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Ordinace\Desktop\Rozpočty KROS\2026\ZŠ Znojmo Mládeže\Revizní\Final\"/>
    </mc:Choice>
  </mc:AlternateContent>
  <xr:revisionPtr revIDLastSave="0" documentId="13_ncr:1_{68D87B1F-3817-4821-A9FA-183FB10D70F2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ekapitulace stavby" sheetId="1" r:id="rId1"/>
    <sheet name="14.1 - Znojmo, ZŠ Mládeže..." sheetId="2" r:id="rId2"/>
    <sheet name="14.2 - Znojmo, ZŠ Mládeže..." sheetId="3" r:id="rId3"/>
    <sheet name="15.1 - Znojmo, ZŠ Mládeže..." sheetId="4" r:id="rId4"/>
    <sheet name="15.3 - Znojmo, ZŠ Mládeže..." sheetId="5" r:id="rId5"/>
    <sheet name="15.2 - Znojmo, ZŠ Mládeže..." sheetId="6" r:id="rId6"/>
    <sheet name="16 - Znojmo, ZŠ Mládeže - WC" sheetId="7" r:id="rId7"/>
    <sheet name="17 - Znojmo, ZŠ Mládeže -..." sheetId="8" r:id="rId8"/>
    <sheet name="18 - Znojmo, ZŠ Mládeže -..." sheetId="9" r:id="rId9"/>
    <sheet name="19 - Znojmo, ZŠ Mládeže -..." sheetId="10" r:id="rId10"/>
    <sheet name="20 - chodba před učebnou" sheetId="11" r:id="rId11"/>
    <sheet name="21 - Znojmo, ZŠ Mládeže - UT" sheetId="12" r:id="rId12"/>
    <sheet name="22 - Znojmo, ZŠ Mládeže -..." sheetId="13" r:id="rId13"/>
  </sheets>
  <definedNames>
    <definedName name="_xlnm._FilterDatabase" localSheetId="1" hidden="1">'14.1 - Znojmo, ZŠ Mládeže...'!$C$141:$K$288</definedName>
    <definedName name="_xlnm._FilterDatabase" localSheetId="2" hidden="1">'14.2 - Znojmo, ZŠ Mládeže...'!$C$142:$K$512</definedName>
    <definedName name="_xlnm._FilterDatabase" localSheetId="3" hidden="1">'15.1 - Znojmo, ZŠ Mládeže...'!$C$147:$K$300</definedName>
    <definedName name="_xlnm._FilterDatabase" localSheetId="5" hidden="1">'15.2 - Znojmo, ZŠ Mládeže...'!$C$143:$K$518</definedName>
    <definedName name="_xlnm._FilterDatabase" localSheetId="4" hidden="1">'15.3 - Znojmo, ZŠ Mládeže...'!$C$139:$K$230</definedName>
    <definedName name="_xlnm._FilterDatabase" localSheetId="6" hidden="1">'16 - Znojmo, ZŠ Mládeže - WC'!$C$144:$K$284</definedName>
    <definedName name="_xlnm._FilterDatabase" localSheetId="7" hidden="1">'17 - Znojmo, ZŠ Mládeže -...'!$C$132:$K$208</definedName>
    <definedName name="_xlnm._FilterDatabase" localSheetId="8" hidden="1">'18 - Znojmo, ZŠ Mládeže -...'!$C$132:$K$208</definedName>
    <definedName name="_xlnm._FilterDatabase" localSheetId="9" hidden="1">'19 - Znojmo, ZŠ Mládeže -...'!$C$138:$K$240</definedName>
    <definedName name="_xlnm._FilterDatabase" localSheetId="10" hidden="1">'20 - chodba před učebnou'!$C$139:$K$238</definedName>
    <definedName name="_xlnm._FilterDatabase" localSheetId="11" hidden="1">'21 - Znojmo, ZŠ Mládeže - UT'!$C$132:$K$210</definedName>
    <definedName name="_xlnm._FilterDatabase" localSheetId="12" hidden="1">'22 - Znojmo, ZŠ Mládeže -...'!$C$134:$K$250</definedName>
    <definedName name="_xlnm.Print_Titles" localSheetId="1">'14.1 - Znojmo, ZŠ Mládeže...'!$141:$141</definedName>
    <definedName name="_xlnm.Print_Titles" localSheetId="2">'14.2 - Znojmo, ZŠ Mládeže...'!$142:$142</definedName>
    <definedName name="_xlnm.Print_Titles" localSheetId="3">'15.1 - Znojmo, ZŠ Mládeže...'!$147:$147</definedName>
    <definedName name="_xlnm.Print_Titles" localSheetId="5">'15.2 - Znojmo, ZŠ Mládeže...'!$143:$143</definedName>
    <definedName name="_xlnm.Print_Titles" localSheetId="4">'15.3 - Znojmo, ZŠ Mládeže...'!$139:$139</definedName>
    <definedName name="_xlnm.Print_Titles" localSheetId="6">'16 - Znojmo, ZŠ Mládeže - WC'!$144:$144</definedName>
    <definedName name="_xlnm.Print_Titles" localSheetId="7">'17 - Znojmo, ZŠ Mládeže -...'!$132:$132</definedName>
    <definedName name="_xlnm.Print_Titles" localSheetId="8">'18 - Znojmo, ZŠ Mládeže -...'!$132:$132</definedName>
    <definedName name="_xlnm.Print_Titles" localSheetId="9">'19 - Znojmo, ZŠ Mládeže -...'!$138:$138</definedName>
    <definedName name="_xlnm.Print_Titles" localSheetId="10">'20 - chodba před učebnou'!$139:$139</definedName>
    <definedName name="_xlnm.Print_Titles" localSheetId="11">'21 - Znojmo, ZŠ Mládeže - UT'!$132:$132</definedName>
    <definedName name="_xlnm.Print_Titles" localSheetId="12">'22 - Znojmo, ZŠ Mládeže -...'!$134:$134</definedName>
    <definedName name="_xlnm.Print_Titles" localSheetId="0">'Rekapitulace stavby'!$92:$92</definedName>
    <definedName name="_xlnm.Print_Area" localSheetId="1">'14.1 - Znojmo, ZŠ Mládeže...'!$C$4:$J$76,'14.1 - Znojmo, ZŠ Mládeže...'!$C$82:$J$121,'14.1 - Znojmo, ZŠ Mládeže...'!$C$127:$J$288</definedName>
    <definedName name="_xlnm.Print_Area" localSheetId="2">'14.2 - Znojmo, ZŠ Mládeže...'!$C$4:$J$76,'14.2 - Znojmo, ZŠ Mládeže...'!$C$82:$J$122,'14.2 - Znojmo, ZŠ Mládeže...'!$C$128:$J$512</definedName>
    <definedName name="_xlnm.Print_Area" localSheetId="3">'15.1 - Znojmo, ZŠ Mládeže...'!$C$4:$J$76,'15.1 - Znojmo, ZŠ Mládeže...'!$C$82:$J$127,'15.1 - Znojmo, ZŠ Mládeže...'!$C$133:$J$300</definedName>
    <definedName name="_xlnm.Print_Area" localSheetId="5">'15.2 - Znojmo, ZŠ Mládeže...'!$C$4:$J$76,'15.2 - Znojmo, ZŠ Mládeže...'!$C$82:$J$123,'15.2 - Znojmo, ZŠ Mládeže...'!$C$129:$J$518</definedName>
    <definedName name="_xlnm.Print_Area" localSheetId="4">'15.3 - Znojmo, ZŠ Mládeže...'!$C$4:$J$76,'15.3 - Znojmo, ZŠ Mládeže...'!$C$82:$J$119,'15.3 - Znojmo, ZŠ Mládeže...'!$C$125:$J$230</definedName>
    <definedName name="_xlnm.Print_Area" localSheetId="6">'16 - Znojmo, ZŠ Mládeže - WC'!$C$4:$J$76,'16 - Znojmo, ZŠ Mládeže - WC'!$C$82:$J$126,'16 - Znojmo, ZŠ Mládeže - WC'!$C$132:$J$284</definedName>
    <definedName name="_xlnm.Print_Area" localSheetId="7">'17 - Znojmo, ZŠ Mládeže -...'!$C$4:$J$76,'17 - Znojmo, ZŠ Mládeže -...'!$C$82:$J$114,'17 - Znojmo, ZŠ Mládeže -...'!$C$120:$J$208</definedName>
    <definedName name="_xlnm.Print_Area" localSheetId="8">'18 - Znojmo, ZŠ Mládeže -...'!$C$4:$J$76,'18 - Znojmo, ZŠ Mládeže -...'!$C$82:$J$114,'18 - Znojmo, ZŠ Mládeže -...'!$C$120:$J$208</definedName>
    <definedName name="_xlnm.Print_Area" localSheetId="9">'19 - Znojmo, ZŠ Mládeže -...'!$C$4:$J$76,'19 - Znojmo, ZŠ Mládeže -...'!$C$82:$J$120,'19 - Znojmo, ZŠ Mládeže -...'!$C$126:$J$240</definedName>
    <definedName name="_xlnm.Print_Area" localSheetId="10">'20 - chodba před učebnou'!$C$4:$J$76,'20 - chodba před učebnou'!$C$82:$J$121,'20 - chodba před učebnou'!$C$127:$J$238</definedName>
    <definedName name="_xlnm.Print_Area" localSheetId="11">'21 - Znojmo, ZŠ Mládeže - UT'!$C$4:$J$76,'21 - Znojmo, ZŠ Mládeže - UT'!$C$82:$J$114,'21 - Znojmo, ZŠ Mládeže - UT'!$C$120:$J$210</definedName>
    <definedName name="_xlnm.Print_Area" localSheetId="12">'22 - Znojmo, ZŠ Mládeže -...'!$C$4:$J$76,'22 - Znojmo, ZŠ Mládeže -...'!$C$82:$J$116,'22 - Znojmo, ZŠ Mládeže -...'!$C$122:$J$250</definedName>
    <definedName name="_xlnm.Print_Area" localSheetId="0">'Rekapitulace stavby'!$D$4:$AO$76,'Rekapitulace stavby'!$C$82:$AQ$109</definedName>
  </definedNames>
  <calcPr calcId="181029"/>
</workbook>
</file>

<file path=xl/calcChain.xml><?xml version="1.0" encoding="utf-8"?>
<calcChain xmlns="http://schemas.openxmlformats.org/spreadsheetml/2006/main">
  <c r="J39" i="13" l="1"/>
  <c r="J38" i="13"/>
  <c r="AY108" i="1"/>
  <c r="J37" i="13"/>
  <c r="AX108" i="1"/>
  <c r="BI249" i="13"/>
  <c r="BH249" i="13"/>
  <c r="BG249" i="13"/>
  <c r="BF249" i="13"/>
  <c r="T249" i="13"/>
  <c r="T248" i="13"/>
  <c r="R249" i="13"/>
  <c r="R248" i="13"/>
  <c r="P249" i="13"/>
  <c r="P248" i="13"/>
  <c r="BI246" i="13"/>
  <c r="BH246" i="13"/>
  <c r="BG246" i="13"/>
  <c r="BF246" i="13"/>
  <c r="T246" i="13"/>
  <c r="T245" i="13"/>
  <c r="R246" i="13"/>
  <c r="R245" i="13"/>
  <c r="P246" i="13"/>
  <c r="P245" i="13"/>
  <c r="BI243" i="13"/>
  <c r="BH243" i="13"/>
  <c r="BG243" i="13"/>
  <c r="BF243" i="13"/>
  <c r="T243" i="13"/>
  <c r="R243" i="13"/>
  <c r="P243" i="13"/>
  <c r="BI241" i="13"/>
  <c r="BH241" i="13"/>
  <c r="BG241" i="13"/>
  <c r="BF241" i="13"/>
  <c r="T241" i="13"/>
  <c r="R241" i="13"/>
  <c r="P241" i="13"/>
  <c r="BI239" i="13"/>
  <c r="BH239" i="13"/>
  <c r="BG239" i="13"/>
  <c r="BF239" i="13"/>
  <c r="T239" i="13"/>
  <c r="R239" i="13"/>
  <c r="P239" i="13"/>
  <c r="BI237" i="13"/>
  <c r="BH237" i="13"/>
  <c r="BG237" i="13"/>
  <c r="BF237" i="13"/>
  <c r="T237" i="13"/>
  <c r="R237" i="13"/>
  <c r="P237" i="13"/>
  <c r="BI235" i="13"/>
  <c r="BH235" i="13"/>
  <c r="BG235" i="13"/>
  <c r="BF235" i="13"/>
  <c r="T235" i="13"/>
  <c r="R235" i="13"/>
  <c r="P235" i="13"/>
  <c r="BI233" i="13"/>
  <c r="BH233" i="13"/>
  <c r="BG233" i="13"/>
  <c r="BF233" i="13"/>
  <c r="T233" i="13"/>
  <c r="R233" i="13"/>
  <c r="P233" i="13"/>
  <c r="BI231" i="13"/>
  <c r="BH231" i="13"/>
  <c r="BG231" i="13"/>
  <c r="BF231" i="13"/>
  <c r="T231" i="13"/>
  <c r="R231" i="13"/>
  <c r="P231" i="13"/>
  <c r="BI229" i="13"/>
  <c r="BH229" i="13"/>
  <c r="BG229" i="13"/>
  <c r="BF229" i="13"/>
  <c r="T229" i="13"/>
  <c r="R229" i="13"/>
  <c r="P229" i="13"/>
  <c r="BI227" i="13"/>
  <c r="BH227" i="13"/>
  <c r="BG227" i="13"/>
  <c r="BF227" i="13"/>
  <c r="T227" i="13"/>
  <c r="R227" i="13"/>
  <c r="P227" i="13"/>
  <c r="BI225" i="13"/>
  <c r="BH225" i="13"/>
  <c r="BG225" i="13"/>
  <c r="BF225" i="13"/>
  <c r="T225" i="13"/>
  <c r="R225" i="13"/>
  <c r="P225" i="13"/>
  <c r="BI223" i="13"/>
  <c r="BH223" i="13"/>
  <c r="BG223" i="13"/>
  <c r="BF223" i="13"/>
  <c r="T223" i="13"/>
  <c r="R223" i="13"/>
  <c r="P223" i="13"/>
  <c r="BI221" i="13"/>
  <c r="BH221" i="13"/>
  <c r="BG221" i="13"/>
  <c r="BF221" i="13"/>
  <c r="T221" i="13"/>
  <c r="R221" i="13"/>
  <c r="P221" i="13"/>
  <c r="BI219" i="13"/>
  <c r="BH219" i="13"/>
  <c r="BG219" i="13"/>
  <c r="BF219" i="13"/>
  <c r="T219" i="13"/>
  <c r="R219" i="13"/>
  <c r="P219" i="13"/>
  <c r="BI217" i="13"/>
  <c r="BH217" i="13"/>
  <c r="BG217" i="13"/>
  <c r="BF217" i="13"/>
  <c r="T217" i="13"/>
  <c r="R217" i="13"/>
  <c r="P217" i="13"/>
  <c r="BI215" i="13"/>
  <c r="BH215" i="13"/>
  <c r="BG215" i="13"/>
  <c r="BF215" i="13"/>
  <c r="T215" i="13"/>
  <c r="R215" i="13"/>
  <c r="P215" i="13"/>
  <c r="BI213" i="13"/>
  <c r="BH213" i="13"/>
  <c r="BG213" i="13"/>
  <c r="BF213" i="13"/>
  <c r="T213" i="13"/>
  <c r="R213" i="13"/>
  <c r="P213" i="13"/>
  <c r="BI211" i="13"/>
  <c r="BH211" i="13"/>
  <c r="BG211" i="13"/>
  <c r="BF211" i="13"/>
  <c r="T211" i="13"/>
  <c r="R211" i="13"/>
  <c r="P211" i="13"/>
  <c r="BI209" i="13"/>
  <c r="BH209" i="13"/>
  <c r="BG209" i="13"/>
  <c r="BF209" i="13"/>
  <c r="T209" i="13"/>
  <c r="R209" i="13"/>
  <c r="P209" i="13"/>
  <c r="BI207" i="13"/>
  <c r="BH207" i="13"/>
  <c r="BG207" i="13"/>
  <c r="BF207" i="13"/>
  <c r="T207" i="13"/>
  <c r="R207" i="13"/>
  <c r="P207" i="13"/>
  <c r="BI205" i="13"/>
  <c r="BH205" i="13"/>
  <c r="BG205" i="13"/>
  <c r="BF205" i="13"/>
  <c r="T205" i="13"/>
  <c r="R205" i="13"/>
  <c r="P205" i="13"/>
  <c r="BI203" i="13"/>
  <c r="BH203" i="13"/>
  <c r="BG203" i="13"/>
  <c r="BF203" i="13"/>
  <c r="T203" i="13"/>
  <c r="R203" i="13"/>
  <c r="P203" i="13"/>
  <c r="BI200" i="13"/>
  <c r="BH200" i="13"/>
  <c r="BG200" i="13"/>
  <c r="BF200" i="13"/>
  <c r="T200" i="13"/>
  <c r="R200" i="13"/>
  <c r="P200" i="13"/>
  <c r="BI198" i="13"/>
  <c r="BH198" i="13"/>
  <c r="BG198" i="13"/>
  <c r="BF198" i="13"/>
  <c r="T198" i="13"/>
  <c r="R198" i="13"/>
  <c r="P198" i="13"/>
  <c r="BI196" i="13"/>
  <c r="BH196" i="13"/>
  <c r="BG196" i="13"/>
  <c r="BF196" i="13"/>
  <c r="T196" i="13"/>
  <c r="R196" i="13"/>
  <c r="P196" i="13"/>
  <c r="BI194" i="13"/>
  <c r="BH194" i="13"/>
  <c r="BG194" i="13"/>
  <c r="BF194" i="13"/>
  <c r="T194" i="13"/>
  <c r="R194" i="13"/>
  <c r="P194" i="13"/>
  <c r="BI192" i="13"/>
  <c r="BH192" i="13"/>
  <c r="BG192" i="13"/>
  <c r="BF192" i="13"/>
  <c r="T192" i="13"/>
  <c r="R192" i="13"/>
  <c r="P192" i="13"/>
  <c r="BI190" i="13"/>
  <c r="BH190" i="13"/>
  <c r="BG190" i="13"/>
  <c r="BF190" i="13"/>
  <c r="T190" i="13"/>
  <c r="R190" i="13"/>
  <c r="P190" i="13"/>
  <c r="BI188" i="13"/>
  <c r="BH188" i="13"/>
  <c r="BG188" i="13"/>
  <c r="BF188" i="13"/>
  <c r="T188" i="13"/>
  <c r="R188" i="13"/>
  <c r="P188" i="13"/>
  <c r="BI186" i="13"/>
  <c r="BH186" i="13"/>
  <c r="BG186" i="13"/>
  <c r="BF186" i="13"/>
  <c r="T186" i="13"/>
  <c r="R186" i="13"/>
  <c r="P186" i="13"/>
  <c r="BI184" i="13"/>
  <c r="BH184" i="13"/>
  <c r="BG184" i="13"/>
  <c r="BF184" i="13"/>
  <c r="T184" i="13"/>
  <c r="R184" i="13"/>
  <c r="P184" i="13"/>
  <c r="BI182" i="13"/>
  <c r="BH182" i="13"/>
  <c r="BG182" i="13"/>
  <c r="BF182" i="13"/>
  <c r="T182" i="13"/>
  <c r="R182" i="13"/>
  <c r="P182" i="13"/>
  <c r="BI180" i="13"/>
  <c r="BH180" i="13"/>
  <c r="BG180" i="13"/>
  <c r="BF180" i="13"/>
  <c r="T180" i="13"/>
  <c r="R180" i="13"/>
  <c r="P180" i="13"/>
  <c r="BI178" i="13"/>
  <c r="BH178" i="13"/>
  <c r="BG178" i="13"/>
  <c r="BF178" i="13"/>
  <c r="T178" i="13"/>
  <c r="R178" i="13"/>
  <c r="P178" i="13"/>
  <c r="BI176" i="13"/>
  <c r="BH176" i="13"/>
  <c r="BG176" i="13"/>
  <c r="BF176" i="13"/>
  <c r="T176" i="13"/>
  <c r="R176" i="13"/>
  <c r="P176" i="13"/>
  <c r="BI174" i="13"/>
  <c r="BH174" i="13"/>
  <c r="BG174" i="13"/>
  <c r="BF174" i="13"/>
  <c r="T174" i="13"/>
  <c r="R174" i="13"/>
  <c r="P174" i="13"/>
  <c r="BI172" i="13"/>
  <c r="BH172" i="13"/>
  <c r="BG172" i="13"/>
  <c r="BF172" i="13"/>
  <c r="T172" i="13"/>
  <c r="R172" i="13"/>
  <c r="P172" i="13"/>
  <c r="BI170" i="13"/>
  <c r="BH170" i="13"/>
  <c r="BG170" i="13"/>
  <c r="BF170" i="13"/>
  <c r="T170" i="13"/>
  <c r="R170" i="13"/>
  <c r="P170" i="13"/>
  <c r="BI168" i="13"/>
  <c r="BH168" i="13"/>
  <c r="BG168" i="13"/>
  <c r="BF168" i="13"/>
  <c r="T168" i="13"/>
  <c r="R168" i="13"/>
  <c r="P168" i="13"/>
  <c r="BI166" i="13"/>
  <c r="BH166" i="13"/>
  <c r="BG166" i="13"/>
  <c r="BF166" i="13"/>
  <c r="T166" i="13"/>
  <c r="R166" i="13"/>
  <c r="P166" i="13"/>
  <c r="BI164" i="13"/>
  <c r="BH164" i="13"/>
  <c r="BG164" i="13"/>
  <c r="BF164" i="13"/>
  <c r="T164" i="13"/>
  <c r="R164" i="13"/>
  <c r="P164" i="13"/>
  <c r="BI161" i="13"/>
  <c r="BH161" i="13"/>
  <c r="BG161" i="13"/>
  <c r="BF161" i="13"/>
  <c r="T161" i="13"/>
  <c r="R161" i="13"/>
  <c r="P161" i="13"/>
  <c r="BI159" i="13"/>
  <c r="BH159" i="13"/>
  <c r="BG159" i="13"/>
  <c r="BF159" i="13"/>
  <c r="T159" i="13"/>
  <c r="R159" i="13"/>
  <c r="P159" i="13"/>
  <c r="BI157" i="13"/>
  <c r="BH157" i="13"/>
  <c r="BG157" i="13"/>
  <c r="BF157" i="13"/>
  <c r="T157" i="13"/>
  <c r="R157" i="13"/>
  <c r="P157" i="13"/>
  <c r="BI155" i="13"/>
  <c r="BH155" i="13"/>
  <c r="BG155" i="13"/>
  <c r="BF155" i="13"/>
  <c r="T155" i="13"/>
  <c r="R155" i="13"/>
  <c r="P155" i="13"/>
  <c r="BI153" i="13"/>
  <c r="BH153" i="13"/>
  <c r="BG153" i="13"/>
  <c r="BF153" i="13"/>
  <c r="T153" i="13"/>
  <c r="R153" i="13"/>
  <c r="P153" i="13"/>
  <c r="BI151" i="13"/>
  <c r="BH151" i="13"/>
  <c r="BG151" i="13"/>
  <c r="BF151" i="13"/>
  <c r="T151" i="13"/>
  <c r="R151" i="13"/>
  <c r="P151" i="13"/>
  <c r="BI149" i="13"/>
  <c r="BH149" i="13"/>
  <c r="BG149" i="13"/>
  <c r="BF149" i="13"/>
  <c r="T149" i="13"/>
  <c r="R149" i="13"/>
  <c r="P149" i="13"/>
  <c r="BI146" i="13"/>
  <c r="BH146" i="13"/>
  <c r="BG146" i="13"/>
  <c r="BF146" i="13"/>
  <c r="T146" i="13"/>
  <c r="T145" i="13" s="1"/>
  <c r="R146" i="13"/>
  <c r="R145" i="13" s="1"/>
  <c r="P146" i="13"/>
  <c r="P145" i="13"/>
  <c r="BI143" i="13"/>
  <c r="BH143" i="13"/>
  <c r="BG143" i="13"/>
  <c r="BF143" i="13"/>
  <c r="T143" i="13"/>
  <c r="T142" i="13"/>
  <c r="R143" i="13"/>
  <c r="R142" i="13"/>
  <c r="P143" i="13"/>
  <c r="P142" i="13"/>
  <c r="BI140" i="13"/>
  <c r="BH140" i="13"/>
  <c r="BG140" i="13"/>
  <c r="BF140" i="13"/>
  <c r="T140" i="13"/>
  <c r="T139" i="13"/>
  <c r="R140" i="13"/>
  <c r="R139" i="13"/>
  <c r="P140" i="13"/>
  <c r="P139" i="13"/>
  <c r="BI137" i="13"/>
  <c r="BH137" i="13"/>
  <c r="BG137" i="13"/>
  <c r="BF137" i="13"/>
  <c r="T137" i="13"/>
  <c r="T136" i="13"/>
  <c r="R137" i="13"/>
  <c r="R136" i="13"/>
  <c r="P137" i="13"/>
  <c r="P136" i="13"/>
  <c r="J131" i="13"/>
  <c r="F131" i="13"/>
  <c r="F129" i="13"/>
  <c r="E127" i="13"/>
  <c r="BI114" i="13"/>
  <c r="BH114" i="13"/>
  <c r="BG114" i="13"/>
  <c r="BF114" i="13"/>
  <c r="BI113" i="13"/>
  <c r="BH113" i="13"/>
  <c r="BG113" i="13"/>
  <c r="BF113" i="13"/>
  <c r="BE113" i="13"/>
  <c r="BI112" i="13"/>
  <c r="BH112" i="13"/>
  <c r="BG112" i="13"/>
  <c r="BF112" i="13"/>
  <c r="BE112" i="13"/>
  <c r="BI111" i="13"/>
  <c r="BH111" i="13"/>
  <c r="BG111" i="13"/>
  <c r="BF111" i="13"/>
  <c r="BE111" i="13"/>
  <c r="BI110" i="13"/>
  <c r="BH110" i="13"/>
  <c r="BG110" i="13"/>
  <c r="BF110" i="13"/>
  <c r="BE110" i="13"/>
  <c r="BI109" i="13"/>
  <c r="BH109" i="13"/>
  <c r="BG109" i="13"/>
  <c r="BF109" i="13"/>
  <c r="BE109" i="13"/>
  <c r="J91" i="13"/>
  <c r="F91" i="13"/>
  <c r="F89" i="13"/>
  <c r="E87" i="13"/>
  <c r="J24" i="13"/>
  <c r="E24" i="13"/>
  <c r="J92" i="13" s="1"/>
  <c r="J23" i="13"/>
  <c r="J18" i="13"/>
  <c r="E18" i="13"/>
  <c r="F92" i="13" s="1"/>
  <c r="J17" i="13"/>
  <c r="J12" i="13"/>
  <c r="J129" i="13" s="1"/>
  <c r="E7" i="13"/>
  <c r="E125" i="13"/>
  <c r="J39" i="12"/>
  <c r="J38" i="12"/>
  <c r="AY107" i="1" s="1"/>
  <c r="J37" i="12"/>
  <c r="AX107" i="1" s="1"/>
  <c r="BI209" i="12"/>
  <c r="BH209" i="12"/>
  <c r="BG209" i="12"/>
  <c r="BF209" i="12"/>
  <c r="T209" i="12"/>
  <c r="R209" i="12"/>
  <c r="P209" i="12"/>
  <c r="BI207" i="12"/>
  <c r="BH207" i="12"/>
  <c r="BG207" i="12"/>
  <c r="BF207" i="12"/>
  <c r="T207" i="12"/>
  <c r="R207" i="12"/>
  <c r="P207" i="12"/>
  <c r="BI204" i="12"/>
  <c r="BH204" i="12"/>
  <c r="BG204" i="12"/>
  <c r="BF204" i="12"/>
  <c r="T204" i="12"/>
  <c r="R204" i="12"/>
  <c r="P204" i="12"/>
  <c r="BI202" i="12"/>
  <c r="BH202" i="12"/>
  <c r="BG202" i="12"/>
  <c r="BF202" i="12"/>
  <c r="T202" i="12"/>
  <c r="R202" i="12"/>
  <c r="P202" i="12"/>
  <c r="BI200" i="12"/>
  <c r="BH200" i="12"/>
  <c r="BG200" i="12"/>
  <c r="BF200" i="12"/>
  <c r="T200" i="12"/>
  <c r="R200" i="12"/>
  <c r="P200" i="12"/>
  <c r="BI198" i="12"/>
  <c r="BH198" i="12"/>
  <c r="BG198" i="12"/>
  <c r="BF198" i="12"/>
  <c r="T198" i="12"/>
  <c r="R198" i="12"/>
  <c r="P198" i="12"/>
  <c r="BI196" i="12"/>
  <c r="BH196" i="12"/>
  <c r="BG196" i="12"/>
  <c r="BF196" i="12"/>
  <c r="T196" i="12"/>
  <c r="R196" i="12"/>
  <c r="P196" i="12"/>
  <c r="BI194" i="12"/>
  <c r="BH194" i="12"/>
  <c r="BG194" i="12"/>
  <c r="BF194" i="12"/>
  <c r="T194" i="12"/>
  <c r="R194" i="12"/>
  <c r="P194" i="12"/>
  <c r="BI192" i="12"/>
  <c r="BH192" i="12"/>
  <c r="BG192" i="12"/>
  <c r="BF192" i="12"/>
  <c r="T192" i="12"/>
  <c r="R192" i="12"/>
  <c r="P192" i="12"/>
  <c r="BI189" i="12"/>
  <c r="BH189" i="12"/>
  <c r="BG189" i="12"/>
  <c r="BF189" i="12"/>
  <c r="T189" i="12"/>
  <c r="R189" i="12"/>
  <c r="P189" i="12"/>
  <c r="BI187" i="12"/>
  <c r="BH187" i="12"/>
  <c r="BG187" i="12"/>
  <c r="BF187" i="12"/>
  <c r="T187" i="12"/>
  <c r="R187" i="12"/>
  <c r="P187" i="12"/>
  <c r="BI185" i="12"/>
  <c r="BH185" i="12"/>
  <c r="BG185" i="12"/>
  <c r="BF185" i="12"/>
  <c r="T185" i="12"/>
  <c r="R185" i="12"/>
  <c r="P185" i="12"/>
  <c r="BI183" i="12"/>
  <c r="BH183" i="12"/>
  <c r="BG183" i="12"/>
  <c r="BF183" i="12"/>
  <c r="T183" i="12"/>
  <c r="R183" i="12"/>
  <c r="P183" i="12"/>
  <c r="BI181" i="12"/>
  <c r="BH181" i="12"/>
  <c r="BG181" i="12"/>
  <c r="BF181" i="12"/>
  <c r="T181" i="12"/>
  <c r="R181" i="12"/>
  <c r="P181" i="12"/>
  <c r="BI179" i="12"/>
  <c r="BH179" i="12"/>
  <c r="BG179" i="12"/>
  <c r="BF179" i="12"/>
  <c r="T179" i="12"/>
  <c r="R179" i="12"/>
  <c r="P179" i="12"/>
  <c r="BI176" i="12"/>
  <c r="BH176" i="12"/>
  <c r="BG176" i="12"/>
  <c r="BF176" i="12"/>
  <c r="T176" i="12"/>
  <c r="R176" i="12"/>
  <c r="P176" i="12"/>
  <c r="BI174" i="12"/>
  <c r="BH174" i="12"/>
  <c r="BG174" i="12"/>
  <c r="BF174" i="12"/>
  <c r="T174" i="12"/>
  <c r="R174" i="12"/>
  <c r="P174" i="12"/>
  <c r="BI172" i="12"/>
  <c r="BH172" i="12"/>
  <c r="BG172" i="12"/>
  <c r="BF172" i="12"/>
  <c r="T172" i="12"/>
  <c r="R172" i="12"/>
  <c r="P172" i="12"/>
  <c r="BI170" i="12"/>
  <c r="BH170" i="12"/>
  <c r="BG170" i="12"/>
  <c r="BF170" i="12"/>
  <c r="T170" i="12"/>
  <c r="R170" i="12"/>
  <c r="P170" i="12"/>
  <c r="BI168" i="12"/>
  <c r="BH168" i="12"/>
  <c r="BG168" i="12"/>
  <c r="BF168" i="12"/>
  <c r="T168" i="12"/>
  <c r="R168" i="12"/>
  <c r="P168" i="12"/>
  <c r="BI166" i="12"/>
  <c r="BH166" i="12"/>
  <c r="BG166" i="12"/>
  <c r="BF166" i="12"/>
  <c r="T166" i="12"/>
  <c r="R166" i="12"/>
  <c r="P166" i="12"/>
  <c r="BI164" i="12"/>
  <c r="BH164" i="12"/>
  <c r="BG164" i="12"/>
  <c r="BF164" i="12"/>
  <c r="T164" i="12"/>
  <c r="R164" i="12"/>
  <c r="P164" i="12"/>
  <c r="BI162" i="12"/>
  <c r="BH162" i="12"/>
  <c r="BG162" i="12"/>
  <c r="BF162" i="12"/>
  <c r="T162" i="12"/>
  <c r="R162" i="12"/>
  <c r="P162" i="12"/>
  <c r="BI160" i="12"/>
  <c r="BH160" i="12"/>
  <c r="BG160" i="12"/>
  <c r="BF160" i="12"/>
  <c r="T160" i="12"/>
  <c r="R160" i="12"/>
  <c r="P160" i="12"/>
  <c r="BI158" i="12"/>
  <c r="BH158" i="12"/>
  <c r="BG158" i="12"/>
  <c r="BF158" i="12"/>
  <c r="T158" i="12"/>
  <c r="R158" i="12"/>
  <c r="P158" i="12"/>
  <c r="BI156" i="12"/>
  <c r="BH156" i="12"/>
  <c r="BG156" i="12"/>
  <c r="BF156" i="12"/>
  <c r="T156" i="12"/>
  <c r="R156" i="12"/>
  <c r="P156" i="12"/>
  <c r="BI153" i="12"/>
  <c r="BH153" i="12"/>
  <c r="BG153" i="12"/>
  <c r="BF153" i="12"/>
  <c r="T153" i="12"/>
  <c r="R153" i="12"/>
  <c r="P153" i="12"/>
  <c r="BI151" i="12"/>
  <c r="BH151" i="12"/>
  <c r="BG151" i="12"/>
  <c r="BF151" i="12"/>
  <c r="T151" i="12"/>
  <c r="R151" i="12"/>
  <c r="P151" i="12"/>
  <c r="BI149" i="12"/>
  <c r="BH149" i="12"/>
  <c r="BG149" i="12"/>
  <c r="BF149" i="12"/>
  <c r="T149" i="12"/>
  <c r="R149" i="12"/>
  <c r="P149" i="12"/>
  <c r="BI147" i="12"/>
  <c r="BH147" i="12"/>
  <c r="BG147" i="12"/>
  <c r="BF147" i="12"/>
  <c r="T147" i="12"/>
  <c r="R147" i="12"/>
  <c r="P147" i="12"/>
  <c r="BI145" i="12"/>
  <c r="BH145" i="12"/>
  <c r="BG145" i="12"/>
  <c r="BF145" i="12"/>
  <c r="T145" i="12"/>
  <c r="R145" i="12"/>
  <c r="P145" i="12"/>
  <c r="BI142" i="12"/>
  <c r="BH142" i="12"/>
  <c r="BG142" i="12"/>
  <c r="BF142" i="12"/>
  <c r="T142" i="12"/>
  <c r="R142" i="12"/>
  <c r="P142" i="12"/>
  <c r="BI140" i="12"/>
  <c r="BH140" i="12"/>
  <c r="BG140" i="12"/>
  <c r="BF140" i="12"/>
  <c r="T140" i="12"/>
  <c r="R140" i="12"/>
  <c r="P140" i="12"/>
  <c r="BI138" i="12"/>
  <c r="BH138" i="12"/>
  <c r="BG138" i="12"/>
  <c r="BF138" i="12"/>
  <c r="T138" i="12"/>
  <c r="R138" i="12"/>
  <c r="P138" i="12"/>
  <c r="BI135" i="12"/>
  <c r="BH135" i="12"/>
  <c r="BG135" i="12"/>
  <c r="BF135" i="12"/>
  <c r="T135" i="12"/>
  <c r="T134" i="12" s="1"/>
  <c r="R135" i="12"/>
  <c r="R134" i="12" s="1"/>
  <c r="P135" i="12"/>
  <c r="P134" i="12"/>
  <c r="J129" i="12"/>
  <c r="F129" i="12"/>
  <c r="F127" i="12"/>
  <c r="E125" i="12"/>
  <c r="BI112" i="12"/>
  <c r="BH112" i="12"/>
  <c r="BG112" i="12"/>
  <c r="BF112" i="12"/>
  <c r="BI111" i="12"/>
  <c r="BH111" i="12"/>
  <c r="BG111" i="12"/>
  <c r="BF111" i="12"/>
  <c r="BE111" i="12"/>
  <c r="BI110" i="12"/>
  <c r="BH110" i="12"/>
  <c r="BG110" i="12"/>
  <c r="BF110" i="12"/>
  <c r="BE110" i="12"/>
  <c r="BI109" i="12"/>
  <c r="BH109" i="12"/>
  <c r="BG109" i="12"/>
  <c r="BF109" i="12"/>
  <c r="BE109" i="12"/>
  <c r="BI108" i="12"/>
  <c r="BH108" i="12"/>
  <c r="BG108" i="12"/>
  <c r="BF108" i="12"/>
  <c r="BE108" i="12"/>
  <c r="BI107" i="12"/>
  <c r="BH107" i="12"/>
  <c r="BG107" i="12"/>
  <c r="BF107" i="12"/>
  <c r="BE107" i="12"/>
  <c r="J91" i="12"/>
  <c r="F91" i="12"/>
  <c r="F89" i="12"/>
  <c r="E87" i="12"/>
  <c r="J24" i="12"/>
  <c r="E24" i="12"/>
  <c r="J92" i="12" s="1"/>
  <c r="J23" i="12"/>
  <c r="J18" i="12"/>
  <c r="E18" i="12"/>
  <c r="F130" i="12" s="1"/>
  <c r="J17" i="12"/>
  <c r="J12" i="12"/>
  <c r="J127" i="12" s="1"/>
  <c r="E7" i="12"/>
  <c r="E123" i="12"/>
  <c r="J39" i="11"/>
  <c r="J38" i="11"/>
  <c r="AY106" i="1" s="1"/>
  <c r="J37" i="11"/>
  <c r="AX106" i="1" s="1"/>
  <c r="BI237" i="11"/>
  <c r="BH237" i="11"/>
  <c r="BG237" i="11"/>
  <c r="BF237" i="11"/>
  <c r="T237" i="11"/>
  <c r="T236" i="11" s="1"/>
  <c r="R237" i="11"/>
  <c r="R236" i="11" s="1"/>
  <c r="P237" i="11"/>
  <c r="P236" i="11" s="1"/>
  <c r="BI234" i="11"/>
  <c r="BH234" i="11"/>
  <c r="BG234" i="11"/>
  <c r="BF234" i="11"/>
  <c r="T234" i="11"/>
  <c r="T233" i="11" s="1"/>
  <c r="R234" i="11"/>
  <c r="R233" i="11" s="1"/>
  <c r="P234" i="11"/>
  <c r="P233" i="11" s="1"/>
  <c r="BI231" i="11"/>
  <c r="BH231" i="11"/>
  <c r="BG231" i="11"/>
  <c r="BF231" i="11"/>
  <c r="T231" i="11"/>
  <c r="R231" i="11"/>
  <c r="P231" i="11"/>
  <c r="BI229" i="11"/>
  <c r="BH229" i="11"/>
  <c r="BG229" i="11"/>
  <c r="BF229" i="11"/>
  <c r="T229" i="11"/>
  <c r="R229" i="11"/>
  <c r="P229" i="11"/>
  <c r="BI226" i="11"/>
  <c r="BH226" i="11"/>
  <c r="BG226" i="11"/>
  <c r="BF226" i="11"/>
  <c r="T226" i="11"/>
  <c r="T225" i="11" s="1"/>
  <c r="R226" i="11"/>
  <c r="R225" i="11" s="1"/>
  <c r="P226" i="11"/>
  <c r="P225" i="11" s="1"/>
  <c r="BI222" i="11"/>
  <c r="BH222" i="11"/>
  <c r="BG222" i="11"/>
  <c r="BF222" i="11"/>
  <c r="T222" i="11"/>
  <c r="R222" i="11"/>
  <c r="P222" i="11"/>
  <c r="BI220" i="11"/>
  <c r="BH220" i="11"/>
  <c r="BG220" i="11"/>
  <c r="BF220" i="11"/>
  <c r="T220" i="11"/>
  <c r="R220" i="11"/>
  <c r="P220" i="11"/>
  <c r="BI218" i="11"/>
  <c r="BH218" i="11"/>
  <c r="BG218" i="11"/>
  <c r="BF218" i="11"/>
  <c r="T218" i="11"/>
  <c r="R218" i="11"/>
  <c r="P218" i="11"/>
  <c r="BI216" i="11"/>
  <c r="BH216" i="11"/>
  <c r="BG216" i="11"/>
  <c r="BF216" i="11"/>
  <c r="T216" i="11"/>
  <c r="R216" i="11"/>
  <c r="P216" i="11"/>
  <c r="BI214" i="11"/>
  <c r="BH214" i="11"/>
  <c r="BG214" i="11"/>
  <c r="BF214" i="11"/>
  <c r="T214" i="11"/>
  <c r="R214" i="11"/>
  <c r="P214" i="11"/>
  <c r="BI212" i="11"/>
  <c r="BH212" i="11"/>
  <c r="BG212" i="11"/>
  <c r="BF212" i="11"/>
  <c r="T212" i="11"/>
  <c r="R212" i="11"/>
  <c r="P212" i="11"/>
  <c r="BI210" i="11"/>
  <c r="BH210" i="11"/>
  <c r="BG210" i="11"/>
  <c r="BF210" i="11"/>
  <c r="T210" i="11"/>
  <c r="R210" i="11"/>
  <c r="P210" i="11"/>
  <c r="BI208" i="11"/>
  <c r="BH208" i="11"/>
  <c r="BG208" i="11"/>
  <c r="BF208" i="11"/>
  <c r="T208" i="11"/>
  <c r="R208" i="11"/>
  <c r="P208" i="11"/>
  <c r="BI206" i="11"/>
  <c r="BH206" i="11"/>
  <c r="BG206" i="11"/>
  <c r="BF206" i="11"/>
  <c r="T206" i="11"/>
  <c r="R206" i="11"/>
  <c r="P206" i="11"/>
  <c r="BI203" i="11"/>
  <c r="BH203" i="11"/>
  <c r="BG203" i="11"/>
  <c r="BF203" i="11"/>
  <c r="T203" i="11"/>
  <c r="R203" i="11"/>
  <c r="P203" i="11"/>
  <c r="BI201" i="11"/>
  <c r="BH201" i="11"/>
  <c r="BG201" i="11"/>
  <c r="BF201" i="11"/>
  <c r="T201" i="11"/>
  <c r="R201" i="11"/>
  <c r="P201" i="11"/>
  <c r="BI199" i="11"/>
  <c r="BH199" i="11"/>
  <c r="BG199" i="11"/>
  <c r="BF199" i="11"/>
  <c r="T199" i="11"/>
  <c r="R199" i="11"/>
  <c r="P199" i="11"/>
  <c r="BI197" i="11"/>
  <c r="BH197" i="11"/>
  <c r="BG197" i="11"/>
  <c r="BF197" i="11"/>
  <c r="T197" i="11"/>
  <c r="R197" i="11"/>
  <c r="P197" i="11"/>
  <c r="BI195" i="11"/>
  <c r="BH195" i="11"/>
  <c r="BG195" i="11"/>
  <c r="BF195" i="11"/>
  <c r="T195" i="11"/>
  <c r="R195" i="11"/>
  <c r="P195" i="11"/>
  <c r="BI193" i="11"/>
  <c r="BH193" i="11"/>
  <c r="BG193" i="11"/>
  <c r="BF193" i="11"/>
  <c r="T193" i="11"/>
  <c r="R193" i="11"/>
  <c r="P193" i="11"/>
  <c r="BI191" i="11"/>
  <c r="BH191" i="11"/>
  <c r="BG191" i="11"/>
  <c r="BF191" i="11"/>
  <c r="T191" i="11"/>
  <c r="R191" i="11"/>
  <c r="P191" i="11"/>
  <c r="BI189" i="11"/>
  <c r="BH189" i="11"/>
  <c r="BG189" i="11"/>
  <c r="BF189" i="11"/>
  <c r="T189" i="11"/>
  <c r="R189" i="11"/>
  <c r="P189" i="11"/>
  <c r="BI187" i="11"/>
  <c r="BH187" i="11"/>
  <c r="BG187" i="11"/>
  <c r="BF187" i="11"/>
  <c r="T187" i="11"/>
  <c r="R187" i="11"/>
  <c r="P187" i="11"/>
  <c r="BI185" i="11"/>
  <c r="BH185" i="11"/>
  <c r="BG185" i="11"/>
  <c r="BF185" i="11"/>
  <c r="T185" i="11"/>
  <c r="R185" i="11"/>
  <c r="P185" i="11"/>
  <c r="BI183" i="11"/>
  <c r="BH183" i="11"/>
  <c r="BG183" i="11"/>
  <c r="BF183" i="11"/>
  <c r="T183" i="11"/>
  <c r="R183" i="11"/>
  <c r="P183" i="11"/>
  <c r="BI181" i="11"/>
  <c r="BH181" i="11"/>
  <c r="BG181" i="11"/>
  <c r="BF181" i="11"/>
  <c r="T181" i="11"/>
  <c r="R181" i="11"/>
  <c r="P181" i="11"/>
  <c r="BI179" i="11"/>
  <c r="BH179" i="11"/>
  <c r="BG179" i="11"/>
  <c r="BF179" i="11"/>
  <c r="T179" i="11"/>
  <c r="R179" i="11"/>
  <c r="P179" i="11"/>
  <c r="BI177" i="11"/>
  <c r="BH177" i="11"/>
  <c r="BG177" i="11"/>
  <c r="BF177" i="11"/>
  <c r="T177" i="11"/>
  <c r="R177" i="11"/>
  <c r="P177" i="11"/>
  <c r="BI175" i="11"/>
  <c r="BH175" i="11"/>
  <c r="BG175" i="11"/>
  <c r="BF175" i="11"/>
  <c r="T175" i="11"/>
  <c r="R175" i="11"/>
  <c r="P175" i="11"/>
  <c r="BI172" i="11"/>
  <c r="BH172" i="11"/>
  <c r="BG172" i="11"/>
  <c r="BF172" i="11"/>
  <c r="T172" i="11"/>
  <c r="R172" i="11"/>
  <c r="P172" i="11"/>
  <c r="BI170" i="11"/>
  <c r="BH170" i="11"/>
  <c r="BG170" i="11"/>
  <c r="BF170" i="11"/>
  <c r="T170" i="11"/>
  <c r="R170" i="11"/>
  <c r="P170" i="11"/>
  <c r="BI168" i="11"/>
  <c r="BH168" i="11"/>
  <c r="BG168" i="11"/>
  <c r="BF168" i="11"/>
  <c r="T168" i="11"/>
  <c r="R168" i="11"/>
  <c r="P168" i="11"/>
  <c r="BI165" i="11"/>
  <c r="BH165" i="11"/>
  <c r="BG165" i="11"/>
  <c r="BF165" i="11"/>
  <c r="T165" i="11"/>
  <c r="R165" i="11"/>
  <c r="P165" i="11"/>
  <c r="BI163" i="11"/>
  <c r="BH163" i="11"/>
  <c r="BG163" i="11"/>
  <c r="BF163" i="11"/>
  <c r="T163" i="11"/>
  <c r="R163" i="11"/>
  <c r="P163" i="11"/>
  <c r="BI161" i="11"/>
  <c r="BH161" i="11"/>
  <c r="BG161" i="11"/>
  <c r="BF161" i="11"/>
  <c r="T161" i="11"/>
  <c r="R161" i="11"/>
  <c r="P161" i="11"/>
  <c r="BI158" i="11"/>
  <c r="BH158" i="11"/>
  <c r="BG158" i="11"/>
  <c r="BF158" i="11"/>
  <c r="T158" i="11"/>
  <c r="R158" i="11"/>
  <c r="P158" i="11"/>
  <c r="BI156" i="11"/>
  <c r="BH156" i="11"/>
  <c r="BG156" i="11"/>
  <c r="BF156" i="11"/>
  <c r="T156" i="11"/>
  <c r="R156" i="11"/>
  <c r="P156" i="11"/>
  <c r="BI154" i="11"/>
  <c r="BH154" i="11"/>
  <c r="BG154" i="11"/>
  <c r="BF154" i="11"/>
  <c r="T154" i="11"/>
  <c r="R154" i="11"/>
  <c r="P154" i="11"/>
  <c r="BI151" i="11"/>
  <c r="BH151" i="11"/>
  <c r="BG151" i="11"/>
  <c r="BF151" i="11"/>
  <c r="T151" i="11"/>
  <c r="T150" i="11"/>
  <c r="R151" i="11"/>
  <c r="R150" i="11" s="1"/>
  <c r="P151" i="11"/>
  <c r="P150" i="11"/>
  <c r="BI148" i="11"/>
  <c r="BH148" i="11"/>
  <c r="BG148" i="11"/>
  <c r="BF148" i="11"/>
  <c r="T148" i="11"/>
  <c r="T147" i="11" s="1"/>
  <c r="R148" i="11"/>
  <c r="R147" i="11"/>
  <c r="P148" i="11"/>
  <c r="P147" i="11" s="1"/>
  <c r="BI145" i="11"/>
  <c r="BH145" i="11"/>
  <c r="BG145" i="11"/>
  <c r="BF145" i="11"/>
  <c r="T145" i="11"/>
  <c r="R145" i="11"/>
  <c r="P145" i="11"/>
  <c r="BI143" i="11"/>
  <c r="BH143" i="11"/>
  <c r="BG143" i="11"/>
  <c r="BF143" i="11"/>
  <c r="T143" i="11"/>
  <c r="R143" i="11"/>
  <c r="P143" i="11"/>
  <c r="J136" i="11"/>
  <c r="F136" i="11"/>
  <c r="F134" i="11"/>
  <c r="E132" i="11"/>
  <c r="BI119" i="11"/>
  <c r="BH119" i="11"/>
  <c r="BG119" i="11"/>
  <c r="BF119" i="11"/>
  <c r="BI118" i="11"/>
  <c r="BH118" i="11"/>
  <c r="BG118" i="11"/>
  <c r="BF118" i="11"/>
  <c r="BE118" i="11"/>
  <c r="BI117" i="11"/>
  <c r="BH117" i="11"/>
  <c r="BG117" i="11"/>
  <c r="BF117" i="11"/>
  <c r="BE117" i="11"/>
  <c r="BI116" i="11"/>
  <c r="BH116" i="11"/>
  <c r="BG116" i="11"/>
  <c r="BF116" i="11"/>
  <c r="BE116" i="11"/>
  <c r="BI115" i="11"/>
  <c r="BH115" i="11"/>
  <c r="BG115" i="11"/>
  <c r="BF115" i="11"/>
  <c r="BE115" i="11"/>
  <c r="BI114" i="11"/>
  <c r="BH114" i="11"/>
  <c r="BG114" i="11"/>
  <c r="BF114" i="11"/>
  <c r="BE114" i="11"/>
  <c r="J91" i="11"/>
  <c r="F91" i="11"/>
  <c r="F89" i="11"/>
  <c r="E87" i="11"/>
  <c r="J24" i="11"/>
  <c r="E24" i="11"/>
  <c r="J137" i="11" s="1"/>
  <c r="J23" i="11"/>
  <c r="J18" i="11"/>
  <c r="E18" i="11"/>
  <c r="F92" i="11" s="1"/>
  <c r="J17" i="11"/>
  <c r="J12" i="11"/>
  <c r="J134" i="11" s="1"/>
  <c r="E7" i="11"/>
  <c r="E130" i="11"/>
  <c r="J39" i="10"/>
  <c r="J38" i="10"/>
  <c r="AY105" i="1" s="1"/>
  <c r="J37" i="10"/>
  <c r="AX105" i="1" s="1"/>
  <c r="BI239" i="10"/>
  <c r="BH239" i="10"/>
  <c r="BG239" i="10"/>
  <c r="BF239" i="10"/>
  <c r="T239" i="10"/>
  <c r="R239" i="10"/>
  <c r="P239" i="10"/>
  <c r="BI237" i="10"/>
  <c r="BH237" i="10"/>
  <c r="BG237" i="10"/>
  <c r="BF237" i="10"/>
  <c r="T237" i="10"/>
  <c r="R237" i="10"/>
  <c r="P237" i="10"/>
  <c r="BI235" i="10"/>
  <c r="BH235" i="10"/>
  <c r="BG235" i="10"/>
  <c r="BF235" i="10"/>
  <c r="T235" i="10"/>
  <c r="R235" i="10"/>
  <c r="P235" i="10"/>
  <c r="BI233" i="10"/>
  <c r="BH233" i="10"/>
  <c r="BG233" i="10"/>
  <c r="BF233" i="10"/>
  <c r="T233" i="10"/>
  <c r="R233" i="10"/>
  <c r="P233" i="10"/>
  <c r="BI231" i="10"/>
  <c r="BH231" i="10"/>
  <c r="BG231" i="10"/>
  <c r="BF231" i="10"/>
  <c r="T231" i="10"/>
  <c r="R231" i="10"/>
  <c r="P231" i="10"/>
  <c r="BI228" i="10"/>
  <c r="BH228" i="10"/>
  <c r="BG228" i="10"/>
  <c r="BF228" i="10"/>
  <c r="T228" i="10"/>
  <c r="R228" i="10"/>
  <c r="P228" i="10"/>
  <c r="BI226" i="10"/>
  <c r="BH226" i="10"/>
  <c r="BG226" i="10"/>
  <c r="BF226" i="10"/>
  <c r="T226" i="10"/>
  <c r="R226" i="10"/>
  <c r="P226" i="10"/>
  <c r="BI223" i="10"/>
  <c r="BH223" i="10"/>
  <c r="BG223" i="10"/>
  <c r="BF223" i="10"/>
  <c r="T223" i="10"/>
  <c r="R223" i="10"/>
  <c r="P223" i="10"/>
  <c r="BI221" i="10"/>
  <c r="BH221" i="10"/>
  <c r="BG221" i="10"/>
  <c r="BF221" i="10"/>
  <c r="T221" i="10"/>
  <c r="R221" i="10"/>
  <c r="P221" i="10"/>
  <c r="BI219" i="10"/>
  <c r="BH219" i="10"/>
  <c r="BG219" i="10"/>
  <c r="BF219" i="10"/>
  <c r="T219" i="10"/>
  <c r="R219" i="10"/>
  <c r="P219" i="10"/>
  <c r="BI215" i="10"/>
  <c r="BH215" i="10"/>
  <c r="BG215" i="10"/>
  <c r="BF215" i="10"/>
  <c r="T215" i="10"/>
  <c r="R215" i="10"/>
  <c r="P215" i="10"/>
  <c r="BI213" i="10"/>
  <c r="BH213" i="10"/>
  <c r="BG213" i="10"/>
  <c r="BF213" i="10"/>
  <c r="T213" i="10"/>
  <c r="R213" i="10"/>
  <c r="P213" i="10"/>
  <c r="BI210" i="10"/>
  <c r="BH210" i="10"/>
  <c r="BG210" i="10"/>
  <c r="BF210" i="10"/>
  <c r="T210" i="10"/>
  <c r="R210" i="10"/>
  <c r="P210" i="10"/>
  <c r="BI208" i="10"/>
  <c r="BH208" i="10"/>
  <c r="BG208" i="10"/>
  <c r="BF208" i="10"/>
  <c r="T208" i="10"/>
  <c r="R208" i="10"/>
  <c r="P208" i="10"/>
  <c r="BI206" i="10"/>
  <c r="BH206" i="10"/>
  <c r="BG206" i="10"/>
  <c r="BF206" i="10"/>
  <c r="T206" i="10"/>
  <c r="R206" i="10"/>
  <c r="P206" i="10"/>
  <c r="BI204" i="10"/>
  <c r="BH204" i="10"/>
  <c r="BG204" i="10"/>
  <c r="BF204" i="10"/>
  <c r="T204" i="10"/>
  <c r="R204" i="10"/>
  <c r="P204" i="10"/>
  <c r="BI202" i="10"/>
  <c r="BH202" i="10"/>
  <c r="BG202" i="10"/>
  <c r="BF202" i="10"/>
  <c r="T202" i="10"/>
  <c r="R202" i="10"/>
  <c r="P202" i="10"/>
  <c r="BI200" i="10"/>
  <c r="BH200" i="10"/>
  <c r="BG200" i="10"/>
  <c r="BF200" i="10"/>
  <c r="T200" i="10"/>
  <c r="R200" i="10"/>
  <c r="P200" i="10"/>
  <c r="BI198" i="10"/>
  <c r="BH198" i="10"/>
  <c r="BG198" i="10"/>
  <c r="BF198" i="10"/>
  <c r="T198" i="10"/>
  <c r="R198" i="10"/>
  <c r="P198" i="10"/>
  <c r="BI196" i="10"/>
  <c r="BH196" i="10"/>
  <c r="BG196" i="10"/>
  <c r="BF196" i="10"/>
  <c r="T196" i="10"/>
  <c r="R196" i="10"/>
  <c r="P196" i="10"/>
  <c r="BI194" i="10"/>
  <c r="BH194" i="10"/>
  <c r="BG194" i="10"/>
  <c r="BF194" i="10"/>
  <c r="T194" i="10"/>
  <c r="R194" i="10"/>
  <c r="P194" i="10"/>
  <c r="BI191" i="10"/>
  <c r="BH191" i="10"/>
  <c r="BG191" i="10"/>
  <c r="BF191" i="10"/>
  <c r="T191" i="10"/>
  <c r="R191" i="10"/>
  <c r="P191" i="10"/>
  <c r="BI189" i="10"/>
  <c r="BH189" i="10"/>
  <c r="BG189" i="10"/>
  <c r="BF189" i="10"/>
  <c r="T189" i="10"/>
  <c r="R189" i="10"/>
  <c r="P189" i="10"/>
  <c r="BI187" i="10"/>
  <c r="BH187" i="10"/>
  <c r="BG187" i="10"/>
  <c r="BF187" i="10"/>
  <c r="T187" i="10"/>
  <c r="R187" i="10"/>
  <c r="P187" i="10"/>
  <c r="BI185" i="10"/>
  <c r="BH185" i="10"/>
  <c r="BG185" i="10"/>
  <c r="BF185" i="10"/>
  <c r="T185" i="10"/>
  <c r="R185" i="10"/>
  <c r="P185" i="10"/>
  <c r="BI183" i="10"/>
  <c r="BH183" i="10"/>
  <c r="BG183" i="10"/>
  <c r="BF183" i="10"/>
  <c r="T183" i="10"/>
  <c r="R183" i="10"/>
  <c r="P183" i="10"/>
  <c r="BI180" i="10"/>
  <c r="BH180" i="10"/>
  <c r="BG180" i="10"/>
  <c r="BF180" i="10"/>
  <c r="T180" i="10"/>
  <c r="R180" i="10"/>
  <c r="P180" i="10"/>
  <c r="BI178" i="10"/>
  <c r="BH178" i="10"/>
  <c r="BG178" i="10"/>
  <c r="BF178" i="10"/>
  <c r="T178" i="10"/>
  <c r="R178" i="10"/>
  <c r="P178" i="10"/>
  <c r="BI176" i="10"/>
  <c r="BH176" i="10"/>
  <c r="BG176" i="10"/>
  <c r="BF176" i="10"/>
  <c r="T176" i="10"/>
  <c r="R176" i="10"/>
  <c r="P176" i="10"/>
  <c r="BI173" i="10"/>
  <c r="BH173" i="10"/>
  <c r="BG173" i="10"/>
  <c r="BF173" i="10"/>
  <c r="T173" i="10"/>
  <c r="T172" i="10" s="1"/>
  <c r="R173" i="10"/>
  <c r="R172" i="10"/>
  <c r="P173" i="10"/>
  <c r="P172" i="10" s="1"/>
  <c r="BI170" i="10"/>
  <c r="BH170" i="10"/>
  <c r="BG170" i="10"/>
  <c r="BF170" i="10"/>
  <c r="T170" i="10"/>
  <c r="R170" i="10"/>
  <c r="P170" i="10"/>
  <c r="BI168" i="10"/>
  <c r="BH168" i="10"/>
  <c r="BG168" i="10"/>
  <c r="BF168" i="10"/>
  <c r="T168" i="10"/>
  <c r="R168" i="10"/>
  <c r="P168" i="10"/>
  <c r="BI166" i="10"/>
  <c r="BH166" i="10"/>
  <c r="BG166" i="10"/>
  <c r="BF166" i="10"/>
  <c r="T166" i="10"/>
  <c r="R166" i="10"/>
  <c r="P166" i="10"/>
  <c r="BI164" i="10"/>
  <c r="BH164" i="10"/>
  <c r="BG164" i="10"/>
  <c r="BF164" i="10"/>
  <c r="T164" i="10"/>
  <c r="R164" i="10"/>
  <c r="P164" i="10"/>
  <c r="BI162" i="10"/>
  <c r="BH162" i="10"/>
  <c r="BG162" i="10"/>
  <c r="BF162" i="10"/>
  <c r="T162" i="10"/>
  <c r="R162" i="10"/>
  <c r="P162" i="10"/>
  <c r="BI160" i="10"/>
  <c r="BH160" i="10"/>
  <c r="BG160" i="10"/>
  <c r="BF160" i="10"/>
  <c r="T160" i="10"/>
  <c r="R160" i="10"/>
  <c r="P160" i="10"/>
  <c r="BI157" i="10"/>
  <c r="BH157" i="10"/>
  <c r="BG157" i="10"/>
  <c r="BF157" i="10"/>
  <c r="T157" i="10"/>
  <c r="R157" i="10"/>
  <c r="P157" i="10"/>
  <c r="BI155" i="10"/>
  <c r="BH155" i="10"/>
  <c r="BG155" i="10"/>
  <c r="BF155" i="10"/>
  <c r="T155" i="10"/>
  <c r="R155" i="10"/>
  <c r="P155" i="10"/>
  <c r="BI153" i="10"/>
  <c r="BH153" i="10"/>
  <c r="BG153" i="10"/>
  <c r="BF153" i="10"/>
  <c r="T153" i="10"/>
  <c r="R153" i="10"/>
  <c r="P153" i="10"/>
  <c r="BI151" i="10"/>
  <c r="BH151" i="10"/>
  <c r="BG151" i="10"/>
  <c r="BF151" i="10"/>
  <c r="T151" i="10"/>
  <c r="R151" i="10"/>
  <c r="P151" i="10"/>
  <c r="BI149" i="10"/>
  <c r="BH149" i="10"/>
  <c r="BG149" i="10"/>
  <c r="BF149" i="10"/>
  <c r="T149" i="10"/>
  <c r="R149" i="10"/>
  <c r="P149" i="10"/>
  <c r="BI146" i="10"/>
  <c r="BH146" i="10"/>
  <c r="BG146" i="10"/>
  <c r="BF146" i="10"/>
  <c r="T146" i="10"/>
  <c r="R146" i="10"/>
  <c r="P146" i="10"/>
  <c r="BI144" i="10"/>
  <c r="BH144" i="10"/>
  <c r="BG144" i="10"/>
  <c r="BF144" i="10"/>
  <c r="T144" i="10"/>
  <c r="R144" i="10"/>
  <c r="P144" i="10"/>
  <c r="BI142" i="10"/>
  <c r="BH142" i="10"/>
  <c r="BG142" i="10"/>
  <c r="BF142" i="10"/>
  <c r="T142" i="10"/>
  <c r="R142" i="10"/>
  <c r="P142" i="10"/>
  <c r="J135" i="10"/>
  <c r="F135" i="10"/>
  <c r="F133" i="10"/>
  <c r="E131" i="10"/>
  <c r="BI118" i="10"/>
  <c r="BH118" i="10"/>
  <c r="BG118" i="10"/>
  <c r="BF118" i="10"/>
  <c r="BI117" i="10"/>
  <c r="BH117" i="10"/>
  <c r="BG117" i="10"/>
  <c r="BF117" i="10"/>
  <c r="BE117" i="10"/>
  <c r="BI116" i="10"/>
  <c r="BH116" i="10"/>
  <c r="BG116" i="10"/>
  <c r="BF116" i="10"/>
  <c r="BE116" i="10"/>
  <c r="BI115" i="10"/>
  <c r="BH115" i="10"/>
  <c r="BG115" i="10"/>
  <c r="BF115" i="10"/>
  <c r="BE115" i="10"/>
  <c r="BI114" i="10"/>
  <c r="BH114" i="10"/>
  <c r="BG114" i="10"/>
  <c r="BF114" i="10"/>
  <c r="BE114" i="10"/>
  <c r="BI113" i="10"/>
  <c r="BH113" i="10"/>
  <c r="BG113" i="10"/>
  <c r="BF113" i="10"/>
  <c r="BE113" i="10"/>
  <c r="J91" i="10"/>
  <c r="F91" i="10"/>
  <c r="F89" i="10"/>
  <c r="E87" i="10"/>
  <c r="J24" i="10"/>
  <c r="E24" i="10"/>
  <c r="J136" i="10"/>
  <c r="J23" i="10"/>
  <c r="J18" i="10"/>
  <c r="E18" i="10"/>
  <c r="F136" i="10"/>
  <c r="J17" i="10"/>
  <c r="J12" i="10"/>
  <c r="J133" i="10" s="1"/>
  <c r="E7" i="10"/>
  <c r="E85" i="10"/>
  <c r="J39" i="9"/>
  <c r="J38" i="9"/>
  <c r="AY104" i="1"/>
  <c r="J37" i="9"/>
  <c r="AX104" i="1" s="1"/>
  <c r="BI207" i="9"/>
  <c r="BH207" i="9"/>
  <c r="BG207" i="9"/>
  <c r="BF207" i="9"/>
  <c r="T207" i="9"/>
  <c r="R207" i="9"/>
  <c r="P207" i="9"/>
  <c r="BI205" i="9"/>
  <c r="BH205" i="9"/>
  <c r="BG205" i="9"/>
  <c r="BF205" i="9"/>
  <c r="T205" i="9"/>
  <c r="R205" i="9"/>
  <c r="P205" i="9"/>
  <c r="BI203" i="9"/>
  <c r="BH203" i="9"/>
  <c r="BG203" i="9"/>
  <c r="BF203" i="9"/>
  <c r="T203" i="9"/>
  <c r="R203" i="9"/>
  <c r="P203" i="9"/>
  <c r="BI201" i="9"/>
  <c r="BH201" i="9"/>
  <c r="BG201" i="9"/>
  <c r="BF201" i="9"/>
  <c r="T201" i="9"/>
  <c r="R201" i="9"/>
  <c r="P201" i="9"/>
  <c r="BI199" i="9"/>
  <c r="BH199" i="9"/>
  <c r="BG199" i="9"/>
  <c r="BF199" i="9"/>
  <c r="T199" i="9"/>
  <c r="R199" i="9"/>
  <c r="P199" i="9"/>
  <c r="BI197" i="9"/>
  <c r="BH197" i="9"/>
  <c r="BG197" i="9"/>
  <c r="BF197" i="9"/>
  <c r="T197" i="9"/>
  <c r="R197" i="9"/>
  <c r="P197" i="9"/>
  <c r="BI195" i="9"/>
  <c r="BH195" i="9"/>
  <c r="BG195" i="9"/>
  <c r="BF195" i="9"/>
  <c r="T195" i="9"/>
  <c r="R195" i="9"/>
  <c r="P195" i="9"/>
  <c r="BI193" i="9"/>
  <c r="BH193" i="9"/>
  <c r="BG193" i="9"/>
  <c r="BF193" i="9"/>
  <c r="T193" i="9"/>
  <c r="R193" i="9"/>
  <c r="P193" i="9"/>
  <c r="BI191" i="9"/>
  <c r="BH191" i="9"/>
  <c r="BG191" i="9"/>
  <c r="BF191" i="9"/>
  <c r="T191" i="9"/>
  <c r="R191" i="9"/>
  <c r="P191" i="9"/>
  <c r="BI189" i="9"/>
  <c r="BH189" i="9"/>
  <c r="BG189" i="9"/>
  <c r="BF189" i="9"/>
  <c r="T189" i="9"/>
  <c r="R189" i="9"/>
  <c r="P189" i="9"/>
  <c r="BI186" i="9"/>
  <c r="BH186" i="9"/>
  <c r="BG186" i="9"/>
  <c r="BF186" i="9"/>
  <c r="T186" i="9"/>
  <c r="T185" i="9" s="1"/>
  <c r="R186" i="9"/>
  <c r="R185" i="9"/>
  <c r="P186" i="9"/>
  <c r="P185" i="9" s="1"/>
  <c r="BI183" i="9"/>
  <c r="BH183" i="9"/>
  <c r="BG183" i="9"/>
  <c r="BF183" i="9"/>
  <c r="T183" i="9"/>
  <c r="R183" i="9"/>
  <c r="P183" i="9"/>
  <c r="BI181" i="9"/>
  <c r="BH181" i="9"/>
  <c r="BG181" i="9"/>
  <c r="BF181" i="9"/>
  <c r="T181" i="9"/>
  <c r="R181" i="9"/>
  <c r="P181" i="9"/>
  <c r="BI179" i="9"/>
  <c r="BH179" i="9"/>
  <c r="BG179" i="9"/>
  <c r="BF179" i="9"/>
  <c r="T179" i="9"/>
  <c r="R179" i="9"/>
  <c r="P179" i="9"/>
  <c r="BI177" i="9"/>
  <c r="BH177" i="9"/>
  <c r="BG177" i="9"/>
  <c r="BF177" i="9"/>
  <c r="T177" i="9"/>
  <c r="R177" i="9"/>
  <c r="P177" i="9"/>
  <c r="BI175" i="9"/>
  <c r="BH175" i="9"/>
  <c r="BG175" i="9"/>
  <c r="BF175" i="9"/>
  <c r="T175" i="9"/>
  <c r="R175" i="9"/>
  <c r="P175" i="9"/>
  <c r="BI173" i="9"/>
  <c r="BH173" i="9"/>
  <c r="BG173" i="9"/>
  <c r="BF173" i="9"/>
  <c r="T173" i="9"/>
  <c r="R173" i="9"/>
  <c r="P173" i="9"/>
  <c r="BI171" i="9"/>
  <c r="BH171" i="9"/>
  <c r="BG171" i="9"/>
  <c r="BF171" i="9"/>
  <c r="T171" i="9"/>
  <c r="R171" i="9"/>
  <c r="P171" i="9"/>
  <c r="BI169" i="9"/>
  <c r="BH169" i="9"/>
  <c r="BG169" i="9"/>
  <c r="BF169" i="9"/>
  <c r="T169" i="9"/>
  <c r="R169" i="9"/>
  <c r="P169" i="9"/>
  <c r="BI167" i="9"/>
  <c r="BH167" i="9"/>
  <c r="BG167" i="9"/>
  <c r="BF167" i="9"/>
  <c r="T167" i="9"/>
  <c r="R167" i="9"/>
  <c r="P167" i="9"/>
  <c r="BI165" i="9"/>
  <c r="BH165" i="9"/>
  <c r="BG165" i="9"/>
  <c r="BF165" i="9"/>
  <c r="T165" i="9"/>
  <c r="R165" i="9"/>
  <c r="P165" i="9"/>
  <c r="BI163" i="9"/>
  <c r="BH163" i="9"/>
  <c r="BG163" i="9"/>
  <c r="BF163" i="9"/>
  <c r="T163" i="9"/>
  <c r="R163" i="9"/>
  <c r="P163" i="9"/>
  <c r="BI161" i="9"/>
  <c r="BH161" i="9"/>
  <c r="BG161" i="9"/>
  <c r="BF161" i="9"/>
  <c r="T161" i="9"/>
  <c r="R161" i="9"/>
  <c r="P161" i="9"/>
  <c r="BI159" i="9"/>
  <c r="BH159" i="9"/>
  <c r="BG159" i="9"/>
  <c r="BF159" i="9"/>
  <c r="T159" i="9"/>
  <c r="R159" i="9"/>
  <c r="P159" i="9"/>
  <c r="BI157" i="9"/>
  <c r="BH157" i="9"/>
  <c r="BG157" i="9"/>
  <c r="BF157" i="9"/>
  <c r="T157" i="9"/>
  <c r="R157" i="9"/>
  <c r="P157" i="9"/>
  <c r="BI155" i="9"/>
  <c r="BH155" i="9"/>
  <c r="BG155" i="9"/>
  <c r="BF155" i="9"/>
  <c r="T155" i="9"/>
  <c r="R155" i="9"/>
  <c r="P155" i="9"/>
  <c r="BI153" i="9"/>
  <c r="BH153" i="9"/>
  <c r="BG153" i="9"/>
  <c r="BF153" i="9"/>
  <c r="T153" i="9"/>
  <c r="R153" i="9"/>
  <c r="P153" i="9"/>
  <c r="BI151" i="9"/>
  <c r="BH151" i="9"/>
  <c r="BG151" i="9"/>
  <c r="BF151" i="9"/>
  <c r="T151" i="9"/>
  <c r="R151" i="9"/>
  <c r="P151" i="9"/>
  <c r="BI149" i="9"/>
  <c r="BH149" i="9"/>
  <c r="BG149" i="9"/>
  <c r="BF149" i="9"/>
  <c r="T149" i="9"/>
  <c r="R149" i="9"/>
  <c r="P149" i="9"/>
  <c r="BI146" i="9"/>
  <c r="BH146" i="9"/>
  <c r="BG146" i="9"/>
  <c r="BF146" i="9"/>
  <c r="T146" i="9"/>
  <c r="R146" i="9"/>
  <c r="P146" i="9"/>
  <c r="BI144" i="9"/>
  <c r="BH144" i="9"/>
  <c r="BG144" i="9"/>
  <c r="BF144" i="9"/>
  <c r="T144" i="9"/>
  <c r="R144" i="9"/>
  <c r="P144" i="9"/>
  <c r="BI140" i="9"/>
  <c r="BH140" i="9"/>
  <c r="BG140" i="9"/>
  <c r="BF140" i="9"/>
  <c r="T140" i="9"/>
  <c r="R140" i="9"/>
  <c r="P140" i="9"/>
  <c r="BI138" i="9"/>
  <c r="BH138" i="9"/>
  <c r="BG138" i="9"/>
  <c r="BF138" i="9"/>
  <c r="T138" i="9"/>
  <c r="R138" i="9"/>
  <c r="P138" i="9"/>
  <c r="BI136" i="9"/>
  <c r="BH136" i="9"/>
  <c r="BG136" i="9"/>
  <c r="BF136" i="9"/>
  <c r="T136" i="9"/>
  <c r="R136" i="9"/>
  <c r="P136" i="9"/>
  <c r="J129" i="9"/>
  <c r="F129" i="9"/>
  <c r="F127" i="9"/>
  <c r="E125" i="9"/>
  <c r="BI112" i="9"/>
  <c r="BH112" i="9"/>
  <c r="BG112" i="9"/>
  <c r="BF112" i="9"/>
  <c r="BI111" i="9"/>
  <c r="BH111" i="9"/>
  <c r="BG111" i="9"/>
  <c r="BF111" i="9"/>
  <c r="BE111" i="9"/>
  <c r="BI110" i="9"/>
  <c r="BH110" i="9"/>
  <c r="BG110" i="9"/>
  <c r="BF110" i="9"/>
  <c r="BE110" i="9"/>
  <c r="BI109" i="9"/>
  <c r="BH109" i="9"/>
  <c r="BG109" i="9"/>
  <c r="BF109" i="9"/>
  <c r="BE109" i="9"/>
  <c r="BI108" i="9"/>
  <c r="BH108" i="9"/>
  <c r="BG108" i="9"/>
  <c r="BF108" i="9"/>
  <c r="BE108" i="9"/>
  <c r="BI107" i="9"/>
  <c r="BH107" i="9"/>
  <c r="BG107" i="9"/>
  <c r="BF107" i="9"/>
  <c r="BE107" i="9"/>
  <c r="J91" i="9"/>
  <c r="F91" i="9"/>
  <c r="F89" i="9"/>
  <c r="E87" i="9"/>
  <c r="J24" i="9"/>
  <c r="E24" i="9"/>
  <c r="J130" i="9" s="1"/>
  <c r="J23" i="9"/>
  <c r="J18" i="9"/>
  <c r="E18" i="9"/>
  <c r="F92" i="9" s="1"/>
  <c r="J17" i="9"/>
  <c r="J12" i="9"/>
  <c r="J89" i="9" s="1"/>
  <c r="E7" i="9"/>
  <c r="E123" i="9"/>
  <c r="J39" i="8"/>
  <c r="J38" i="8"/>
  <c r="AY103" i="1" s="1"/>
  <c r="J37" i="8"/>
  <c r="AX103" i="1"/>
  <c r="BI207" i="8"/>
  <c r="BH207" i="8"/>
  <c r="BG207" i="8"/>
  <c r="BF207" i="8"/>
  <c r="T207" i="8"/>
  <c r="R207" i="8"/>
  <c r="P207" i="8"/>
  <c r="BI205" i="8"/>
  <c r="BH205" i="8"/>
  <c r="BG205" i="8"/>
  <c r="BF205" i="8"/>
  <c r="T205" i="8"/>
  <c r="R205" i="8"/>
  <c r="P205" i="8"/>
  <c r="BI203" i="8"/>
  <c r="BH203" i="8"/>
  <c r="BG203" i="8"/>
  <c r="BF203" i="8"/>
  <c r="T203" i="8"/>
  <c r="R203" i="8"/>
  <c r="P203" i="8"/>
  <c r="BI201" i="8"/>
  <c r="BH201" i="8"/>
  <c r="BG201" i="8"/>
  <c r="BF201" i="8"/>
  <c r="T201" i="8"/>
  <c r="R201" i="8"/>
  <c r="P201" i="8"/>
  <c r="BI199" i="8"/>
  <c r="BH199" i="8"/>
  <c r="BG199" i="8"/>
  <c r="BF199" i="8"/>
  <c r="T199" i="8"/>
  <c r="R199" i="8"/>
  <c r="P199" i="8"/>
  <c r="BI197" i="8"/>
  <c r="BH197" i="8"/>
  <c r="BG197" i="8"/>
  <c r="BF197" i="8"/>
  <c r="T197" i="8"/>
  <c r="R197" i="8"/>
  <c r="P197" i="8"/>
  <c r="BI195" i="8"/>
  <c r="BH195" i="8"/>
  <c r="BG195" i="8"/>
  <c r="BF195" i="8"/>
  <c r="T195" i="8"/>
  <c r="R195" i="8"/>
  <c r="P195" i="8"/>
  <c r="BI193" i="8"/>
  <c r="BH193" i="8"/>
  <c r="BG193" i="8"/>
  <c r="BF193" i="8"/>
  <c r="T193" i="8"/>
  <c r="R193" i="8"/>
  <c r="P193" i="8"/>
  <c r="BI191" i="8"/>
  <c r="BH191" i="8"/>
  <c r="BG191" i="8"/>
  <c r="BF191" i="8"/>
  <c r="T191" i="8"/>
  <c r="R191" i="8"/>
  <c r="P191" i="8"/>
  <c r="BI189" i="8"/>
  <c r="BH189" i="8"/>
  <c r="BG189" i="8"/>
  <c r="BF189" i="8"/>
  <c r="T189" i="8"/>
  <c r="R189" i="8"/>
  <c r="P189" i="8"/>
  <c r="BI186" i="8"/>
  <c r="BH186" i="8"/>
  <c r="BG186" i="8"/>
  <c r="BF186" i="8"/>
  <c r="T186" i="8"/>
  <c r="T185" i="8"/>
  <c r="R186" i="8"/>
  <c r="R185" i="8" s="1"/>
  <c r="P186" i="8"/>
  <c r="P185" i="8"/>
  <c r="BI183" i="8"/>
  <c r="BH183" i="8"/>
  <c r="BG183" i="8"/>
  <c r="BF183" i="8"/>
  <c r="T183" i="8"/>
  <c r="R183" i="8"/>
  <c r="P183" i="8"/>
  <c r="BI181" i="8"/>
  <c r="BH181" i="8"/>
  <c r="BG181" i="8"/>
  <c r="BF181" i="8"/>
  <c r="T181" i="8"/>
  <c r="R181" i="8"/>
  <c r="P181" i="8"/>
  <c r="BI179" i="8"/>
  <c r="BH179" i="8"/>
  <c r="BG179" i="8"/>
  <c r="BF179" i="8"/>
  <c r="T179" i="8"/>
  <c r="R179" i="8"/>
  <c r="P179" i="8"/>
  <c r="BI177" i="8"/>
  <c r="BH177" i="8"/>
  <c r="BG177" i="8"/>
  <c r="BF177" i="8"/>
  <c r="T177" i="8"/>
  <c r="R177" i="8"/>
  <c r="P177" i="8"/>
  <c r="BI175" i="8"/>
  <c r="BH175" i="8"/>
  <c r="BG175" i="8"/>
  <c r="BF175" i="8"/>
  <c r="T175" i="8"/>
  <c r="R175" i="8"/>
  <c r="P175" i="8"/>
  <c r="BI173" i="8"/>
  <c r="BH173" i="8"/>
  <c r="BG173" i="8"/>
  <c r="BF173" i="8"/>
  <c r="T173" i="8"/>
  <c r="R173" i="8"/>
  <c r="P173" i="8"/>
  <c r="BI171" i="8"/>
  <c r="BH171" i="8"/>
  <c r="BG171" i="8"/>
  <c r="BF171" i="8"/>
  <c r="T171" i="8"/>
  <c r="R171" i="8"/>
  <c r="P171" i="8"/>
  <c r="BI169" i="8"/>
  <c r="BH169" i="8"/>
  <c r="BG169" i="8"/>
  <c r="BF169" i="8"/>
  <c r="T169" i="8"/>
  <c r="R169" i="8"/>
  <c r="P169" i="8"/>
  <c r="BI167" i="8"/>
  <c r="BH167" i="8"/>
  <c r="BG167" i="8"/>
  <c r="BF167" i="8"/>
  <c r="T167" i="8"/>
  <c r="R167" i="8"/>
  <c r="P167" i="8"/>
  <c r="BI165" i="8"/>
  <c r="BH165" i="8"/>
  <c r="BG165" i="8"/>
  <c r="BF165" i="8"/>
  <c r="T165" i="8"/>
  <c r="R165" i="8"/>
  <c r="P165" i="8"/>
  <c r="BI163" i="8"/>
  <c r="BH163" i="8"/>
  <c r="BG163" i="8"/>
  <c r="BF163" i="8"/>
  <c r="T163" i="8"/>
  <c r="R163" i="8"/>
  <c r="P163" i="8"/>
  <c r="BI161" i="8"/>
  <c r="BH161" i="8"/>
  <c r="BG161" i="8"/>
  <c r="BF161" i="8"/>
  <c r="T161" i="8"/>
  <c r="R161" i="8"/>
  <c r="P161" i="8"/>
  <c r="BI159" i="8"/>
  <c r="BH159" i="8"/>
  <c r="BG159" i="8"/>
  <c r="BF159" i="8"/>
  <c r="T159" i="8"/>
  <c r="R159" i="8"/>
  <c r="P159" i="8"/>
  <c r="BI157" i="8"/>
  <c r="BH157" i="8"/>
  <c r="BG157" i="8"/>
  <c r="BF157" i="8"/>
  <c r="T157" i="8"/>
  <c r="R157" i="8"/>
  <c r="P157" i="8"/>
  <c r="BI155" i="8"/>
  <c r="BH155" i="8"/>
  <c r="BG155" i="8"/>
  <c r="BF155" i="8"/>
  <c r="T155" i="8"/>
  <c r="R155" i="8"/>
  <c r="P155" i="8"/>
  <c r="BI153" i="8"/>
  <c r="BH153" i="8"/>
  <c r="BG153" i="8"/>
  <c r="BF153" i="8"/>
  <c r="T153" i="8"/>
  <c r="R153" i="8"/>
  <c r="P153" i="8"/>
  <c r="BI151" i="8"/>
  <c r="BH151" i="8"/>
  <c r="BG151" i="8"/>
  <c r="BF151" i="8"/>
  <c r="T151" i="8"/>
  <c r="R151" i="8"/>
  <c r="P151" i="8"/>
  <c r="BI149" i="8"/>
  <c r="BH149" i="8"/>
  <c r="BG149" i="8"/>
  <c r="BF149" i="8"/>
  <c r="T149" i="8"/>
  <c r="R149" i="8"/>
  <c r="P149" i="8"/>
  <c r="BI146" i="8"/>
  <c r="BH146" i="8"/>
  <c r="BG146" i="8"/>
  <c r="BF146" i="8"/>
  <c r="T146" i="8"/>
  <c r="R146" i="8"/>
  <c r="P146" i="8"/>
  <c r="BI144" i="8"/>
  <c r="BH144" i="8"/>
  <c r="BG144" i="8"/>
  <c r="BF144" i="8"/>
  <c r="T144" i="8"/>
  <c r="R144" i="8"/>
  <c r="P144" i="8"/>
  <c r="BI140" i="8"/>
  <c r="BH140" i="8"/>
  <c r="BG140" i="8"/>
  <c r="BF140" i="8"/>
  <c r="T140" i="8"/>
  <c r="R140" i="8"/>
  <c r="P140" i="8"/>
  <c r="BI138" i="8"/>
  <c r="BH138" i="8"/>
  <c r="BG138" i="8"/>
  <c r="BF138" i="8"/>
  <c r="T138" i="8"/>
  <c r="R138" i="8"/>
  <c r="P138" i="8"/>
  <c r="BI136" i="8"/>
  <c r="BH136" i="8"/>
  <c r="BG136" i="8"/>
  <c r="BF136" i="8"/>
  <c r="T136" i="8"/>
  <c r="R136" i="8"/>
  <c r="P136" i="8"/>
  <c r="J129" i="8"/>
  <c r="F129" i="8"/>
  <c r="F127" i="8"/>
  <c r="E125" i="8"/>
  <c r="BI112" i="8"/>
  <c r="BH112" i="8"/>
  <c r="BG112" i="8"/>
  <c r="BF112" i="8"/>
  <c r="BI111" i="8"/>
  <c r="BH111" i="8"/>
  <c r="BG111" i="8"/>
  <c r="BF111" i="8"/>
  <c r="BE111" i="8"/>
  <c r="BI110" i="8"/>
  <c r="BH110" i="8"/>
  <c r="BG110" i="8"/>
  <c r="BF110" i="8"/>
  <c r="BE110" i="8"/>
  <c r="BI109" i="8"/>
  <c r="BH109" i="8"/>
  <c r="BG109" i="8"/>
  <c r="BF109" i="8"/>
  <c r="BE109" i="8"/>
  <c r="BI108" i="8"/>
  <c r="BH108" i="8"/>
  <c r="BG108" i="8"/>
  <c r="BF108" i="8"/>
  <c r="BE108" i="8"/>
  <c r="BI107" i="8"/>
  <c r="BH107" i="8"/>
  <c r="BG107" i="8"/>
  <c r="BF107" i="8"/>
  <c r="BE107" i="8"/>
  <c r="J91" i="8"/>
  <c r="F91" i="8"/>
  <c r="F89" i="8"/>
  <c r="E87" i="8"/>
  <c r="J24" i="8"/>
  <c r="E24" i="8"/>
  <c r="J130" i="8" s="1"/>
  <c r="J23" i="8"/>
  <c r="J18" i="8"/>
  <c r="E18" i="8"/>
  <c r="F92" i="8" s="1"/>
  <c r="J17" i="8"/>
  <c r="J12" i="8"/>
  <c r="J127" i="8"/>
  <c r="E7" i="8"/>
  <c r="E85" i="8"/>
  <c r="J39" i="7"/>
  <c r="J38" i="7"/>
  <c r="AY102" i="1" s="1"/>
  <c r="J37" i="7"/>
  <c r="AX102" i="1" s="1"/>
  <c r="BI283" i="7"/>
  <c r="BH283" i="7"/>
  <c r="BG283" i="7"/>
  <c r="BF283" i="7"/>
  <c r="T283" i="7"/>
  <c r="R283" i="7"/>
  <c r="P283" i="7"/>
  <c r="BI281" i="7"/>
  <c r="BH281" i="7"/>
  <c r="BG281" i="7"/>
  <c r="BF281" i="7"/>
  <c r="T281" i="7"/>
  <c r="R281" i="7"/>
  <c r="P281" i="7"/>
  <c r="BI278" i="7"/>
  <c r="BH278" i="7"/>
  <c r="BG278" i="7"/>
  <c r="BF278" i="7"/>
  <c r="T278" i="7"/>
  <c r="R278" i="7"/>
  <c r="P278" i="7"/>
  <c r="BI276" i="7"/>
  <c r="BH276" i="7"/>
  <c r="BG276" i="7"/>
  <c r="BF276" i="7"/>
  <c r="T276" i="7"/>
  <c r="R276" i="7"/>
  <c r="P276" i="7"/>
  <c r="BI274" i="7"/>
  <c r="BH274" i="7"/>
  <c r="BG274" i="7"/>
  <c r="BF274" i="7"/>
  <c r="T274" i="7"/>
  <c r="R274" i="7"/>
  <c r="P274" i="7"/>
  <c r="BI272" i="7"/>
  <c r="BH272" i="7"/>
  <c r="BG272" i="7"/>
  <c r="BF272" i="7"/>
  <c r="T272" i="7"/>
  <c r="R272" i="7"/>
  <c r="P272" i="7"/>
  <c r="BI270" i="7"/>
  <c r="BH270" i="7"/>
  <c r="BG270" i="7"/>
  <c r="BF270" i="7"/>
  <c r="T270" i="7"/>
  <c r="R270" i="7"/>
  <c r="P270" i="7"/>
  <c r="BI268" i="7"/>
  <c r="BH268" i="7"/>
  <c r="BG268" i="7"/>
  <c r="BF268" i="7"/>
  <c r="T268" i="7"/>
  <c r="R268" i="7"/>
  <c r="P268" i="7"/>
  <c r="BI266" i="7"/>
  <c r="BH266" i="7"/>
  <c r="BG266" i="7"/>
  <c r="BF266" i="7"/>
  <c r="T266" i="7"/>
  <c r="R266" i="7"/>
  <c r="P266" i="7"/>
  <c r="BI263" i="7"/>
  <c r="BH263" i="7"/>
  <c r="BG263" i="7"/>
  <c r="BF263" i="7"/>
  <c r="T263" i="7"/>
  <c r="T262" i="7"/>
  <c r="R263" i="7"/>
  <c r="R262" i="7"/>
  <c r="P263" i="7"/>
  <c r="P262" i="7"/>
  <c r="BI260" i="7"/>
  <c r="BH260" i="7"/>
  <c r="BG260" i="7"/>
  <c r="BF260" i="7"/>
  <c r="T260" i="7"/>
  <c r="R260" i="7"/>
  <c r="P260" i="7"/>
  <c r="BI258" i="7"/>
  <c r="BH258" i="7"/>
  <c r="BG258" i="7"/>
  <c r="BF258" i="7"/>
  <c r="T258" i="7"/>
  <c r="R258" i="7"/>
  <c r="P258" i="7"/>
  <c r="BI256" i="7"/>
  <c r="BH256" i="7"/>
  <c r="BG256" i="7"/>
  <c r="BF256" i="7"/>
  <c r="T256" i="7"/>
  <c r="R256" i="7"/>
  <c r="P256" i="7"/>
  <c r="BI254" i="7"/>
  <c r="BH254" i="7"/>
  <c r="BG254" i="7"/>
  <c r="BF254" i="7"/>
  <c r="T254" i="7"/>
  <c r="R254" i="7"/>
  <c r="P254" i="7"/>
  <c r="BI252" i="7"/>
  <c r="BH252" i="7"/>
  <c r="BG252" i="7"/>
  <c r="BF252" i="7"/>
  <c r="T252" i="7"/>
  <c r="R252" i="7"/>
  <c r="P252" i="7"/>
  <c r="BI250" i="7"/>
  <c r="BH250" i="7"/>
  <c r="BG250" i="7"/>
  <c r="BF250" i="7"/>
  <c r="T250" i="7"/>
  <c r="R250" i="7"/>
  <c r="P250" i="7"/>
  <c r="BI248" i="7"/>
  <c r="BH248" i="7"/>
  <c r="BG248" i="7"/>
  <c r="BF248" i="7"/>
  <c r="T248" i="7"/>
  <c r="R248" i="7"/>
  <c r="P248" i="7"/>
  <c r="BI246" i="7"/>
  <c r="BH246" i="7"/>
  <c r="BG246" i="7"/>
  <c r="BF246" i="7"/>
  <c r="T246" i="7"/>
  <c r="R246" i="7"/>
  <c r="P246" i="7"/>
  <c r="BI243" i="7"/>
  <c r="BH243" i="7"/>
  <c r="BG243" i="7"/>
  <c r="BF243" i="7"/>
  <c r="T243" i="7"/>
  <c r="R243" i="7"/>
  <c r="P243" i="7"/>
  <c r="BI241" i="7"/>
  <c r="BH241" i="7"/>
  <c r="BG241" i="7"/>
  <c r="BF241" i="7"/>
  <c r="T241" i="7"/>
  <c r="R241" i="7"/>
  <c r="P241" i="7"/>
  <c r="BI239" i="7"/>
  <c r="BH239" i="7"/>
  <c r="BG239" i="7"/>
  <c r="BF239" i="7"/>
  <c r="T239" i="7"/>
  <c r="R239" i="7"/>
  <c r="P239" i="7"/>
  <c r="BI237" i="7"/>
  <c r="BH237" i="7"/>
  <c r="BG237" i="7"/>
  <c r="BF237" i="7"/>
  <c r="T237" i="7"/>
  <c r="R237" i="7"/>
  <c r="P237" i="7"/>
  <c r="BI235" i="7"/>
  <c r="BH235" i="7"/>
  <c r="BG235" i="7"/>
  <c r="BF235" i="7"/>
  <c r="T235" i="7"/>
  <c r="R235" i="7"/>
  <c r="P235" i="7"/>
  <c r="BI232" i="7"/>
  <c r="BH232" i="7"/>
  <c r="BG232" i="7"/>
  <c r="BF232" i="7"/>
  <c r="T232" i="7"/>
  <c r="R232" i="7"/>
  <c r="P232" i="7"/>
  <c r="BI230" i="7"/>
  <c r="BH230" i="7"/>
  <c r="BG230" i="7"/>
  <c r="BF230" i="7"/>
  <c r="T230" i="7"/>
  <c r="R230" i="7"/>
  <c r="P230" i="7"/>
  <c r="BI228" i="7"/>
  <c r="BH228" i="7"/>
  <c r="BG228" i="7"/>
  <c r="BF228" i="7"/>
  <c r="T228" i="7"/>
  <c r="R228" i="7"/>
  <c r="P228" i="7"/>
  <c r="BI225" i="7"/>
  <c r="BH225" i="7"/>
  <c r="BG225" i="7"/>
  <c r="BF225" i="7"/>
  <c r="T225" i="7"/>
  <c r="R225" i="7"/>
  <c r="P225" i="7"/>
  <c r="BI223" i="7"/>
  <c r="BH223" i="7"/>
  <c r="BG223" i="7"/>
  <c r="BF223" i="7"/>
  <c r="T223" i="7"/>
  <c r="R223" i="7"/>
  <c r="P223" i="7"/>
  <c r="BI221" i="7"/>
  <c r="BH221" i="7"/>
  <c r="BG221" i="7"/>
  <c r="BF221" i="7"/>
  <c r="T221" i="7"/>
  <c r="R221" i="7"/>
  <c r="P221" i="7"/>
  <c r="BI218" i="7"/>
  <c r="BH218" i="7"/>
  <c r="BG218" i="7"/>
  <c r="BF218" i="7"/>
  <c r="T218" i="7"/>
  <c r="R218" i="7"/>
  <c r="P218" i="7"/>
  <c r="BI216" i="7"/>
  <c r="BH216" i="7"/>
  <c r="BG216" i="7"/>
  <c r="BF216" i="7"/>
  <c r="T216" i="7"/>
  <c r="R216" i="7"/>
  <c r="P216" i="7"/>
  <c r="BI214" i="7"/>
  <c r="BH214" i="7"/>
  <c r="BG214" i="7"/>
  <c r="BF214" i="7"/>
  <c r="T214" i="7"/>
  <c r="R214" i="7"/>
  <c r="P214" i="7"/>
  <c r="BI212" i="7"/>
  <c r="BH212" i="7"/>
  <c r="BG212" i="7"/>
  <c r="BF212" i="7"/>
  <c r="T212" i="7"/>
  <c r="R212" i="7"/>
  <c r="P212" i="7"/>
  <c r="BI209" i="7"/>
  <c r="BH209" i="7"/>
  <c r="BG209" i="7"/>
  <c r="BF209" i="7"/>
  <c r="T209" i="7"/>
  <c r="R209" i="7"/>
  <c r="P209" i="7"/>
  <c r="BI207" i="7"/>
  <c r="BH207" i="7"/>
  <c r="BG207" i="7"/>
  <c r="BF207" i="7"/>
  <c r="T207" i="7"/>
  <c r="R207" i="7"/>
  <c r="P207" i="7"/>
  <c r="BI204" i="7"/>
  <c r="BH204" i="7"/>
  <c r="BG204" i="7"/>
  <c r="BF204" i="7"/>
  <c r="T204" i="7"/>
  <c r="T203" i="7" s="1"/>
  <c r="R204" i="7"/>
  <c r="R203" i="7" s="1"/>
  <c r="P204" i="7"/>
  <c r="P203" i="7" s="1"/>
  <c r="BI200" i="7"/>
  <c r="BH200" i="7"/>
  <c r="BG200" i="7"/>
  <c r="BF200" i="7"/>
  <c r="T200" i="7"/>
  <c r="T199" i="7" s="1"/>
  <c r="R200" i="7"/>
  <c r="R199" i="7" s="1"/>
  <c r="P200" i="7"/>
  <c r="P199" i="7" s="1"/>
  <c r="BI197" i="7"/>
  <c r="BH197" i="7"/>
  <c r="BG197" i="7"/>
  <c r="BF197" i="7"/>
  <c r="T197" i="7"/>
  <c r="R197" i="7"/>
  <c r="P197" i="7"/>
  <c r="BI195" i="7"/>
  <c r="BH195" i="7"/>
  <c r="BG195" i="7"/>
  <c r="BF195" i="7"/>
  <c r="T195" i="7"/>
  <c r="R195" i="7"/>
  <c r="P195" i="7"/>
  <c r="BI193" i="7"/>
  <c r="BH193" i="7"/>
  <c r="BG193" i="7"/>
  <c r="BF193" i="7"/>
  <c r="T193" i="7"/>
  <c r="R193" i="7"/>
  <c r="P193" i="7"/>
  <c r="BI190" i="7"/>
  <c r="BH190" i="7"/>
  <c r="BG190" i="7"/>
  <c r="BF190" i="7"/>
  <c r="T190" i="7"/>
  <c r="R190" i="7"/>
  <c r="P190" i="7"/>
  <c r="BI188" i="7"/>
  <c r="BH188" i="7"/>
  <c r="BG188" i="7"/>
  <c r="BF188" i="7"/>
  <c r="T188" i="7"/>
  <c r="R188" i="7"/>
  <c r="P188" i="7"/>
  <c r="BI186" i="7"/>
  <c r="BH186" i="7"/>
  <c r="BG186" i="7"/>
  <c r="BF186" i="7"/>
  <c r="T186" i="7"/>
  <c r="R186" i="7"/>
  <c r="P186" i="7"/>
  <c r="BI184" i="7"/>
  <c r="BH184" i="7"/>
  <c r="BG184" i="7"/>
  <c r="BF184" i="7"/>
  <c r="T184" i="7"/>
  <c r="R184" i="7"/>
  <c r="P184" i="7"/>
  <c r="BI182" i="7"/>
  <c r="BH182" i="7"/>
  <c r="BG182" i="7"/>
  <c r="BF182" i="7"/>
  <c r="T182" i="7"/>
  <c r="R182" i="7"/>
  <c r="P182" i="7"/>
  <c r="BI180" i="7"/>
  <c r="BH180" i="7"/>
  <c r="BG180" i="7"/>
  <c r="BF180" i="7"/>
  <c r="T180" i="7"/>
  <c r="R180" i="7"/>
  <c r="P180" i="7"/>
  <c r="BI177" i="7"/>
  <c r="BH177" i="7"/>
  <c r="BG177" i="7"/>
  <c r="BF177" i="7"/>
  <c r="T177" i="7"/>
  <c r="R177" i="7"/>
  <c r="P177" i="7"/>
  <c r="BI175" i="7"/>
  <c r="BH175" i="7"/>
  <c r="BG175" i="7"/>
  <c r="BF175" i="7"/>
  <c r="T175" i="7"/>
  <c r="R175" i="7"/>
  <c r="P175" i="7"/>
  <c r="BI173" i="7"/>
  <c r="BH173" i="7"/>
  <c r="BG173" i="7"/>
  <c r="BF173" i="7"/>
  <c r="T173" i="7"/>
  <c r="R173" i="7"/>
  <c r="P173" i="7"/>
  <c r="BI171" i="7"/>
  <c r="BH171" i="7"/>
  <c r="BG171" i="7"/>
  <c r="BF171" i="7"/>
  <c r="T171" i="7"/>
  <c r="R171" i="7"/>
  <c r="P171" i="7"/>
  <c r="BI169" i="7"/>
  <c r="BH169" i="7"/>
  <c r="BG169" i="7"/>
  <c r="BF169" i="7"/>
  <c r="T169" i="7"/>
  <c r="R169" i="7"/>
  <c r="P169" i="7"/>
  <c r="BI167" i="7"/>
  <c r="BH167" i="7"/>
  <c r="BG167" i="7"/>
  <c r="BF167" i="7"/>
  <c r="T167" i="7"/>
  <c r="R167" i="7"/>
  <c r="P167" i="7"/>
  <c r="BI165" i="7"/>
  <c r="BH165" i="7"/>
  <c r="BG165" i="7"/>
  <c r="BF165" i="7"/>
  <c r="T165" i="7"/>
  <c r="R165" i="7"/>
  <c r="P165" i="7"/>
  <c r="BI163" i="7"/>
  <c r="BH163" i="7"/>
  <c r="BG163" i="7"/>
  <c r="BF163" i="7"/>
  <c r="T163" i="7"/>
  <c r="R163" i="7"/>
  <c r="P163" i="7"/>
  <c r="BI160" i="7"/>
  <c r="BH160" i="7"/>
  <c r="BG160" i="7"/>
  <c r="BF160" i="7"/>
  <c r="T160" i="7"/>
  <c r="T159" i="7"/>
  <c r="R160" i="7"/>
  <c r="R159" i="7"/>
  <c r="P160" i="7"/>
  <c r="P159" i="7"/>
  <c r="BI157" i="7"/>
  <c r="BH157" i="7"/>
  <c r="BG157" i="7"/>
  <c r="BF157" i="7"/>
  <c r="T157" i="7"/>
  <c r="R157" i="7"/>
  <c r="P157" i="7"/>
  <c r="BI155" i="7"/>
  <c r="BH155" i="7"/>
  <c r="BG155" i="7"/>
  <c r="BF155" i="7"/>
  <c r="T155" i="7"/>
  <c r="R155" i="7"/>
  <c r="P155" i="7"/>
  <c r="BI153" i="7"/>
  <c r="BH153" i="7"/>
  <c r="BG153" i="7"/>
  <c r="BF153" i="7"/>
  <c r="T153" i="7"/>
  <c r="R153" i="7"/>
  <c r="P153" i="7"/>
  <c r="BI150" i="7"/>
  <c r="BH150" i="7"/>
  <c r="BG150" i="7"/>
  <c r="BF150" i="7"/>
  <c r="T150" i="7"/>
  <c r="R150" i="7"/>
  <c r="P150" i="7"/>
  <c r="BI148" i="7"/>
  <c r="BH148" i="7"/>
  <c r="BG148" i="7"/>
  <c r="BF148" i="7"/>
  <c r="T148" i="7"/>
  <c r="R148" i="7"/>
  <c r="P148" i="7"/>
  <c r="J141" i="7"/>
  <c r="F141" i="7"/>
  <c r="F139" i="7"/>
  <c r="E137" i="7"/>
  <c r="BI124" i="7"/>
  <c r="BH124" i="7"/>
  <c r="BG124" i="7"/>
  <c r="BF124" i="7"/>
  <c r="BI123" i="7"/>
  <c r="BH123" i="7"/>
  <c r="BG123" i="7"/>
  <c r="BF123" i="7"/>
  <c r="BE123" i="7"/>
  <c r="BI122" i="7"/>
  <c r="BH122" i="7"/>
  <c r="BG122" i="7"/>
  <c r="BF122" i="7"/>
  <c r="BE122" i="7"/>
  <c r="BI121" i="7"/>
  <c r="BH121" i="7"/>
  <c r="BG121" i="7"/>
  <c r="BF121" i="7"/>
  <c r="BE121" i="7"/>
  <c r="BI120" i="7"/>
  <c r="BH120" i="7"/>
  <c r="BG120" i="7"/>
  <c r="BF120" i="7"/>
  <c r="BE120" i="7"/>
  <c r="BI119" i="7"/>
  <c r="BH119" i="7"/>
  <c r="BG119" i="7"/>
  <c r="BF119" i="7"/>
  <c r="BE119" i="7"/>
  <c r="J91" i="7"/>
  <c r="F91" i="7"/>
  <c r="F89" i="7"/>
  <c r="E87" i="7"/>
  <c r="J24" i="7"/>
  <c r="E24" i="7"/>
  <c r="J142" i="7" s="1"/>
  <c r="J23" i="7"/>
  <c r="J18" i="7"/>
  <c r="E18" i="7"/>
  <c r="F92" i="7" s="1"/>
  <c r="J17" i="7"/>
  <c r="J12" i="7"/>
  <c r="J139" i="7"/>
  <c r="E7" i="7"/>
  <c r="E135" i="7"/>
  <c r="J41" i="6"/>
  <c r="J40" i="6"/>
  <c r="AY101" i="1" s="1"/>
  <c r="J39" i="6"/>
  <c r="AX101" i="1" s="1"/>
  <c r="BI517" i="6"/>
  <c r="BH517" i="6"/>
  <c r="BG517" i="6"/>
  <c r="BF517" i="6"/>
  <c r="T517" i="6"/>
  <c r="R517" i="6"/>
  <c r="P517" i="6"/>
  <c r="BI515" i="6"/>
  <c r="BH515" i="6"/>
  <c r="BG515" i="6"/>
  <c r="BF515" i="6"/>
  <c r="T515" i="6"/>
  <c r="R515" i="6"/>
  <c r="P515" i="6"/>
  <c r="BI513" i="6"/>
  <c r="BH513" i="6"/>
  <c r="BG513" i="6"/>
  <c r="BF513" i="6"/>
  <c r="T513" i="6"/>
  <c r="R513" i="6"/>
  <c r="P513" i="6"/>
  <c r="BI511" i="6"/>
  <c r="BH511" i="6"/>
  <c r="BG511" i="6"/>
  <c r="BF511" i="6"/>
  <c r="T511" i="6"/>
  <c r="R511" i="6"/>
  <c r="P511" i="6"/>
  <c r="BI509" i="6"/>
  <c r="BH509" i="6"/>
  <c r="BG509" i="6"/>
  <c r="BF509" i="6"/>
  <c r="T509" i="6"/>
  <c r="R509" i="6"/>
  <c r="P509" i="6"/>
  <c r="BI507" i="6"/>
  <c r="BH507" i="6"/>
  <c r="BG507" i="6"/>
  <c r="BF507" i="6"/>
  <c r="T507" i="6"/>
  <c r="R507" i="6"/>
  <c r="P507" i="6"/>
  <c r="BI505" i="6"/>
  <c r="BH505" i="6"/>
  <c r="BG505" i="6"/>
  <c r="BF505" i="6"/>
  <c r="T505" i="6"/>
  <c r="R505" i="6"/>
  <c r="P505" i="6"/>
  <c r="BI502" i="6"/>
  <c r="BH502" i="6"/>
  <c r="BG502" i="6"/>
  <c r="BF502" i="6"/>
  <c r="T502" i="6"/>
  <c r="R502" i="6"/>
  <c r="P502" i="6"/>
  <c r="BI500" i="6"/>
  <c r="BH500" i="6"/>
  <c r="BG500" i="6"/>
  <c r="BF500" i="6"/>
  <c r="T500" i="6"/>
  <c r="R500" i="6"/>
  <c r="P500" i="6"/>
  <c r="BI498" i="6"/>
  <c r="BH498" i="6"/>
  <c r="BG498" i="6"/>
  <c r="BF498" i="6"/>
  <c r="T498" i="6"/>
  <c r="R498" i="6"/>
  <c r="P498" i="6"/>
  <c r="BI496" i="6"/>
  <c r="BH496" i="6"/>
  <c r="BG496" i="6"/>
  <c r="BF496" i="6"/>
  <c r="T496" i="6"/>
  <c r="R496" i="6"/>
  <c r="P496" i="6"/>
  <c r="BI494" i="6"/>
  <c r="BH494" i="6"/>
  <c r="BG494" i="6"/>
  <c r="BF494" i="6"/>
  <c r="T494" i="6"/>
  <c r="R494" i="6"/>
  <c r="P494" i="6"/>
  <c r="BI492" i="6"/>
  <c r="BH492" i="6"/>
  <c r="BG492" i="6"/>
  <c r="BF492" i="6"/>
  <c r="T492" i="6"/>
  <c r="R492" i="6"/>
  <c r="P492" i="6"/>
  <c r="BI490" i="6"/>
  <c r="BH490" i="6"/>
  <c r="BG490" i="6"/>
  <c r="BF490" i="6"/>
  <c r="T490" i="6"/>
  <c r="R490" i="6"/>
  <c r="P490" i="6"/>
  <c r="BI487" i="6"/>
  <c r="BH487" i="6"/>
  <c r="BG487" i="6"/>
  <c r="BF487" i="6"/>
  <c r="T487" i="6"/>
  <c r="R487" i="6"/>
  <c r="P487" i="6"/>
  <c r="BI485" i="6"/>
  <c r="BH485" i="6"/>
  <c r="BG485" i="6"/>
  <c r="BF485" i="6"/>
  <c r="T485" i="6"/>
  <c r="R485" i="6"/>
  <c r="P485" i="6"/>
  <c r="BI483" i="6"/>
  <c r="BH483" i="6"/>
  <c r="BG483" i="6"/>
  <c r="BF483" i="6"/>
  <c r="T483" i="6"/>
  <c r="R483" i="6"/>
  <c r="P483" i="6"/>
  <c r="BI481" i="6"/>
  <c r="BH481" i="6"/>
  <c r="BG481" i="6"/>
  <c r="BF481" i="6"/>
  <c r="T481" i="6"/>
  <c r="R481" i="6"/>
  <c r="P481" i="6"/>
  <c r="BI479" i="6"/>
  <c r="BH479" i="6"/>
  <c r="BG479" i="6"/>
  <c r="BF479" i="6"/>
  <c r="T479" i="6"/>
  <c r="R479" i="6"/>
  <c r="P479" i="6"/>
  <c r="BI477" i="6"/>
  <c r="BH477" i="6"/>
  <c r="BG477" i="6"/>
  <c r="BF477" i="6"/>
  <c r="T477" i="6"/>
  <c r="R477" i="6"/>
  <c r="P477" i="6"/>
  <c r="BI475" i="6"/>
  <c r="BH475" i="6"/>
  <c r="BG475" i="6"/>
  <c r="BF475" i="6"/>
  <c r="T475" i="6"/>
  <c r="R475" i="6"/>
  <c r="P475" i="6"/>
  <c r="BI473" i="6"/>
  <c r="BH473" i="6"/>
  <c r="BG473" i="6"/>
  <c r="BF473" i="6"/>
  <c r="T473" i="6"/>
  <c r="R473" i="6"/>
  <c r="P473" i="6"/>
  <c r="BI471" i="6"/>
  <c r="BH471" i="6"/>
  <c r="BG471" i="6"/>
  <c r="BF471" i="6"/>
  <c r="T471" i="6"/>
  <c r="R471" i="6"/>
  <c r="P471" i="6"/>
  <c r="BI469" i="6"/>
  <c r="BH469" i="6"/>
  <c r="BG469" i="6"/>
  <c r="BF469" i="6"/>
  <c r="T469" i="6"/>
  <c r="R469" i="6"/>
  <c r="P469" i="6"/>
  <c r="BI467" i="6"/>
  <c r="BH467" i="6"/>
  <c r="BG467" i="6"/>
  <c r="BF467" i="6"/>
  <c r="T467" i="6"/>
  <c r="R467" i="6"/>
  <c r="P467" i="6"/>
  <c r="BI465" i="6"/>
  <c r="BH465" i="6"/>
  <c r="BG465" i="6"/>
  <c r="BF465" i="6"/>
  <c r="T465" i="6"/>
  <c r="R465" i="6"/>
  <c r="P465" i="6"/>
  <c r="BI463" i="6"/>
  <c r="BH463" i="6"/>
  <c r="BG463" i="6"/>
  <c r="BF463" i="6"/>
  <c r="T463" i="6"/>
  <c r="R463" i="6"/>
  <c r="P463" i="6"/>
  <c r="BI461" i="6"/>
  <c r="BH461" i="6"/>
  <c r="BG461" i="6"/>
  <c r="BF461" i="6"/>
  <c r="T461" i="6"/>
  <c r="R461" i="6"/>
  <c r="P461" i="6"/>
  <c r="BI459" i="6"/>
  <c r="BH459" i="6"/>
  <c r="BG459" i="6"/>
  <c r="BF459" i="6"/>
  <c r="T459" i="6"/>
  <c r="R459" i="6"/>
  <c r="P459" i="6"/>
  <c r="BI457" i="6"/>
  <c r="BH457" i="6"/>
  <c r="BG457" i="6"/>
  <c r="BF457" i="6"/>
  <c r="T457" i="6"/>
  <c r="R457" i="6"/>
  <c r="P457" i="6"/>
  <c r="BI455" i="6"/>
  <c r="BH455" i="6"/>
  <c r="BG455" i="6"/>
  <c r="BF455" i="6"/>
  <c r="T455" i="6"/>
  <c r="R455" i="6"/>
  <c r="P455" i="6"/>
  <c r="BI453" i="6"/>
  <c r="BH453" i="6"/>
  <c r="BG453" i="6"/>
  <c r="BF453" i="6"/>
  <c r="T453" i="6"/>
  <c r="R453" i="6"/>
  <c r="P453" i="6"/>
  <c r="BI451" i="6"/>
  <c r="BH451" i="6"/>
  <c r="BG451" i="6"/>
  <c r="BF451" i="6"/>
  <c r="T451" i="6"/>
  <c r="R451" i="6"/>
  <c r="P451" i="6"/>
  <c r="BI449" i="6"/>
  <c r="BH449" i="6"/>
  <c r="BG449" i="6"/>
  <c r="BF449" i="6"/>
  <c r="T449" i="6"/>
  <c r="R449" i="6"/>
  <c r="P449" i="6"/>
  <c r="BI447" i="6"/>
  <c r="BH447" i="6"/>
  <c r="BG447" i="6"/>
  <c r="BF447" i="6"/>
  <c r="T447" i="6"/>
  <c r="R447" i="6"/>
  <c r="P447" i="6"/>
  <c r="BI445" i="6"/>
  <c r="BH445" i="6"/>
  <c r="BG445" i="6"/>
  <c r="BF445" i="6"/>
  <c r="T445" i="6"/>
  <c r="R445" i="6"/>
  <c r="P445" i="6"/>
  <c r="BI443" i="6"/>
  <c r="BH443" i="6"/>
  <c r="BG443" i="6"/>
  <c r="BF443" i="6"/>
  <c r="T443" i="6"/>
  <c r="R443" i="6"/>
  <c r="P443" i="6"/>
  <c r="BI441" i="6"/>
  <c r="BH441" i="6"/>
  <c r="BG441" i="6"/>
  <c r="BF441" i="6"/>
  <c r="T441" i="6"/>
  <c r="R441" i="6"/>
  <c r="P441" i="6"/>
  <c r="BI439" i="6"/>
  <c r="BH439" i="6"/>
  <c r="BG439" i="6"/>
  <c r="BF439" i="6"/>
  <c r="T439" i="6"/>
  <c r="R439" i="6"/>
  <c r="P439" i="6"/>
  <c r="BI437" i="6"/>
  <c r="BH437" i="6"/>
  <c r="BG437" i="6"/>
  <c r="BF437" i="6"/>
  <c r="T437" i="6"/>
  <c r="R437" i="6"/>
  <c r="P437" i="6"/>
  <c r="BI435" i="6"/>
  <c r="BH435" i="6"/>
  <c r="BG435" i="6"/>
  <c r="BF435" i="6"/>
  <c r="T435" i="6"/>
  <c r="R435" i="6"/>
  <c r="P435" i="6"/>
  <c r="BI433" i="6"/>
  <c r="BH433" i="6"/>
  <c r="BG433" i="6"/>
  <c r="BF433" i="6"/>
  <c r="T433" i="6"/>
  <c r="R433" i="6"/>
  <c r="P433" i="6"/>
  <c r="BI431" i="6"/>
  <c r="BH431" i="6"/>
  <c r="BG431" i="6"/>
  <c r="BF431" i="6"/>
  <c r="T431" i="6"/>
  <c r="R431" i="6"/>
  <c r="P431" i="6"/>
  <c r="BI429" i="6"/>
  <c r="BH429" i="6"/>
  <c r="BG429" i="6"/>
  <c r="BF429" i="6"/>
  <c r="T429" i="6"/>
  <c r="R429" i="6"/>
  <c r="P429" i="6"/>
  <c r="BI427" i="6"/>
  <c r="BH427" i="6"/>
  <c r="BG427" i="6"/>
  <c r="BF427" i="6"/>
  <c r="T427" i="6"/>
  <c r="R427" i="6"/>
  <c r="P427" i="6"/>
  <c r="BI425" i="6"/>
  <c r="BH425" i="6"/>
  <c r="BG425" i="6"/>
  <c r="BF425" i="6"/>
  <c r="T425" i="6"/>
  <c r="R425" i="6"/>
  <c r="P425" i="6"/>
  <c r="BI423" i="6"/>
  <c r="BH423" i="6"/>
  <c r="BG423" i="6"/>
  <c r="BF423" i="6"/>
  <c r="T423" i="6"/>
  <c r="R423" i="6"/>
  <c r="P423" i="6"/>
  <c r="BI419" i="6"/>
  <c r="BH419" i="6"/>
  <c r="BG419" i="6"/>
  <c r="BF419" i="6"/>
  <c r="T419" i="6"/>
  <c r="R419" i="6"/>
  <c r="P419" i="6"/>
  <c r="BI417" i="6"/>
  <c r="BH417" i="6"/>
  <c r="BG417" i="6"/>
  <c r="BF417" i="6"/>
  <c r="T417" i="6"/>
  <c r="R417" i="6"/>
  <c r="P417" i="6"/>
  <c r="BI415" i="6"/>
  <c r="BH415" i="6"/>
  <c r="BG415" i="6"/>
  <c r="BF415" i="6"/>
  <c r="T415" i="6"/>
  <c r="R415" i="6"/>
  <c r="P415" i="6"/>
  <c r="BI413" i="6"/>
  <c r="BH413" i="6"/>
  <c r="BG413" i="6"/>
  <c r="BF413" i="6"/>
  <c r="T413" i="6"/>
  <c r="R413" i="6"/>
  <c r="P413" i="6"/>
  <c r="BI411" i="6"/>
  <c r="BH411" i="6"/>
  <c r="BG411" i="6"/>
  <c r="BF411" i="6"/>
  <c r="T411" i="6"/>
  <c r="R411" i="6"/>
  <c r="P411" i="6"/>
  <c r="BI409" i="6"/>
  <c r="BH409" i="6"/>
  <c r="BG409" i="6"/>
  <c r="BF409" i="6"/>
  <c r="T409" i="6"/>
  <c r="R409" i="6"/>
  <c r="P409" i="6"/>
  <c r="BI407" i="6"/>
  <c r="BH407" i="6"/>
  <c r="BG407" i="6"/>
  <c r="BF407" i="6"/>
  <c r="T407" i="6"/>
  <c r="R407" i="6"/>
  <c r="P407" i="6"/>
  <c r="BI405" i="6"/>
  <c r="BH405" i="6"/>
  <c r="BG405" i="6"/>
  <c r="BF405" i="6"/>
  <c r="T405" i="6"/>
  <c r="R405" i="6"/>
  <c r="P405" i="6"/>
  <c r="BI403" i="6"/>
  <c r="BH403" i="6"/>
  <c r="BG403" i="6"/>
  <c r="BF403" i="6"/>
  <c r="T403" i="6"/>
  <c r="R403" i="6"/>
  <c r="P403" i="6"/>
  <c r="BI401" i="6"/>
  <c r="BH401" i="6"/>
  <c r="BG401" i="6"/>
  <c r="BF401" i="6"/>
  <c r="T401" i="6"/>
  <c r="R401" i="6"/>
  <c r="P401" i="6"/>
  <c r="BI399" i="6"/>
  <c r="BH399" i="6"/>
  <c r="BG399" i="6"/>
  <c r="BF399" i="6"/>
  <c r="T399" i="6"/>
  <c r="R399" i="6"/>
  <c r="P399" i="6"/>
  <c r="BI396" i="6"/>
  <c r="BH396" i="6"/>
  <c r="BG396" i="6"/>
  <c r="BF396" i="6"/>
  <c r="T396" i="6"/>
  <c r="R396" i="6"/>
  <c r="P396" i="6"/>
  <c r="BI394" i="6"/>
  <c r="BH394" i="6"/>
  <c r="BG394" i="6"/>
  <c r="BF394" i="6"/>
  <c r="T394" i="6"/>
  <c r="R394" i="6"/>
  <c r="P394" i="6"/>
  <c r="BI392" i="6"/>
  <c r="BH392" i="6"/>
  <c r="BG392" i="6"/>
  <c r="BF392" i="6"/>
  <c r="T392" i="6"/>
  <c r="R392" i="6"/>
  <c r="P392" i="6"/>
  <c r="BI390" i="6"/>
  <c r="BH390" i="6"/>
  <c r="BG390" i="6"/>
  <c r="BF390" i="6"/>
  <c r="T390" i="6"/>
  <c r="R390" i="6"/>
  <c r="P390" i="6"/>
  <c r="BI388" i="6"/>
  <c r="BH388" i="6"/>
  <c r="BG388" i="6"/>
  <c r="BF388" i="6"/>
  <c r="T388" i="6"/>
  <c r="R388" i="6"/>
  <c r="P388" i="6"/>
  <c r="BI386" i="6"/>
  <c r="BH386" i="6"/>
  <c r="BG386" i="6"/>
  <c r="BF386" i="6"/>
  <c r="T386" i="6"/>
  <c r="R386" i="6"/>
  <c r="P386" i="6"/>
  <c r="BI384" i="6"/>
  <c r="BH384" i="6"/>
  <c r="BG384" i="6"/>
  <c r="BF384" i="6"/>
  <c r="T384" i="6"/>
  <c r="R384" i="6"/>
  <c r="P384" i="6"/>
  <c r="BI382" i="6"/>
  <c r="BH382" i="6"/>
  <c r="BG382" i="6"/>
  <c r="BF382" i="6"/>
  <c r="T382" i="6"/>
  <c r="R382" i="6"/>
  <c r="P382" i="6"/>
  <c r="BI380" i="6"/>
  <c r="BH380" i="6"/>
  <c r="BG380" i="6"/>
  <c r="BF380" i="6"/>
  <c r="T380" i="6"/>
  <c r="R380" i="6"/>
  <c r="P380" i="6"/>
  <c r="BI378" i="6"/>
  <c r="BH378" i="6"/>
  <c r="BG378" i="6"/>
  <c r="BF378" i="6"/>
  <c r="T378" i="6"/>
  <c r="R378" i="6"/>
  <c r="P378" i="6"/>
  <c r="BI376" i="6"/>
  <c r="BH376" i="6"/>
  <c r="BG376" i="6"/>
  <c r="BF376" i="6"/>
  <c r="T376" i="6"/>
  <c r="R376" i="6"/>
  <c r="P376" i="6"/>
  <c r="BI374" i="6"/>
  <c r="BH374" i="6"/>
  <c r="BG374" i="6"/>
  <c r="BF374" i="6"/>
  <c r="T374" i="6"/>
  <c r="R374" i="6"/>
  <c r="P374" i="6"/>
  <c r="BI372" i="6"/>
  <c r="BH372" i="6"/>
  <c r="BG372" i="6"/>
  <c r="BF372" i="6"/>
  <c r="T372" i="6"/>
  <c r="R372" i="6"/>
  <c r="P372" i="6"/>
  <c r="BI370" i="6"/>
  <c r="BH370" i="6"/>
  <c r="BG370" i="6"/>
  <c r="BF370" i="6"/>
  <c r="T370" i="6"/>
  <c r="R370" i="6"/>
  <c r="P370" i="6"/>
  <c r="BI368" i="6"/>
  <c r="BH368" i="6"/>
  <c r="BG368" i="6"/>
  <c r="BF368" i="6"/>
  <c r="T368" i="6"/>
  <c r="R368" i="6"/>
  <c r="P368" i="6"/>
  <c r="BI366" i="6"/>
  <c r="BH366" i="6"/>
  <c r="BG366" i="6"/>
  <c r="BF366" i="6"/>
  <c r="T366" i="6"/>
  <c r="R366" i="6"/>
  <c r="P366" i="6"/>
  <c r="BI364" i="6"/>
  <c r="BH364" i="6"/>
  <c r="BG364" i="6"/>
  <c r="BF364" i="6"/>
  <c r="T364" i="6"/>
  <c r="R364" i="6"/>
  <c r="P364" i="6"/>
  <c r="BI362" i="6"/>
  <c r="BH362" i="6"/>
  <c r="BG362" i="6"/>
  <c r="BF362" i="6"/>
  <c r="T362" i="6"/>
  <c r="R362" i="6"/>
  <c r="P362" i="6"/>
  <c r="BI360" i="6"/>
  <c r="BH360" i="6"/>
  <c r="BG360" i="6"/>
  <c r="BF360" i="6"/>
  <c r="T360" i="6"/>
  <c r="R360" i="6"/>
  <c r="P360" i="6"/>
  <c r="BI358" i="6"/>
  <c r="BH358" i="6"/>
  <c r="BG358" i="6"/>
  <c r="BF358" i="6"/>
  <c r="T358" i="6"/>
  <c r="R358" i="6"/>
  <c r="P358" i="6"/>
  <c r="BI356" i="6"/>
  <c r="BH356" i="6"/>
  <c r="BG356" i="6"/>
  <c r="BF356" i="6"/>
  <c r="T356" i="6"/>
  <c r="R356" i="6"/>
  <c r="P356" i="6"/>
  <c r="BI354" i="6"/>
  <c r="BH354" i="6"/>
  <c r="BG354" i="6"/>
  <c r="BF354" i="6"/>
  <c r="T354" i="6"/>
  <c r="R354" i="6"/>
  <c r="P354" i="6"/>
  <c r="BI352" i="6"/>
  <c r="BH352" i="6"/>
  <c r="BG352" i="6"/>
  <c r="BF352" i="6"/>
  <c r="T352" i="6"/>
  <c r="R352" i="6"/>
  <c r="P352" i="6"/>
  <c r="BI350" i="6"/>
  <c r="BH350" i="6"/>
  <c r="BG350" i="6"/>
  <c r="BF350" i="6"/>
  <c r="T350" i="6"/>
  <c r="R350" i="6"/>
  <c r="P350" i="6"/>
  <c r="BI348" i="6"/>
  <c r="BH348" i="6"/>
  <c r="BG348" i="6"/>
  <c r="BF348" i="6"/>
  <c r="T348" i="6"/>
  <c r="R348" i="6"/>
  <c r="P348" i="6"/>
  <c r="BI345" i="6"/>
  <c r="BH345" i="6"/>
  <c r="BG345" i="6"/>
  <c r="BF345" i="6"/>
  <c r="T345" i="6"/>
  <c r="R345" i="6"/>
  <c r="P345" i="6"/>
  <c r="BI343" i="6"/>
  <c r="BH343" i="6"/>
  <c r="BG343" i="6"/>
  <c r="BF343" i="6"/>
  <c r="T343" i="6"/>
  <c r="R343" i="6"/>
  <c r="P343" i="6"/>
  <c r="BI341" i="6"/>
  <c r="BH341" i="6"/>
  <c r="BG341" i="6"/>
  <c r="BF341" i="6"/>
  <c r="T341" i="6"/>
  <c r="R341" i="6"/>
  <c r="P341" i="6"/>
  <c r="BI339" i="6"/>
  <c r="BH339" i="6"/>
  <c r="BG339" i="6"/>
  <c r="BF339" i="6"/>
  <c r="T339" i="6"/>
  <c r="R339" i="6"/>
  <c r="P339" i="6"/>
  <c r="BI337" i="6"/>
  <c r="BH337" i="6"/>
  <c r="BG337" i="6"/>
  <c r="BF337" i="6"/>
  <c r="T337" i="6"/>
  <c r="R337" i="6"/>
  <c r="P337" i="6"/>
  <c r="BI335" i="6"/>
  <c r="BH335" i="6"/>
  <c r="BG335" i="6"/>
  <c r="BF335" i="6"/>
  <c r="T335" i="6"/>
  <c r="R335" i="6"/>
  <c r="P335" i="6"/>
  <c r="BI333" i="6"/>
  <c r="BH333" i="6"/>
  <c r="BG333" i="6"/>
  <c r="BF333" i="6"/>
  <c r="T333" i="6"/>
  <c r="R333" i="6"/>
  <c r="P333" i="6"/>
  <c r="BI331" i="6"/>
  <c r="BH331" i="6"/>
  <c r="BG331" i="6"/>
  <c r="BF331" i="6"/>
  <c r="T331" i="6"/>
  <c r="R331" i="6"/>
  <c r="P331" i="6"/>
  <c r="BI329" i="6"/>
  <c r="BH329" i="6"/>
  <c r="BG329" i="6"/>
  <c r="BF329" i="6"/>
  <c r="T329" i="6"/>
  <c r="R329" i="6"/>
  <c r="P329" i="6"/>
  <c r="BI327" i="6"/>
  <c r="BH327" i="6"/>
  <c r="BG327" i="6"/>
  <c r="BF327" i="6"/>
  <c r="T327" i="6"/>
  <c r="R327" i="6"/>
  <c r="P327" i="6"/>
  <c r="BI325" i="6"/>
  <c r="BH325" i="6"/>
  <c r="BG325" i="6"/>
  <c r="BF325" i="6"/>
  <c r="T325" i="6"/>
  <c r="R325" i="6"/>
  <c r="P325" i="6"/>
  <c r="BI323" i="6"/>
  <c r="BH323" i="6"/>
  <c r="BG323" i="6"/>
  <c r="BF323" i="6"/>
  <c r="T323" i="6"/>
  <c r="R323" i="6"/>
  <c r="P323" i="6"/>
  <c r="BI321" i="6"/>
  <c r="BH321" i="6"/>
  <c r="BG321" i="6"/>
  <c r="BF321" i="6"/>
  <c r="T321" i="6"/>
  <c r="R321" i="6"/>
  <c r="P321" i="6"/>
  <c r="BI319" i="6"/>
  <c r="BH319" i="6"/>
  <c r="BG319" i="6"/>
  <c r="BF319" i="6"/>
  <c r="T319" i="6"/>
  <c r="R319" i="6"/>
  <c r="P319" i="6"/>
  <c r="BI317" i="6"/>
  <c r="BH317" i="6"/>
  <c r="BG317" i="6"/>
  <c r="BF317" i="6"/>
  <c r="T317" i="6"/>
  <c r="R317" i="6"/>
  <c r="P317" i="6"/>
  <c r="BI315" i="6"/>
  <c r="BH315" i="6"/>
  <c r="BG315" i="6"/>
  <c r="BF315" i="6"/>
  <c r="T315" i="6"/>
  <c r="R315" i="6"/>
  <c r="P315" i="6"/>
  <c r="BI313" i="6"/>
  <c r="BH313" i="6"/>
  <c r="BG313" i="6"/>
  <c r="BF313" i="6"/>
  <c r="T313" i="6"/>
  <c r="R313" i="6"/>
  <c r="P313" i="6"/>
  <c r="BI311" i="6"/>
  <c r="BH311" i="6"/>
  <c r="BG311" i="6"/>
  <c r="BF311" i="6"/>
  <c r="T311" i="6"/>
  <c r="R311" i="6"/>
  <c r="P311" i="6"/>
  <c r="BI309" i="6"/>
  <c r="BH309" i="6"/>
  <c r="BG309" i="6"/>
  <c r="BF309" i="6"/>
  <c r="T309" i="6"/>
  <c r="R309" i="6"/>
  <c r="P309" i="6"/>
  <c r="BI307" i="6"/>
  <c r="BH307" i="6"/>
  <c r="BG307" i="6"/>
  <c r="BF307" i="6"/>
  <c r="T307" i="6"/>
  <c r="R307" i="6"/>
  <c r="P307" i="6"/>
  <c r="BI305" i="6"/>
  <c r="BH305" i="6"/>
  <c r="BG305" i="6"/>
  <c r="BF305" i="6"/>
  <c r="T305" i="6"/>
  <c r="R305" i="6"/>
  <c r="P305" i="6"/>
  <c r="BI303" i="6"/>
  <c r="BH303" i="6"/>
  <c r="BG303" i="6"/>
  <c r="BF303" i="6"/>
  <c r="T303" i="6"/>
  <c r="R303" i="6"/>
  <c r="P303" i="6"/>
  <c r="BI301" i="6"/>
  <c r="BH301" i="6"/>
  <c r="BG301" i="6"/>
  <c r="BF301" i="6"/>
  <c r="T301" i="6"/>
  <c r="R301" i="6"/>
  <c r="P301" i="6"/>
  <c r="BI298" i="6"/>
  <c r="BH298" i="6"/>
  <c r="BG298" i="6"/>
  <c r="BF298" i="6"/>
  <c r="T298" i="6"/>
  <c r="R298" i="6"/>
  <c r="P298" i="6"/>
  <c r="BI296" i="6"/>
  <c r="BH296" i="6"/>
  <c r="BG296" i="6"/>
  <c r="BF296" i="6"/>
  <c r="T296" i="6"/>
  <c r="R296" i="6"/>
  <c r="P296" i="6"/>
  <c r="BI294" i="6"/>
  <c r="BH294" i="6"/>
  <c r="BG294" i="6"/>
  <c r="BF294" i="6"/>
  <c r="T294" i="6"/>
  <c r="R294" i="6"/>
  <c r="P294" i="6"/>
  <c r="BI292" i="6"/>
  <c r="BH292" i="6"/>
  <c r="BG292" i="6"/>
  <c r="BF292" i="6"/>
  <c r="T292" i="6"/>
  <c r="R292" i="6"/>
  <c r="P292" i="6"/>
  <c r="BI290" i="6"/>
  <c r="BH290" i="6"/>
  <c r="BG290" i="6"/>
  <c r="BF290" i="6"/>
  <c r="T290" i="6"/>
  <c r="R290" i="6"/>
  <c r="P290" i="6"/>
  <c r="BI288" i="6"/>
  <c r="BH288" i="6"/>
  <c r="BG288" i="6"/>
  <c r="BF288" i="6"/>
  <c r="T288" i="6"/>
  <c r="R288" i="6"/>
  <c r="P288" i="6"/>
  <c r="BI286" i="6"/>
  <c r="BH286" i="6"/>
  <c r="BG286" i="6"/>
  <c r="BF286" i="6"/>
  <c r="T286" i="6"/>
  <c r="R286" i="6"/>
  <c r="P286" i="6"/>
  <c r="BI284" i="6"/>
  <c r="BH284" i="6"/>
  <c r="BG284" i="6"/>
  <c r="BF284" i="6"/>
  <c r="T284" i="6"/>
  <c r="R284" i="6"/>
  <c r="P284" i="6"/>
  <c r="BI282" i="6"/>
  <c r="BH282" i="6"/>
  <c r="BG282" i="6"/>
  <c r="BF282" i="6"/>
  <c r="T282" i="6"/>
  <c r="R282" i="6"/>
  <c r="P282" i="6"/>
  <c r="BI280" i="6"/>
  <c r="BH280" i="6"/>
  <c r="BG280" i="6"/>
  <c r="BF280" i="6"/>
  <c r="T280" i="6"/>
  <c r="R280" i="6"/>
  <c r="P280" i="6"/>
  <c r="BI278" i="6"/>
  <c r="BH278" i="6"/>
  <c r="BG278" i="6"/>
  <c r="BF278" i="6"/>
  <c r="T278" i="6"/>
  <c r="R278" i="6"/>
  <c r="P278" i="6"/>
  <c r="BI276" i="6"/>
  <c r="BH276" i="6"/>
  <c r="BG276" i="6"/>
  <c r="BF276" i="6"/>
  <c r="T276" i="6"/>
  <c r="R276" i="6"/>
  <c r="P276" i="6"/>
  <c r="BI274" i="6"/>
  <c r="BH274" i="6"/>
  <c r="BG274" i="6"/>
  <c r="BF274" i="6"/>
  <c r="T274" i="6"/>
  <c r="R274" i="6"/>
  <c r="P274" i="6"/>
  <c r="BI272" i="6"/>
  <c r="BH272" i="6"/>
  <c r="BG272" i="6"/>
  <c r="BF272" i="6"/>
  <c r="T272" i="6"/>
  <c r="R272" i="6"/>
  <c r="P272" i="6"/>
  <c r="BI270" i="6"/>
  <c r="BH270" i="6"/>
  <c r="BG270" i="6"/>
  <c r="BF270" i="6"/>
  <c r="T270" i="6"/>
  <c r="R270" i="6"/>
  <c r="P270" i="6"/>
  <c r="BI268" i="6"/>
  <c r="BH268" i="6"/>
  <c r="BG268" i="6"/>
  <c r="BF268" i="6"/>
  <c r="T268" i="6"/>
  <c r="R268" i="6"/>
  <c r="P268" i="6"/>
  <c r="BI266" i="6"/>
  <c r="BH266" i="6"/>
  <c r="BG266" i="6"/>
  <c r="BF266" i="6"/>
  <c r="T266" i="6"/>
  <c r="R266" i="6"/>
  <c r="P266" i="6"/>
  <c r="BI264" i="6"/>
  <c r="BH264" i="6"/>
  <c r="BG264" i="6"/>
  <c r="BF264" i="6"/>
  <c r="T264" i="6"/>
  <c r="R264" i="6"/>
  <c r="P264" i="6"/>
  <c r="BI262" i="6"/>
  <c r="BH262" i="6"/>
  <c r="BG262" i="6"/>
  <c r="BF262" i="6"/>
  <c r="T262" i="6"/>
  <c r="R262" i="6"/>
  <c r="P262" i="6"/>
  <c r="BI260" i="6"/>
  <c r="BH260" i="6"/>
  <c r="BG260" i="6"/>
  <c r="BF260" i="6"/>
  <c r="T260" i="6"/>
  <c r="R260" i="6"/>
  <c r="P260" i="6"/>
  <c r="BI258" i="6"/>
  <c r="BH258" i="6"/>
  <c r="BG258" i="6"/>
  <c r="BF258" i="6"/>
  <c r="T258" i="6"/>
  <c r="R258" i="6"/>
  <c r="P258" i="6"/>
  <c r="BI256" i="6"/>
  <c r="BH256" i="6"/>
  <c r="BG256" i="6"/>
  <c r="BF256" i="6"/>
  <c r="T256" i="6"/>
  <c r="R256" i="6"/>
  <c r="P256" i="6"/>
  <c r="BI254" i="6"/>
  <c r="BH254" i="6"/>
  <c r="BG254" i="6"/>
  <c r="BF254" i="6"/>
  <c r="T254" i="6"/>
  <c r="R254" i="6"/>
  <c r="P254" i="6"/>
  <c r="BI252" i="6"/>
  <c r="BH252" i="6"/>
  <c r="BG252" i="6"/>
  <c r="BF252" i="6"/>
  <c r="T252" i="6"/>
  <c r="R252" i="6"/>
  <c r="P252" i="6"/>
  <c r="BI250" i="6"/>
  <c r="BH250" i="6"/>
  <c r="BG250" i="6"/>
  <c r="BF250" i="6"/>
  <c r="T250" i="6"/>
  <c r="R250" i="6"/>
  <c r="P250" i="6"/>
  <c r="BI248" i="6"/>
  <c r="BH248" i="6"/>
  <c r="BG248" i="6"/>
  <c r="BF248" i="6"/>
  <c r="T248" i="6"/>
  <c r="R248" i="6"/>
  <c r="P248" i="6"/>
  <c r="BI246" i="6"/>
  <c r="BH246" i="6"/>
  <c r="BG246" i="6"/>
  <c r="BF246" i="6"/>
  <c r="T246" i="6"/>
  <c r="R246" i="6"/>
  <c r="P246" i="6"/>
  <c r="BI244" i="6"/>
  <c r="BH244" i="6"/>
  <c r="BG244" i="6"/>
  <c r="BF244" i="6"/>
  <c r="T244" i="6"/>
  <c r="R244" i="6"/>
  <c r="P244" i="6"/>
  <c r="BI242" i="6"/>
  <c r="BH242" i="6"/>
  <c r="BG242" i="6"/>
  <c r="BF242" i="6"/>
  <c r="T242" i="6"/>
  <c r="R242" i="6"/>
  <c r="P242" i="6"/>
  <c r="BI240" i="6"/>
  <c r="BH240" i="6"/>
  <c r="BG240" i="6"/>
  <c r="BF240" i="6"/>
  <c r="T240" i="6"/>
  <c r="R240" i="6"/>
  <c r="P240" i="6"/>
  <c r="BI238" i="6"/>
  <c r="BH238" i="6"/>
  <c r="BG238" i="6"/>
  <c r="BF238" i="6"/>
  <c r="T238" i="6"/>
  <c r="R238" i="6"/>
  <c r="P238" i="6"/>
  <c r="BI236" i="6"/>
  <c r="BH236" i="6"/>
  <c r="BG236" i="6"/>
  <c r="BF236" i="6"/>
  <c r="T236" i="6"/>
  <c r="R236" i="6"/>
  <c r="P236" i="6"/>
  <c r="BI234" i="6"/>
  <c r="BH234" i="6"/>
  <c r="BG234" i="6"/>
  <c r="BF234" i="6"/>
  <c r="T234" i="6"/>
  <c r="R234" i="6"/>
  <c r="P234" i="6"/>
  <c r="BI232" i="6"/>
  <c r="BH232" i="6"/>
  <c r="BG232" i="6"/>
  <c r="BF232" i="6"/>
  <c r="T232" i="6"/>
  <c r="R232" i="6"/>
  <c r="P232" i="6"/>
  <c r="BI230" i="6"/>
  <c r="BH230" i="6"/>
  <c r="BG230" i="6"/>
  <c r="BF230" i="6"/>
  <c r="T230" i="6"/>
  <c r="R230" i="6"/>
  <c r="P230" i="6"/>
  <c r="BI228" i="6"/>
  <c r="BH228" i="6"/>
  <c r="BG228" i="6"/>
  <c r="BF228" i="6"/>
  <c r="T228" i="6"/>
  <c r="R228" i="6"/>
  <c r="P228" i="6"/>
  <c r="BI226" i="6"/>
  <c r="BH226" i="6"/>
  <c r="BG226" i="6"/>
  <c r="BF226" i="6"/>
  <c r="T226" i="6"/>
  <c r="R226" i="6"/>
  <c r="P226" i="6"/>
  <c r="BI224" i="6"/>
  <c r="BH224" i="6"/>
  <c r="BG224" i="6"/>
  <c r="BF224" i="6"/>
  <c r="T224" i="6"/>
  <c r="R224" i="6"/>
  <c r="P224" i="6"/>
  <c r="BI222" i="6"/>
  <c r="BH222" i="6"/>
  <c r="BG222" i="6"/>
  <c r="BF222" i="6"/>
  <c r="T222" i="6"/>
  <c r="R222" i="6"/>
  <c r="P222" i="6"/>
  <c r="BI220" i="6"/>
  <c r="BH220" i="6"/>
  <c r="BG220" i="6"/>
  <c r="BF220" i="6"/>
  <c r="T220" i="6"/>
  <c r="R220" i="6"/>
  <c r="P220" i="6"/>
  <c r="BI218" i="6"/>
  <c r="BH218" i="6"/>
  <c r="BG218" i="6"/>
  <c r="BF218" i="6"/>
  <c r="T218" i="6"/>
  <c r="R218" i="6"/>
  <c r="P218" i="6"/>
  <c r="BI216" i="6"/>
  <c r="BH216" i="6"/>
  <c r="BG216" i="6"/>
  <c r="BF216" i="6"/>
  <c r="T216" i="6"/>
  <c r="R216" i="6"/>
  <c r="P216" i="6"/>
  <c r="BI214" i="6"/>
  <c r="BH214" i="6"/>
  <c r="BG214" i="6"/>
  <c r="BF214" i="6"/>
  <c r="T214" i="6"/>
  <c r="R214" i="6"/>
  <c r="P214" i="6"/>
  <c r="BI212" i="6"/>
  <c r="BH212" i="6"/>
  <c r="BG212" i="6"/>
  <c r="BF212" i="6"/>
  <c r="T212" i="6"/>
  <c r="R212" i="6"/>
  <c r="P212" i="6"/>
  <c r="BI210" i="6"/>
  <c r="BH210" i="6"/>
  <c r="BG210" i="6"/>
  <c r="BF210" i="6"/>
  <c r="T210" i="6"/>
  <c r="R210" i="6"/>
  <c r="P210" i="6"/>
  <c r="BI208" i="6"/>
  <c r="BH208" i="6"/>
  <c r="BG208" i="6"/>
  <c r="BF208" i="6"/>
  <c r="T208" i="6"/>
  <c r="R208" i="6"/>
  <c r="P208" i="6"/>
  <c r="BI206" i="6"/>
  <c r="BH206" i="6"/>
  <c r="BG206" i="6"/>
  <c r="BF206" i="6"/>
  <c r="T206" i="6"/>
  <c r="R206" i="6"/>
  <c r="P206" i="6"/>
  <c r="BI204" i="6"/>
  <c r="BH204" i="6"/>
  <c r="BG204" i="6"/>
  <c r="BF204" i="6"/>
  <c r="T204" i="6"/>
  <c r="R204" i="6"/>
  <c r="P204" i="6"/>
  <c r="BI202" i="6"/>
  <c r="BH202" i="6"/>
  <c r="BG202" i="6"/>
  <c r="BF202" i="6"/>
  <c r="T202" i="6"/>
  <c r="R202" i="6"/>
  <c r="P202" i="6"/>
  <c r="BI200" i="6"/>
  <c r="BH200" i="6"/>
  <c r="BG200" i="6"/>
  <c r="BF200" i="6"/>
  <c r="T200" i="6"/>
  <c r="R200" i="6"/>
  <c r="P200" i="6"/>
  <c r="BI198" i="6"/>
  <c r="BH198" i="6"/>
  <c r="BG198" i="6"/>
  <c r="BF198" i="6"/>
  <c r="T198" i="6"/>
  <c r="R198" i="6"/>
  <c r="P198" i="6"/>
  <c r="BI196" i="6"/>
  <c r="BH196" i="6"/>
  <c r="BG196" i="6"/>
  <c r="BF196" i="6"/>
  <c r="T196" i="6"/>
  <c r="R196" i="6"/>
  <c r="P196" i="6"/>
  <c r="BI194" i="6"/>
  <c r="BH194" i="6"/>
  <c r="BG194" i="6"/>
  <c r="BF194" i="6"/>
  <c r="T194" i="6"/>
  <c r="R194" i="6"/>
  <c r="P194" i="6"/>
  <c r="BI192" i="6"/>
  <c r="BH192" i="6"/>
  <c r="BG192" i="6"/>
  <c r="BF192" i="6"/>
  <c r="T192" i="6"/>
  <c r="R192" i="6"/>
  <c r="P192" i="6"/>
  <c r="BI190" i="6"/>
  <c r="BH190" i="6"/>
  <c r="BG190" i="6"/>
  <c r="BF190" i="6"/>
  <c r="T190" i="6"/>
  <c r="R190" i="6"/>
  <c r="P190" i="6"/>
  <c r="BI188" i="6"/>
  <c r="BH188" i="6"/>
  <c r="BG188" i="6"/>
  <c r="BF188" i="6"/>
  <c r="T188" i="6"/>
  <c r="R188" i="6"/>
  <c r="P188" i="6"/>
  <c r="BI186" i="6"/>
  <c r="BH186" i="6"/>
  <c r="BG186" i="6"/>
  <c r="BF186" i="6"/>
  <c r="T186" i="6"/>
  <c r="R186" i="6"/>
  <c r="P186" i="6"/>
  <c r="BI181" i="6"/>
  <c r="BH181" i="6"/>
  <c r="BG181" i="6"/>
  <c r="BF181" i="6"/>
  <c r="T181" i="6"/>
  <c r="R181" i="6"/>
  <c r="P181" i="6"/>
  <c r="BI179" i="6"/>
  <c r="BH179" i="6"/>
  <c r="BG179" i="6"/>
  <c r="BF179" i="6"/>
  <c r="T179" i="6"/>
  <c r="R179" i="6"/>
  <c r="P179" i="6"/>
  <c r="BI177" i="6"/>
  <c r="BH177" i="6"/>
  <c r="BG177" i="6"/>
  <c r="BF177" i="6"/>
  <c r="T177" i="6"/>
  <c r="R177" i="6"/>
  <c r="P177" i="6"/>
  <c r="BI175" i="6"/>
  <c r="BH175" i="6"/>
  <c r="BG175" i="6"/>
  <c r="BF175" i="6"/>
  <c r="T175" i="6"/>
  <c r="R175" i="6"/>
  <c r="P175" i="6"/>
  <c r="BI172" i="6"/>
  <c r="BH172" i="6"/>
  <c r="BG172" i="6"/>
  <c r="BF172" i="6"/>
  <c r="T172" i="6"/>
  <c r="R172" i="6"/>
  <c r="P172" i="6"/>
  <c r="BI170" i="6"/>
  <c r="BH170" i="6"/>
  <c r="BG170" i="6"/>
  <c r="BF170" i="6"/>
  <c r="T170" i="6"/>
  <c r="R170" i="6"/>
  <c r="P170" i="6"/>
  <c r="BI168" i="6"/>
  <c r="BH168" i="6"/>
  <c r="BG168" i="6"/>
  <c r="BF168" i="6"/>
  <c r="T168" i="6"/>
  <c r="R168" i="6"/>
  <c r="P168" i="6"/>
  <c r="BI166" i="6"/>
  <c r="BH166" i="6"/>
  <c r="BG166" i="6"/>
  <c r="BF166" i="6"/>
  <c r="T166" i="6"/>
  <c r="R166" i="6"/>
  <c r="P166" i="6"/>
  <c r="BI164" i="6"/>
  <c r="BH164" i="6"/>
  <c r="BG164" i="6"/>
  <c r="BF164" i="6"/>
  <c r="T164" i="6"/>
  <c r="R164" i="6"/>
  <c r="P164" i="6"/>
  <c r="BI162" i="6"/>
  <c r="BH162" i="6"/>
  <c r="BG162" i="6"/>
  <c r="BF162" i="6"/>
  <c r="T162" i="6"/>
  <c r="R162" i="6"/>
  <c r="P162" i="6"/>
  <c r="BI160" i="6"/>
  <c r="BH160" i="6"/>
  <c r="BG160" i="6"/>
  <c r="BF160" i="6"/>
  <c r="T160" i="6"/>
  <c r="R160" i="6"/>
  <c r="P160" i="6"/>
  <c r="BI158" i="6"/>
  <c r="BH158" i="6"/>
  <c r="BG158" i="6"/>
  <c r="BF158" i="6"/>
  <c r="T158" i="6"/>
  <c r="R158" i="6"/>
  <c r="P158" i="6"/>
  <c r="BI156" i="6"/>
  <c r="BH156" i="6"/>
  <c r="BG156" i="6"/>
  <c r="BF156" i="6"/>
  <c r="T156" i="6"/>
  <c r="R156" i="6"/>
  <c r="P156" i="6"/>
  <c r="BI154" i="6"/>
  <c r="BH154" i="6"/>
  <c r="BG154" i="6"/>
  <c r="BF154" i="6"/>
  <c r="T154" i="6"/>
  <c r="R154" i="6"/>
  <c r="P154" i="6"/>
  <c r="BI152" i="6"/>
  <c r="BH152" i="6"/>
  <c r="BG152" i="6"/>
  <c r="BF152" i="6"/>
  <c r="T152" i="6"/>
  <c r="R152" i="6"/>
  <c r="P152" i="6"/>
  <c r="BI149" i="6"/>
  <c r="BH149" i="6"/>
  <c r="BG149" i="6"/>
  <c r="BF149" i="6"/>
  <c r="T149" i="6"/>
  <c r="R149" i="6"/>
  <c r="P149" i="6"/>
  <c r="BI147" i="6"/>
  <c r="BH147" i="6"/>
  <c r="BG147" i="6"/>
  <c r="BF147" i="6"/>
  <c r="T147" i="6"/>
  <c r="R147" i="6"/>
  <c r="P147" i="6"/>
  <c r="J140" i="6"/>
  <c r="F140" i="6"/>
  <c r="F138" i="6"/>
  <c r="E136" i="6"/>
  <c r="BI121" i="6"/>
  <c r="BH121" i="6"/>
  <c r="BG121" i="6"/>
  <c r="BF121" i="6"/>
  <c r="BI120" i="6"/>
  <c r="BH120" i="6"/>
  <c r="BG120" i="6"/>
  <c r="BF120" i="6"/>
  <c r="BE120" i="6"/>
  <c r="BI119" i="6"/>
  <c r="BH119" i="6"/>
  <c r="BG119" i="6"/>
  <c r="BF119" i="6"/>
  <c r="BE119" i="6"/>
  <c r="BI118" i="6"/>
  <c r="BH118" i="6"/>
  <c r="BG118" i="6"/>
  <c r="BF118" i="6"/>
  <c r="BE118" i="6"/>
  <c r="BI117" i="6"/>
  <c r="BH117" i="6"/>
  <c r="BG117" i="6"/>
  <c r="BF117" i="6"/>
  <c r="BE117" i="6"/>
  <c r="BI116" i="6"/>
  <c r="BH116" i="6"/>
  <c r="BG116" i="6"/>
  <c r="BF116" i="6"/>
  <c r="BE116" i="6"/>
  <c r="J93" i="6"/>
  <c r="F93" i="6"/>
  <c r="F91" i="6"/>
  <c r="E89" i="6"/>
  <c r="J26" i="6"/>
  <c r="E26" i="6"/>
  <c r="J141" i="6" s="1"/>
  <c r="J25" i="6"/>
  <c r="J20" i="6"/>
  <c r="E20" i="6"/>
  <c r="F141" i="6" s="1"/>
  <c r="J19" i="6"/>
  <c r="J14" i="6"/>
  <c r="J138" i="6" s="1"/>
  <c r="E7" i="6"/>
  <c r="E132" i="6"/>
  <c r="J41" i="5"/>
  <c r="J40" i="5"/>
  <c r="AY100" i="1" s="1"/>
  <c r="J39" i="5"/>
  <c r="AX100" i="1"/>
  <c r="BI229" i="5"/>
  <c r="BH229" i="5"/>
  <c r="BG229" i="5"/>
  <c r="BF229" i="5"/>
  <c r="T229" i="5"/>
  <c r="R229" i="5"/>
  <c r="P229" i="5"/>
  <c r="BI227" i="5"/>
  <c r="BH227" i="5"/>
  <c r="BG227" i="5"/>
  <c r="BF227" i="5"/>
  <c r="T227" i="5"/>
  <c r="R227" i="5"/>
  <c r="P227" i="5"/>
  <c r="BI225" i="5"/>
  <c r="BH225" i="5"/>
  <c r="BG225" i="5"/>
  <c r="BF225" i="5"/>
  <c r="T225" i="5"/>
  <c r="R225" i="5"/>
  <c r="P225" i="5"/>
  <c r="BI223" i="5"/>
  <c r="BH223" i="5"/>
  <c r="BG223" i="5"/>
  <c r="BF223" i="5"/>
  <c r="T223" i="5"/>
  <c r="R223" i="5"/>
  <c r="P223" i="5"/>
  <c r="BI221" i="5"/>
  <c r="BH221" i="5"/>
  <c r="BG221" i="5"/>
  <c r="BF221" i="5"/>
  <c r="T221" i="5"/>
  <c r="R221" i="5"/>
  <c r="P221" i="5"/>
  <c r="BI219" i="5"/>
  <c r="BH219" i="5"/>
  <c r="BG219" i="5"/>
  <c r="BF219" i="5"/>
  <c r="T219" i="5"/>
  <c r="R219" i="5"/>
  <c r="P219" i="5"/>
  <c r="BI217" i="5"/>
  <c r="BH217" i="5"/>
  <c r="BG217" i="5"/>
  <c r="BF217" i="5"/>
  <c r="T217" i="5"/>
  <c r="R217" i="5"/>
  <c r="P217" i="5"/>
  <c r="BI215" i="5"/>
  <c r="BH215" i="5"/>
  <c r="BG215" i="5"/>
  <c r="BF215" i="5"/>
  <c r="T215" i="5"/>
  <c r="R215" i="5"/>
  <c r="P215" i="5"/>
  <c r="BI213" i="5"/>
  <c r="BH213" i="5"/>
  <c r="BG213" i="5"/>
  <c r="BF213" i="5"/>
  <c r="T213" i="5"/>
  <c r="R213" i="5"/>
  <c r="P213" i="5"/>
  <c r="BI210" i="5"/>
  <c r="BH210" i="5"/>
  <c r="BG210" i="5"/>
  <c r="BF210" i="5"/>
  <c r="T210" i="5"/>
  <c r="T209" i="5"/>
  <c r="R210" i="5"/>
  <c r="R209" i="5" s="1"/>
  <c r="P210" i="5"/>
  <c r="P209" i="5"/>
  <c r="BI207" i="5"/>
  <c r="BH207" i="5"/>
  <c r="BG207" i="5"/>
  <c r="BF207" i="5"/>
  <c r="T207" i="5"/>
  <c r="R207" i="5"/>
  <c r="P207" i="5"/>
  <c r="BI205" i="5"/>
  <c r="BH205" i="5"/>
  <c r="BG205" i="5"/>
  <c r="BF205" i="5"/>
  <c r="T205" i="5"/>
  <c r="R205" i="5"/>
  <c r="P205" i="5"/>
  <c r="BI203" i="5"/>
  <c r="BH203" i="5"/>
  <c r="BG203" i="5"/>
  <c r="BF203" i="5"/>
  <c r="T203" i="5"/>
  <c r="R203" i="5"/>
  <c r="P203" i="5"/>
  <c r="BI201" i="5"/>
  <c r="BH201" i="5"/>
  <c r="BG201" i="5"/>
  <c r="BF201" i="5"/>
  <c r="T201" i="5"/>
  <c r="R201" i="5"/>
  <c r="P201" i="5"/>
  <c r="BI199" i="5"/>
  <c r="BH199" i="5"/>
  <c r="BG199" i="5"/>
  <c r="BF199" i="5"/>
  <c r="T199" i="5"/>
  <c r="R199" i="5"/>
  <c r="P199" i="5"/>
  <c r="BI197" i="5"/>
  <c r="BH197" i="5"/>
  <c r="BG197" i="5"/>
  <c r="BF197" i="5"/>
  <c r="T197" i="5"/>
  <c r="R197" i="5"/>
  <c r="P197" i="5"/>
  <c r="BI195" i="5"/>
  <c r="BH195" i="5"/>
  <c r="BG195" i="5"/>
  <c r="BF195" i="5"/>
  <c r="T195" i="5"/>
  <c r="R195" i="5"/>
  <c r="P195" i="5"/>
  <c r="BI193" i="5"/>
  <c r="BH193" i="5"/>
  <c r="BG193" i="5"/>
  <c r="BF193" i="5"/>
  <c r="T193" i="5"/>
  <c r="R193" i="5"/>
  <c r="P193" i="5"/>
  <c r="BI191" i="5"/>
  <c r="BH191" i="5"/>
  <c r="BG191" i="5"/>
  <c r="BF191" i="5"/>
  <c r="T191" i="5"/>
  <c r="R191" i="5"/>
  <c r="P191" i="5"/>
  <c r="BI189" i="5"/>
  <c r="BH189" i="5"/>
  <c r="BG189" i="5"/>
  <c r="BF189" i="5"/>
  <c r="T189" i="5"/>
  <c r="R189" i="5"/>
  <c r="P189" i="5"/>
  <c r="BI187" i="5"/>
  <c r="BH187" i="5"/>
  <c r="BG187" i="5"/>
  <c r="BF187" i="5"/>
  <c r="T187" i="5"/>
  <c r="R187" i="5"/>
  <c r="P187" i="5"/>
  <c r="BI185" i="5"/>
  <c r="BH185" i="5"/>
  <c r="BG185" i="5"/>
  <c r="BF185" i="5"/>
  <c r="T185" i="5"/>
  <c r="R185" i="5"/>
  <c r="P185" i="5"/>
  <c r="BI183" i="5"/>
  <c r="BH183" i="5"/>
  <c r="BG183" i="5"/>
  <c r="BF183" i="5"/>
  <c r="T183" i="5"/>
  <c r="R183" i="5"/>
  <c r="P183" i="5"/>
  <c r="BI181" i="5"/>
  <c r="BH181" i="5"/>
  <c r="BG181" i="5"/>
  <c r="BF181" i="5"/>
  <c r="T181" i="5"/>
  <c r="R181" i="5"/>
  <c r="P181" i="5"/>
  <c r="BI179" i="5"/>
  <c r="BH179" i="5"/>
  <c r="BG179" i="5"/>
  <c r="BF179" i="5"/>
  <c r="T179" i="5"/>
  <c r="R179" i="5"/>
  <c r="P179" i="5"/>
  <c r="BI176" i="5"/>
  <c r="BH176" i="5"/>
  <c r="BG176" i="5"/>
  <c r="BF176" i="5"/>
  <c r="T176" i="5"/>
  <c r="R176" i="5"/>
  <c r="P176" i="5"/>
  <c r="BI174" i="5"/>
  <c r="BH174" i="5"/>
  <c r="BG174" i="5"/>
  <c r="BF174" i="5"/>
  <c r="T174" i="5"/>
  <c r="R174" i="5"/>
  <c r="P174" i="5"/>
  <c r="BI171" i="5"/>
  <c r="BH171" i="5"/>
  <c r="BG171" i="5"/>
  <c r="BF171" i="5"/>
  <c r="T171" i="5"/>
  <c r="R171" i="5"/>
  <c r="P171" i="5"/>
  <c r="BI169" i="5"/>
  <c r="BH169" i="5"/>
  <c r="BG169" i="5"/>
  <c r="BF169" i="5"/>
  <c r="T169" i="5"/>
  <c r="R169" i="5"/>
  <c r="P169" i="5"/>
  <c r="BI167" i="5"/>
  <c r="BH167" i="5"/>
  <c r="BG167" i="5"/>
  <c r="BF167" i="5"/>
  <c r="T167" i="5"/>
  <c r="R167" i="5"/>
  <c r="P167" i="5"/>
  <c r="BI165" i="5"/>
  <c r="BH165" i="5"/>
  <c r="BG165" i="5"/>
  <c r="BF165" i="5"/>
  <c r="T165" i="5"/>
  <c r="R165" i="5"/>
  <c r="P165" i="5"/>
  <c r="BI163" i="5"/>
  <c r="BH163" i="5"/>
  <c r="BG163" i="5"/>
  <c r="BF163" i="5"/>
  <c r="T163" i="5"/>
  <c r="R163" i="5"/>
  <c r="P163" i="5"/>
  <c r="BI159" i="5"/>
  <c r="BH159" i="5"/>
  <c r="BG159" i="5"/>
  <c r="BF159" i="5"/>
  <c r="T159" i="5"/>
  <c r="R159" i="5"/>
  <c r="P159" i="5"/>
  <c r="BI157" i="5"/>
  <c r="BH157" i="5"/>
  <c r="BG157" i="5"/>
  <c r="BF157" i="5"/>
  <c r="T157" i="5"/>
  <c r="R157" i="5"/>
  <c r="P157" i="5"/>
  <c r="BI155" i="5"/>
  <c r="BH155" i="5"/>
  <c r="BG155" i="5"/>
  <c r="BF155" i="5"/>
  <c r="T155" i="5"/>
  <c r="R155" i="5"/>
  <c r="P155" i="5"/>
  <c r="BI152" i="5"/>
  <c r="BH152" i="5"/>
  <c r="BG152" i="5"/>
  <c r="BF152" i="5"/>
  <c r="T152" i="5"/>
  <c r="R152" i="5"/>
  <c r="P152" i="5"/>
  <c r="BI150" i="5"/>
  <c r="BH150" i="5"/>
  <c r="BG150" i="5"/>
  <c r="BF150" i="5"/>
  <c r="T150" i="5"/>
  <c r="R150" i="5"/>
  <c r="P150" i="5"/>
  <c r="BI148" i="5"/>
  <c r="BH148" i="5"/>
  <c r="BG148" i="5"/>
  <c r="BF148" i="5"/>
  <c r="T148" i="5"/>
  <c r="R148" i="5"/>
  <c r="P148" i="5"/>
  <c r="BI145" i="5"/>
  <c r="BH145" i="5"/>
  <c r="BG145" i="5"/>
  <c r="BF145" i="5"/>
  <c r="T145" i="5"/>
  <c r="R145" i="5"/>
  <c r="P145" i="5"/>
  <c r="BI143" i="5"/>
  <c r="BH143" i="5"/>
  <c r="BG143" i="5"/>
  <c r="BF143" i="5"/>
  <c r="T143" i="5"/>
  <c r="R143" i="5"/>
  <c r="P143" i="5"/>
  <c r="J136" i="5"/>
  <c r="F136" i="5"/>
  <c r="F134" i="5"/>
  <c r="E132" i="5"/>
  <c r="BI117" i="5"/>
  <c r="BH117" i="5"/>
  <c r="BG117" i="5"/>
  <c r="BF117" i="5"/>
  <c r="BI116" i="5"/>
  <c r="BH116" i="5"/>
  <c r="BG116" i="5"/>
  <c r="BF116" i="5"/>
  <c r="BE116" i="5"/>
  <c r="BI115" i="5"/>
  <c r="BH115" i="5"/>
  <c r="BG115" i="5"/>
  <c r="BF115" i="5"/>
  <c r="BE115" i="5"/>
  <c r="BI114" i="5"/>
  <c r="BH114" i="5"/>
  <c r="BG114" i="5"/>
  <c r="BF114" i="5"/>
  <c r="BE114" i="5"/>
  <c r="BI113" i="5"/>
  <c r="BH113" i="5"/>
  <c r="BG113" i="5"/>
  <c r="BF113" i="5"/>
  <c r="BE113" i="5"/>
  <c r="BI112" i="5"/>
  <c r="BH112" i="5"/>
  <c r="BG112" i="5"/>
  <c r="BF112" i="5"/>
  <c r="BE112" i="5"/>
  <c r="J93" i="5"/>
  <c r="F93" i="5"/>
  <c r="F91" i="5"/>
  <c r="E89" i="5"/>
  <c r="J26" i="5"/>
  <c r="E26" i="5"/>
  <c r="J137" i="5" s="1"/>
  <c r="J25" i="5"/>
  <c r="J20" i="5"/>
  <c r="E20" i="5"/>
  <c r="F94" i="5" s="1"/>
  <c r="J19" i="5"/>
  <c r="J14" i="5"/>
  <c r="J134" i="5" s="1"/>
  <c r="E7" i="5"/>
  <c r="E128" i="5"/>
  <c r="J216" i="4"/>
  <c r="J110" i="4" s="1"/>
  <c r="J41" i="4"/>
  <c r="J40" i="4"/>
  <c r="AY99" i="1"/>
  <c r="J39" i="4"/>
  <c r="AX99" i="1" s="1"/>
  <c r="BI299" i="4"/>
  <c r="BH299" i="4"/>
  <c r="BG299" i="4"/>
  <c r="BF299" i="4"/>
  <c r="T299" i="4"/>
  <c r="R299" i="4"/>
  <c r="P299" i="4"/>
  <c r="BI297" i="4"/>
  <c r="BH297" i="4"/>
  <c r="BG297" i="4"/>
  <c r="BF297" i="4"/>
  <c r="T297" i="4"/>
  <c r="R297" i="4"/>
  <c r="P297" i="4"/>
  <c r="BI295" i="4"/>
  <c r="BH295" i="4"/>
  <c r="BG295" i="4"/>
  <c r="BF295" i="4"/>
  <c r="T295" i="4"/>
  <c r="R295" i="4"/>
  <c r="P295" i="4"/>
  <c r="BI292" i="4"/>
  <c r="BH292" i="4"/>
  <c r="BG292" i="4"/>
  <c r="BF292" i="4"/>
  <c r="T292" i="4"/>
  <c r="R292" i="4"/>
  <c r="P292" i="4"/>
  <c r="BI290" i="4"/>
  <c r="BH290" i="4"/>
  <c r="BG290" i="4"/>
  <c r="BF290" i="4"/>
  <c r="T290" i="4"/>
  <c r="R290" i="4"/>
  <c r="P290" i="4"/>
  <c r="BI288" i="4"/>
  <c r="BH288" i="4"/>
  <c r="BG288" i="4"/>
  <c r="BF288" i="4"/>
  <c r="T288" i="4"/>
  <c r="R288" i="4"/>
  <c r="P288" i="4"/>
  <c r="BI286" i="4"/>
  <c r="BH286" i="4"/>
  <c r="BG286" i="4"/>
  <c r="BF286" i="4"/>
  <c r="T286" i="4"/>
  <c r="R286" i="4"/>
  <c r="P286" i="4"/>
  <c r="BI284" i="4"/>
  <c r="BH284" i="4"/>
  <c r="BG284" i="4"/>
  <c r="BF284" i="4"/>
  <c r="T284" i="4"/>
  <c r="R284" i="4"/>
  <c r="P284" i="4"/>
  <c r="BI282" i="4"/>
  <c r="BH282" i="4"/>
  <c r="BG282" i="4"/>
  <c r="BF282" i="4"/>
  <c r="T282" i="4"/>
  <c r="R282" i="4"/>
  <c r="P282" i="4"/>
  <c r="BI280" i="4"/>
  <c r="BH280" i="4"/>
  <c r="BG280" i="4"/>
  <c r="BF280" i="4"/>
  <c r="T280" i="4"/>
  <c r="R280" i="4"/>
  <c r="P280" i="4"/>
  <c r="BI278" i="4"/>
  <c r="BH278" i="4"/>
  <c r="BG278" i="4"/>
  <c r="BF278" i="4"/>
  <c r="T278" i="4"/>
  <c r="R278" i="4"/>
  <c r="P278" i="4"/>
  <c r="BI276" i="4"/>
  <c r="BH276" i="4"/>
  <c r="BG276" i="4"/>
  <c r="BF276" i="4"/>
  <c r="T276" i="4"/>
  <c r="R276" i="4"/>
  <c r="P276" i="4"/>
  <c r="BI273" i="4"/>
  <c r="BH273" i="4"/>
  <c r="BG273" i="4"/>
  <c r="BF273" i="4"/>
  <c r="T273" i="4"/>
  <c r="R273" i="4"/>
  <c r="P273" i="4"/>
  <c r="BI271" i="4"/>
  <c r="BH271" i="4"/>
  <c r="BG271" i="4"/>
  <c r="BF271" i="4"/>
  <c r="T271" i="4"/>
  <c r="R271" i="4"/>
  <c r="P271" i="4"/>
  <c r="BI269" i="4"/>
  <c r="BH269" i="4"/>
  <c r="BG269" i="4"/>
  <c r="BF269" i="4"/>
  <c r="T269" i="4"/>
  <c r="R269" i="4"/>
  <c r="P269" i="4"/>
  <c r="BI267" i="4"/>
  <c r="BH267" i="4"/>
  <c r="BG267" i="4"/>
  <c r="BF267" i="4"/>
  <c r="T267" i="4"/>
  <c r="R267" i="4"/>
  <c r="P267" i="4"/>
  <c r="BI265" i="4"/>
  <c r="BH265" i="4"/>
  <c r="BG265" i="4"/>
  <c r="BF265" i="4"/>
  <c r="T265" i="4"/>
  <c r="R265" i="4"/>
  <c r="P265" i="4"/>
  <c r="BI263" i="4"/>
  <c r="BH263" i="4"/>
  <c r="BG263" i="4"/>
  <c r="BF263" i="4"/>
  <c r="T263" i="4"/>
  <c r="R263" i="4"/>
  <c r="P263" i="4"/>
  <c r="BI260" i="4"/>
  <c r="BH260" i="4"/>
  <c r="BG260" i="4"/>
  <c r="BF260" i="4"/>
  <c r="T260" i="4"/>
  <c r="R260" i="4"/>
  <c r="P260" i="4"/>
  <c r="BI258" i="4"/>
  <c r="BH258" i="4"/>
  <c r="BG258" i="4"/>
  <c r="BF258" i="4"/>
  <c r="T258" i="4"/>
  <c r="R258" i="4"/>
  <c r="P258" i="4"/>
  <c r="BI256" i="4"/>
  <c r="BH256" i="4"/>
  <c r="BG256" i="4"/>
  <c r="BF256" i="4"/>
  <c r="T256" i="4"/>
  <c r="R256" i="4"/>
  <c r="P256" i="4"/>
  <c r="BI254" i="4"/>
  <c r="BH254" i="4"/>
  <c r="BG254" i="4"/>
  <c r="BF254" i="4"/>
  <c r="T254" i="4"/>
  <c r="R254" i="4"/>
  <c r="P254" i="4"/>
  <c r="BI252" i="4"/>
  <c r="BH252" i="4"/>
  <c r="BG252" i="4"/>
  <c r="BF252" i="4"/>
  <c r="T252" i="4"/>
  <c r="R252" i="4"/>
  <c r="P252" i="4"/>
  <c r="BI250" i="4"/>
  <c r="BH250" i="4"/>
  <c r="BG250" i="4"/>
  <c r="BF250" i="4"/>
  <c r="T250" i="4"/>
  <c r="R250" i="4"/>
  <c r="P250" i="4"/>
  <c r="BI248" i="4"/>
  <c r="BH248" i="4"/>
  <c r="BG248" i="4"/>
  <c r="BF248" i="4"/>
  <c r="T248" i="4"/>
  <c r="R248" i="4"/>
  <c r="P248" i="4"/>
  <c r="BI246" i="4"/>
  <c r="BH246" i="4"/>
  <c r="BG246" i="4"/>
  <c r="BF246" i="4"/>
  <c r="T246" i="4"/>
  <c r="R246" i="4"/>
  <c r="P246" i="4"/>
  <c r="BI244" i="4"/>
  <c r="BH244" i="4"/>
  <c r="BG244" i="4"/>
  <c r="BF244" i="4"/>
  <c r="T244" i="4"/>
  <c r="R244" i="4"/>
  <c r="P244" i="4"/>
  <c r="BI242" i="4"/>
  <c r="BH242" i="4"/>
  <c r="BG242" i="4"/>
  <c r="BF242" i="4"/>
  <c r="T242" i="4"/>
  <c r="R242" i="4"/>
  <c r="P242" i="4"/>
  <c r="BI240" i="4"/>
  <c r="BH240" i="4"/>
  <c r="BG240" i="4"/>
  <c r="BF240" i="4"/>
  <c r="T240" i="4"/>
  <c r="R240" i="4"/>
  <c r="P240" i="4"/>
  <c r="BI238" i="4"/>
  <c r="BH238" i="4"/>
  <c r="BG238" i="4"/>
  <c r="BF238" i="4"/>
  <c r="T238" i="4"/>
  <c r="R238" i="4"/>
  <c r="P238" i="4"/>
  <c r="BI236" i="4"/>
  <c r="BH236" i="4"/>
  <c r="BG236" i="4"/>
  <c r="BF236" i="4"/>
  <c r="T236" i="4"/>
  <c r="R236" i="4"/>
  <c r="P236" i="4"/>
  <c r="BI234" i="4"/>
  <c r="BH234" i="4"/>
  <c r="BG234" i="4"/>
  <c r="BF234" i="4"/>
  <c r="T234" i="4"/>
  <c r="R234" i="4"/>
  <c r="P234" i="4"/>
  <c r="BI232" i="4"/>
  <c r="BH232" i="4"/>
  <c r="BG232" i="4"/>
  <c r="BF232" i="4"/>
  <c r="T232" i="4"/>
  <c r="R232" i="4"/>
  <c r="P232" i="4"/>
  <c r="BI229" i="4"/>
  <c r="BH229" i="4"/>
  <c r="BG229" i="4"/>
  <c r="BF229" i="4"/>
  <c r="T229" i="4"/>
  <c r="R229" i="4"/>
  <c r="P229" i="4"/>
  <c r="BI227" i="4"/>
  <c r="BH227" i="4"/>
  <c r="BG227" i="4"/>
  <c r="BF227" i="4"/>
  <c r="T227" i="4"/>
  <c r="R227" i="4"/>
  <c r="P227" i="4"/>
  <c r="BI225" i="4"/>
  <c r="BH225" i="4"/>
  <c r="BG225" i="4"/>
  <c r="BF225" i="4"/>
  <c r="T225" i="4"/>
  <c r="R225" i="4"/>
  <c r="P225" i="4"/>
  <c r="BI222" i="4"/>
  <c r="BH222" i="4"/>
  <c r="BG222" i="4"/>
  <c r="BF222" i="4"/>
  <c r="T222" i="4"/>
  <c r="R222" i="4"/>
  <c r="P222" i="4"/>
  <c r="BI220" i="4"/>
  <c r="BH220" i="4"/>
  <c r="BG220" i="4"/>
  <c r="BF220" i="4"/>
  <c r="T220" i="4"/>
  <c r="R220" i="4"/>
  <c r="P220" i="4"/>
  <c r="BI218" i="4"/>
  <c r="BH218" i="4"/>
  <c r="BG218" i="4"/>
  <c r="BF218" i="4"/>
  <c r="T218" i="4"/>
  <c r="R218" i="4"/>
  <c r="P218" i="4"/>
  <c r="BI214" i="4"/>
  <c r="BH214" i="4"/>
  <c r="BG214" i="4"/>
  <c r="BF214" i="4"/>
  <c r="T214" i="4"/>
  <c r="R214" i="4"/>
  <c r="P214" i="4"/>
  <c r="BI212" i="4"/>
  <c r="BH212" i="4"/>
  <c r="BG212" i="4"/>
  <c r="BF212" i="4"/>
  <c r="T212" i="4"/>
  <c r="R212" i="4"/>
  <c r="P212" i="4"/>
  <c r="BI209" i="4"/>
  <c r="BH209" i="4"/>
  <c r="BG209" i="4"/>
  <c r="BF209" i="4"/>
  <c r="T209" i="4"/>
  <c r="T208" i="4" s="1"/>
  <c r="R209" i="4"/>
  <c r="R208" i="4" s="1"/>
  <c r="P209" i="4"/>
  <c r="P208" i="4" s="1"/>
  <c r="BI205" i="4"/>
  <c r="BH205" i="4"/>
  <c r="BG205" i="4"/>
  <c r="BF205" i="4"/>
  <c r="T205" i="4"/>
  <c r="R205" i="4"/>
  <c r="P205" i="4"/>
  <c r="BI203" i="4"/>
  <c r="BH203" i="4"/>
  <c r="BG203" i="4"/>
  <c r="BF203" i="4"/>
  <c r="T203" i="4"/>
  <c r="R203" i="4"/>
  <c r="P203" i="4"/>
  <c r="BI201" i="4"/>
  <c r="BH201" i="4"/>
  <c r="BG201" i="4"/>
  <c r="BF201" i="4"/>
  <c r="T201" i="4"/>
  <c r="R201" i="4"/>
  <c r="P201" i="4"/>
  <c r="BI198" i="4"/>
  <c r="BH198" i="4"/>
  <c r="BG198" i="4"/>
  <c r="BF198" i="4"/>
  <c r="T198" i="4"/>
  <c r="T197" i="4"/>
  <c r="R198" i="4"/>
  <c r="R197" i="4"/>
  <c r="P198" i="4"/>
  <c r="P197" i="4"/>
  <c r="BI195" i="4"/>
  <c r="BH195" i="4"/>
  <c r="BG195" i="4"/>
  <c r="BF195" i="4"/>
  <c r="T195" i="4"/>
  <c r="R195" i="4"/>
  <c r="P195" i="4"/>
  <c r="BI193" i="4"/>
  <c r="BH193" i="4"/>
  <c r="BG193" i="4"/>
  <c r="BF193" i="4"/>
  <c r="T193" i="4"/>
  <c r="R193" i="4"/>
  <c r="P193" i="4"/>
  <c r="BI191" i="4"/>
  <c r="BH191" i="4"/>
  <c r="BG191" i="4"/>
  <c r="BF191" i="4"/>
  <c r="T191" i="4"/>
  <c r="R191" i="4"/>
  <c r="P191" i="4"/>
  <c r="BI189" i="4"/>
  <c r="BH189" i="4"/>
  <c r="BG189" i="4"/>
  <c r="BF189" i="4"/>
  <c r="T189" i="4"/>
  <c r="R189" i="4"/>
  <c r="P189" i="4"/>
  <c r="BI187" i="4"/>
  <c r="BH187" i="4"/>
  <c r="BG187" i="4"/>
  <c r="BF187" i="4"/>
  <c r="T187" i="4"/>
  <c r="R187" i="4"/>
  <c r="P187" i="4"/>
  <c r="BI185" i="4"/>
  <c r="BH185" i="4"/>
  <c r="BG185" i="4"/>
  <c r="BF185" i="4"/>
  <c r="T185" i="4"/>
  <c r="R185" i="4"/>
  <c r="P185" i="4"/>
  <c r="BI183" i="4"/>
  <c r="BH183" i="4"/>
  <c r="BG183" i="4"/>
  <c r="BF183" i="4"/>
  <c r="T183" i="4"/>
  <c r="R183" i="4"/>
  <c r="P183" i="4"/>
  <c r="BI181" i="4"/>
  <c r="BH181" i="4"/>
  <c r="BG181" i="4"/>
  <c r="BF181" i="4"/>
  <c r="T181" i="4"/>
  <c r="R181" i="4"/>
  <c r="P181" i="4"/>
  <c r="BI179" i="4"/>
  <c r="BH179" i="4"/>
  <c r="BG179" i="4"/>
  <c r="BF179" i="4"/>
  <c r="T179" i="4"/>
  <c r="R179" i="4"/>
  <c r="P179" i="4"/>
  <c r="BI177" i="4"/>
  <c r="BH177" i="4"/>
  <c r="BG177" i="4"/>
  <c r="BF177" i="4"/>
  <c r="T177" i="4"/>
  <c r="R177" i="4"/>
  <c r="P177" i="4"/>
  <c r="BI174" i="4"/>
  <c r="BH174" i="4"/>
  <c r="BG174" i="4"/>
  <c r="BF174" i="4"/>
  <c r="T174" i="4"/>
  <c r="R174" i="4"/>
  <c r="P174" i="4"/>
  <c r="BI172" i="4"/>
  <c r="BH172" i="4"/>
  <c r="BG172" i="4"/>
  <c r="BF172" i="4"/>
  <c r="T172" i="4"/>
  <c r="R172" i="4"/>
  <c r="P172" i="4"/>
  <c r="BI170" i="4"/>
  <c r="BH170" i="4"/>
  <c r="BG170" i="4"/>
  <c r="BF170" i="4"/>
  <c r="T170" i="4"/>
  <c r="R170" i="4"/>
  <c r="P170" i="4"/>
  <c r="BI168" i="4"/>
  <c r="BH168" i="4"/>
  <c r="BG168" i="4"/>
  <c r="BF168" i="4"/>
  <c r="T168" i="4"/>
  <c r="R168" i="4"/>
  <c r="P168" i="4"/>
  <c r="BI166" i="4"/>
  <c r="BH166" i="4"/>
  <c r="BG166" i="4"/>
  <c r="BF166" i="4"/>
  <c r="T166" i="4"/>
  <c r="R166" i="4"/>
  <c r="P166" i="4"/>
  <c r="BI164" i="4"/>
  <c r="BH164" i="4"/>
  <c r="BG164" i="4"/>
  <c r="BF164" i="4"/>
  <c r="T164" i="4"/>
  <c r="R164" i="4"/>
  <c r="P164" i="4"/>
  <c r="BI162" i="4"/>
  <c r="BH162" i="4"/>
  <c r="BG162" i="4"/>
  <c r="BF162" i="4"/>
  <c r="T162" i="4"/>
  <c r="R162" i="4"/>
  <c r="P162" i="4"/>
  <c r="BI159" i="4"/>
  <c r="BH159" i="4"/>
  <c r="BG159" i="4"/>
  <c r="BF159" i="4"/>
  <c r="T159" i="4"/>
  <c r="T158" i="4" s="1"/>
  <c r="R159" i="4"/>
  <c r="R158" i="4" s="1"/>
  <c r="P159" i="4"/>
  <c r="P158" i="4" s="1"/>
  <c r="BI156" i="4"/>
  <c r="BH156" i="4"/>
  <c r="BG156" i="4"/>
  <c r="BF156" i="4"/>
  <c r="T156" i="4"/>
  <c r="T155" i="4" s="1"/>
  <c r="R156" i="4"/>
  <c r="R155" i="4" s="1"/>
  <c r="P156" i="4"/>
  <c r="P155" i="4" s="1"/>
  <c r="BI153" i="4"/>
  <c r="BH153" i="4"/>
  <c r="BG153" i="4"/>
  <c r="BF153" i="4"/>
  <c r="T153" i="4"/>
  <c r="R153" i="4"/>
  <c r="P153" i="4"/>
  <c r="BI151" i="4"/>
  <c r="BH151" i="4"/>
  <c r="BG151" i="4"/>
  <c r="BF151" i="4"/>
  <c r="T151" i="4"/>
  <c r="R151" i="4"/>
  <c r="P151" i="4"/>
  <c r="J144" i="4"/>
  <c r="F144" i="4"/>
  <c r="F142" i="4"/>
  <c r="E140" i="4"/>
  <c r="BI125" i="4"/>
  <c r="BH125" i="4"/>
  <c r="BG125" i="4"/>
  <c r="BF125" i="4"/>
  <c r="BI124" i="4"/>
  <c r="BH124" i="4"/>
  <c r="BG124" i="4"/>
  <c r="BF124" i="4"/>
  <c r="BE124" i="4"/>
  <c r="BI123" i="4"/>
  <c r="BH123" i="4"/>
  <c r="BG123" i="4"/>
  <c r="BF123" i="4"/>
  <c r="BE123" i="4"/>
  <c r="BI122" i="4"/>
  <c r="BH122" i="4"/>
  <c r="BG122" i="4"/>
  <c r="BF122" i="4"/>
  <c r="BE122" i="4"/>
  <c r="BI121" i="4"/>
  <c r="BH121" i="4"/>
  <c r="BG121" i="4"/>
  <c r="BF121" i="4"/>
  <c r="BE121" i="4"/>
  <c r="BI120" i="4"/>
  <c r="BH120" i="4"/>
  <c r="BG120" i="4"/>
  <c r="BF120" i="4"/>
  <c r="BE120" i="4"/>
  <c r="J93" i="4"/>
  <c r="F93" i="4"/>
  <c r="F91" i="4"/>
  <c r="E89" i="4"/>
  <c r="J26" i="4"/>
  <c r="E26" i="4"/>
  <c r="J94" i="4" s="1"/>
  <c r="J25" i="4"/>
  <c r="J20" i="4"/>
  <c r="E20" i="4"/>
  <c r="F94" i="4" s="1"/>
  <c r="J19" i="4"/>
  <c r="J14" i="4"/>
  <c r="J142" i="4" s="1"/>
  <c r="E7" i="4"/>
  <c r="E136" i="4"/>
  <c r="J41" i="3"/>
  <c r="J40" i="3"/>
  <c r="AY97" i="1" s="1"/>
  <c r="J39" i="3"/>
  <c r="AX97" i="1" s="1"/>
  <c r="BI511" i="3"/>
  <c r="BH511" i="3"/>
  <c r="BG511" i="3"/>
  <c r="BF511" i="3"/>
  <c r="T511" i="3"/>
  <c r="R511" i="3"/>
  <c r="P511" i="3"/>
  <c r="BI509" i="3"/>
  <c r="BH509" i="3"/>
  <c r="BG509" i="3"/>
  <c r="BF509" i="3"/>
  <c r="T509" i="3"/>
  <c r="R509" i="3"/>
  <c r="P509" i="3"/>
  <c r="BI507" i="3"/>
  <c r="BH507" i="3"/>
  <c r="BG507" i="3"/>
  <c r="BF507" i="3"/>
  <c r="T507" i="3"/>
  <c r="R507" i="3"/>
  <c r="P507" i="3"/>
  <c r="BI505" i="3"/>
  <c r="BH505" i="3"/>
  <c r="BG505" i="3"/>
  <c r="BF505" i="3"/>
  <c r="T505" i="3"/>
  <c r="R505" i="3"/>
  <c r="P505" i="3"/>
  <c r="BI503" i="3"/>
  <c r="BH503" i="3"/>
  <c r="BG503" i="3"/>
  <c r="BF503" i="3"/>
  <c r="T503" i="3"/>
  <c r="R503" i="3"/>
  <c r="P503" i="3"/>
  <c r="BI501" i="3"/>
  <c r="BH501" i="3"/>
  <c r="BG501" i="3"/>
  <c r="BF501" i="3"/>
  <c r="T501" i="3"/>
  <c r="R501" i="3"/>
  <c r="P501" i="3"/>
  <c r="BI499" i="3"/>
  <c r="BH499" i="3"/>
  <c r="BG499" i="3"/>
  <c r="BF499" i="3"/>
  <c r="T499" i="3"/>
  <c r="R499" i="3"/>
  <c r="P499" i="3"/>
  <c r="BI497" i="3"/>
  <c r="BH497" i="3"/>
  <c r="BG497" i="3"/>
  <c r="BF497" i="3"/>
  <c r="T497" i="3"/>
  <c r="R497" i="3"/>
  <c r="P497" i="3"/>
  <c r="BI494" i="3"/>
  <c r="BH494" i="3"/>
  <c r="BG494" i="3"/>
  <c r="BF494" i="3"/>
  <c r="T494" i="3"/>
  <c r="R494" i="3"/>
  <c r="P494" i="3"/>
  <c r="BI492" i="3"/>
  <c r="BH492" i="3"/>
  <c r="BG492" i="3"/>
  <c r="BF492" i="3"/>
  <c r="T492" i="3"/>
  <c r="R492" i="3"/>
  <c r="P492" i="3"/>
  <c r="BI490" i="3"/>
  <c r="BH490" i="3"/>
  <c r="BG490" i="3"/>
  <c r="BF490" i="3"/>
  <c r="T490" i="3"/>
  <c r="R490" i="3"/>
  <c r="P490" i="3"/>
  <c r="BI488" i="3"/>
  <c r="BH488" i="3"/>
  <c r="BG488" i="3"/>
  <c r="BF488" i="3"/>
  <c r="T488" i="3"/>
  <c r="R488" i="3"/>
  <c r="P488" i="3"/>
  <c r="BI486" i="3"/>
  <c r="BH486" i="3"/>
  <c r="BG486" i="3"/>
  <c r="BF486" i="3"/>
  <c r="T486" i="3"/>
  <c r="R486" i="3"/>
  <c r="P486" i="3"/>
  <c r="BI484" i="3"/>
  <c r="BH484" i="3"/>
  <c r="BG484" i="3"/>
  <c r="BF484" i="3"/>
  <c r="T484" i="3"/>
  <c r="R484" i="3"/>
  <c r="P484" i="3"/>
  <c r="BI482" i="3"/>
  <c r="BH482" i="3"/>
  <c r="BG482" i="3"/>
  <c r="BF482" i="3"/>
  <c r="T482" i="3"/>
  <c r="R482" i="3"/>
  <c r="P482" i="3"/>
  <c r="BI480" i="3"/>
  <c r="BH480" i="3"/>
  <c r="BG480" i="3"/>
  <c r="BF480" i="3"/>
  <c r="T480" i="3"/>
  <c r="R480" i="3"/>
  <c r="P480" i="3"/>
  <c r="BI478" i="3"/>
  <c r="BH478" i="3"/>
  <c r="BG478" i="3"/>
  <c r="BF478" i="3"/>
  <c r="T478" i="3"/>
  <c r="R478" i="3"/>
  <c r="P478" i="3"/>
  <c r="BI476" i="3"/>
  <c r="BH476" i="3"/>
  <c r="BG476" i="3"/>
  <c r="BF476" i="3"/>
  <c r="T476" i="3"/>
  <c r="R476" i="3"/>
  <c r="P476" i="3"/>
  <c r="BI474" i="3"/>
  <c r="BH474" i="3"/>
  <c r="BG474" i="3"/>
  <c r="BF474" i="3"/>
  <c r="T474" i="3"/>
  <c r="R474" i="3"/>
  <c r="P474" i="3"/>
  <c r="BI472" i="3"/>
  <c r="BH472" i="3"/>
  <c r="BG472" i="3"/>
  <c r="BF472" i="3"/>
  <c r="T472" i="3"/>
  <c r="R472" i="3"/>
  <c r="P472" i="3"/>
  <c r="BI470" i="3"/>
  <c r="BH470" i="3"/>
  <c r="BG470" i="3"/>
  <c r="BF470" i="3"/>
  <c r="T470" i="3"/>
  <c r="R470" i="3"/>
  <c r="P470" i="3"/>
  <c r="BI467" i="3"/>
  <c r="BH467" i="3"/>
  <c r="BG467" i="3"/>
  <c r="BF467" i="3"/>
  <c r="T467" i="3"/>
  <c r="R467" i="3"/>
  <c r="P467" i="3"/>
  <c r="BI465" i="3"/>
  <c r="BH465" i="3"/>
  <c r="BG465" i="3"/>
  <c r="BF465" i="3"/>
  <c r="T465" i="3"/>
  <c r="R465" i="3"/>
  <c r="P465" i="3"/>
  <c r="BI463" i="3"/>
  <c r="BH463" i="3"/>
  <c r="BG463" i="3"/>
  <c r="BF463" i="3"/>
  <c r="T463" i="3"/>
  <c r="R463" i="3"/>
  <c r="P463" i="3"/>
  <c r="BI461" i="3"/>
  <c r="BH461" i="3"/>
  <c r="BG461" i="3"/>
  <c r="BF461" i="3"/>
  <c r="T461" i="3"/>
  <c r="R461" i="3"/>
  <c r="P461" i="3"/>
  <c r="BI459" i="3"/>
  <c r="BH459" i="3"/>
  <c r="BG459" i="3"/>
  <c r="BF459" i="3"/>
  <c r="T459" i="3"/>
  <c r="R459" i="3"/>
  <c r="P459" i="3"/>
  <c r="BI457" i="3"/>
  <c r="BH457" i="3"/>
  <c r="BG457" i="3"/>
  <c r="BF457" i="3"/>
  <c r="T457" i="3"/>
  <c r="R457" i="3"/>
  <c r="P457" i="3"/>
  <c r="BI455" i="3"/>
  <c r="BH455" i="3"/>
  <c r="BG455" i="3"/>
  <c r="BF455" i="3"/>
  <c r="T455" i="3"/>
  <c r="R455" i="3"/>
  <c r="P455" i="3"/>
  <c r="BI453" i="3"/>
  <c r="BH453" i="3"/>
  <c r="BG453" i="3"/>
  <c r="BF453" i="3"/>
  <c r="T453" i="3"/>
  <c r="R453" i="3"/>
  <c r="P453" i="3"/>
  <c r="BI451" i="3"/>
  <c r="BH451" i="3"/>
  <c r="BG451" i="3"/>
  <c r="BF451" i="3"/>
  <c r="T451" i="3"/>
  <c r="R451" i="3"/>
  <c r="P451" i="3"/>
  <c r="BI449" i="3"/>
  <c r="BH449" i="3"/>
  <c r="BG449" i="3"/>
  <c r="BF449" i="3"/>
  <c r="T449" i="3"/>
  <c r="R449" i="3"/>
  <c r="P449" i="3"/>
  <c r="BI447" i="3"/>
  <c r="BH447" i="3"/>
  <c r="BG447" i="3"/>
  <c r="BF447" i="3"/>
  <c r="T447" i="3"/>
  <c r="R447" i="3"/>
  <c r="P447" i="3"/>
  <c r="BI445" i="3"/>
  <c r="BH445" i="3"/>
  <c r="BG445" i="3"/>
  <c r="BF445" i="3"/>
  <c r="T445" i="3"/>
  <c r="R445" i="3"/>
  <c r="P445" i="3"/>
  <c r="BI443" i="3"/>
  <c r="BH443" i="3"/>
  <c r="BG443" i="3"/>
  <c r="BF443" i="3"/>
  <c r="T443" i="3"/>
  <c r="R443" i="3"/>
  <c r="P443" i="3"/>
  <c r="BI441" i="3"/>
  <c r="BH441" i="3"/>
  <c r="BG441" i="3"/>
  <c r="BF441" i="3"/>
  <c r="T441" i="3"/>
  <c r="R441" i="3"/>
  <c r="P441" i="3"/>
  <c r="BI439" i="3"/>
  <c r="BH439" i="3"/>
  <c r="BG439" i="3"/>
  <c r="BF439" i="3"/>
  <c r="T439" i="3"/>
  <c r="R439" i="3"/>
  <c r="P439" i="3"/>
  <c r="BI437" i="3"/>
  <c r="BH437" i="3"/>
  <c r="BG437" i="3"/>
  <c r="BF437" i="3"/>
  <c r="T437" i="3"/>
  <c r="R437" i="3"/>
  <c r="P437" i="3"/>
  <c r="BI435" i="3"/>
  <c r="BH435" i="3"/>
  <c r="BG435" i="3"/>
  <c r="BF435" i="3"/>
  <c r="T435" i="3"/>
  <c r="R435" i="3"/>
  <c r="P435" i="3"/>
  <c r="BI433" i="3"/>
  <c r="BH433" i="3"/>
  <c r="BG433" i="3"/>
  <c r="BF433" i="3"/>
  <c r="T433" i="3"/>
  <c r="R433" i="3"/>
  <c r="P433" i="3"/>
  <c r="BI431" i="3"/>
  <c r="BH431" i="3"/>
  <c r="BG431" i="3"/>
  <c r="BF431" i="3"/>
  <c r="T431" i="3"/>
  <c r="R431" i="3"/>
  <c r="P431" i="3"/>
  <c r="BI429" i="3"/>
  <c r="BH429" i="3"/>
  <c r="BG429" i="3"/>
  <c r="BF429" i="3"/>
  <c r="T429" i="3"/>
  <c r="R429" i="3"/>
  <c r="P429" i="3"/>
  <c r="BI427" i="3"/>
  <c r="BH427" i="3"/>
  <c r="BG427" i="3"/>
  <c r="BF427" i="3"/>
  <c r="T427" i="3"/>
  <c r="R427" i="3"/>
  <c r="P427" i="3"/>
  <c r="BI425" i="3"/>
  <c r="BH425" i="3"/>
  <c r="BG425" i="3"/>
  <c r="BF425" i="3"/>
  <c r="T425" i="3"/>
  <c r="R425" i="3"/>
  <c r="P425" i="3"/>
  <c r="BI423" i="3"/>
  <c r="BH423" i="3"/>
  <c r="BG423" i="3"/>
  <c r="BF423" i="3"/>
  <c r="T423" i="3"/>
  <c r="R423" i="3"/>
  <c r="P423" i="3"/>
  <c r="BI421" i="3"/>
  <c r="BH421" i="3"/>
  <c r="BG421" i="3"/>
  <c r="BF421" i="3"/>
  <c r="T421" i="3"/>
  <c r="R421" i="3"/>
  <c r="P421" i="3"/>
  <c r="BI419" i="3"/>
  <c r="BH419" i="3"/>
  <c r="BG419" i="3"/>
  <c r="BF419" i="3"/>
  <c r="T419" i="3"/>
  <c r="R419" i="3"/>
  <c r="P419" i="3"/>
  <c r="BI417" i="3"/>
  <c r="BH417" i="3"/>
  <c r="BG417" i="3"/>
  <c r="BF417" i="3"/>
  <c r="T417" i="3"/>
  <c r="R417" i="3"/>
  <c r="P417" i="3"/>
  <c r="BI415" i="3"/>
  <c r="BH415" i="3"/>
  <c r="BG415" i="3"/>
  <c r="BF415" i="3"/>
  <c r="T415" i="3"/>
  <c r="R415" i="3"/>
  <c r="P415" i="3"/>
  <c r="BI413" i="3"/>
  <c r="BH413" i="3"/>
  <c r="BG413" i="3"/>
  <c r="BF413" i="3"/>
  <c r="T413" i="3"/>
  <c r="R413" i="3"/>
  <c r="P413" i="3"/>
  <c r="BI411" i="3"/>
  <c r="BH411" i="3"/>
  <c r="BG411" i="3"/>
  <c r="BF411" i="3"/>
  <c r="T411" i="3"/>
  <c r="R411" i="3"/>
  <c r="P411" i="3"/>
  <c r="BI409" i="3"/>
  <c r="BH409" i="3"/>
  <c r="BG409" i="3"/>
  <c r="BF409" i="3"/>
  <c r="T409" i="3"/>
  <c r="R409" i="3"/>
  <c r="P409" i="3"/>
  <c r="BI407" i="3"/>
  <c r="BH407" i="3"/>
  <c r="BG407" i="3"/>
  <c r="BF407" i="3"/>
  <c r="T407" i="3"/>
  <c r="R407" i="3"/>
  <c r="P407" i="3"/>
  <c r="BI405" i="3"/>
  <c r="BH405" i="3"/>
  <c r="BG405" i="3"/>
  <c r="BF405" i="3"/>
  <c r="T405" i="3"/>
  <c r="R405" i="3"/>
  <c r="P405" i="3"/>
  <c r="BI403" i="3"/>
  <c r="BH403" i="3"/>
  <c r="BG403" i="3"/>
  <c r="BF403" i="3"/>
  <c r="T403" i="3"/>
  <c r="R403" i="3"/>
  <c r="P403" i="3"/>
  <c r="BI401" i="3"/>
  <c r="BH401" i="3"/>
  <c r="BG401" i="3"/>
  <c r="BF401" i="3"/>
  <c r="T401" i="3"/>
  <c r="R401" i="3"/>
  <c r="P401" i="3"/>
  <c r="BI399" i="3"/>
  <c r="BH399" i="3"/>
  <c r="BG399" i="3"/>
  <c r="BF399" i="3"/>
  <c r="T399" i="3"/>
  <c r="R399" i="3"/>
  <c r="P399" i="3"/>
  <c r="BI397" i="3"/>
  <c r="BH397" i="3"/>
  <c r="BG397" i="3"/>
  <c r="BF397" i="3"/>
  <c r="T397" i="3"/>
  <c r="R397" i="3"/>
  <c r="P397" i="3"/>
  <c r="BI395" i="3"/>
  <c r="BH395" i="3"/>
  <c r="BG395" i="3"/>
  <c r="BF395" i="3"/>
  <c r="T395" i="3"/>
  <c r="R395" i="3"/>
  <c r="P395" i="3"/>
  <c r="BI393" i="3"/>
  <c r="BH393" i="3"/>
  <c r="BG393" i="3"/>
  <c r="BF393" i="3"/>
  <c r="T393" i="3"/>
  <c r="R393" i="3"/>
  <c r="P393" i="3"/>
  <c r="BI391" i="3"/>
  <c r="BH391" i="3"/>
  <c r="BG391" i="3"/>
  <c r="BF391" i="3"/>
  <c r="T391" i="3"/>
  <c r="R391" i="3"/>
  <c r="P391" i="3"/>
  <c r="BI389" i="3"/>
  <c r="BH389" i="3"/>
  <c r="BG389" i="3"/>
  <c r="BF389" i="3"/>
  <c r="T389" i="3"/>
  <c r="R389" i="3"/>
  <c r="P389" i="3"/>
  <c r="BI387" i="3"/>
  <c r="BH387" i="3"/>
  <c r="BG387" i="3"/>
  <c r="BF387" i="3"/>
  <c r="T387" i="3"/>
  <c r="R387" i="3"/>
  <c r="P387" i="3"/>
  <c r="BI383" i="3"/>
  <c r="BH383" i="3"/>
  <c r="BG383" i="3"/>
  <c r="BF383" i="3"/>
  <c r="T383" i="3"/>
  <c r="R383" i="3"/>
  <c r="P383" i="3"/>
  <c r="BI381" i="3"/>
  <c r="BH381" i="3"/>
  <c r="BG381" i="3"/>
  <c r="BF381" i="3"/>
  <c r="T381" i="3"/>
  <c r="R381" i="3"/>
  <c r="P381" i="3"/>
  <c r="BI379" i="3"/>
  <c r="BH379" i="3"/>
  <c r="BG379" i="3"/>
  <c r="BF379" i="3"/>
  <c r="T379" i="3"/>
  <c r="R379" i="3"/>
  <c r="P379" i="3"/>
  <c r="BI377" i="3"/>
  <c r="BH377" i="3"/>
  <c r="BG377" i="3"/>
  <c r="BF377" i="3"/>
  <c r="T377" i="3"/>
  <c r="R377" i="3"/>
  <c r="P377" i="3"/>
  <c r="BI375" i="3"/>
  <c r="BH375" i="3"/>
  <c r="BG375" i="3"/>
  <c r="BF375" i="3"/>
  <c r="T375" i="3"/>
  <c r="R375" i="3"/>
  <c r="P375" i="3"/>
  <c r="BI373" i="3"/>
  <c r="BH373" i="3"/>
  <c r="BG373" i="3"/>
  <c r="BF373" i="3"/>
  <c r="T373" i="3"/>
  <c r="R373" i="3"/>
  <c r="P373" i="3"/>
  <c r="BI371" i="3"/>
  <c r="BH371" i="3"/>
  <c r="BG371" i="3"/>
  <c r="BF371" i="3"/>
  <c r="T371" i="3"/>
  <c r="R371" i="3"/>
  <c r="P371" i="3"/>
  <c r="BI369" i="3"/>
  <c r="BH369" i="3"/>
  <c r="BG369" i="3"/>
  <c r="BF369" i="3"/>
  <c r="T369" i="3"/>
  <c r="R369" i="3"/>
  <c r="P369" i="3"/>
  <c r="BI367" i="3"/>
  <c r="BH367" i="3"/>
  <c r="BG367" i="3"/>
  <c r="BF367" i="3"/>
  <c r="T367" i="3"/>
  <c r="R367" i="3"/>
  <c r="P367" i="3"/>
  <c r="BI365" i="3"/>
  <c r="BH365" i="3"/>
  <c r="BG365" i="3"/>
  <c r="BF365" i="3"/>
  <c r="T365" i="3"/>
  <c r="R365" i="3"/>
  <c r="P365" i="3"/>
  <c r="BI363" i="3"/>
  <c r="BH363" i="3"/>
  <c r="BG363" i="3"/>
  <c r="BF363" i="3"/>
  <c r="T363" i="3"/>
  <c r="R363" i="3"/>
  <c r="P363" i="3"/>
  <c r="BI361" i="3"/>
  <c r="BH361" i="3"/>
  <c r="BG361" i="3"/>
  <c r="BF361" i="3"/>
  <c r="T361" i="3"/>
  <c r="R361" i="3"/>
  <c r="P361" i="3"/>
  <c r="BI359" i="3"/>
  <c r="BH359" i="3"/>
  <c r="BG359" i="3"/>
  <c r="BF359" i="3"/>
  <c r="T359" i="3"/>
  <c r="R359" i="3"/>
  <c r="P359" i="3"/>
  <c r="BI357" i="3"/>
  <c r="BH357" i="3"/>
  <c r="BG357" i="3"/>
  <c r="BF357" i="3"/>
  <c r="T357" i="3"/>
  <c r="R357" i="3"/>
  <c r="P357" i="3"/>
  <c r="BI355" i="3"/>
  <c r="BH355" i="3"/>
  <c r="BG355" i="3"/>
  <c r="BF355" i="3"/>
  <c r="T355" i="3"/>
  <c r="R355" i="3"/>
  <c r="P355" i="3"/>
  <c r="BI353" i="3"/>
  <c r="BH353" i="3"/>
  <c r="BG353" i="3"/>
  <c r="BF353" i="3"/>
  <c r="T353" i="3"/>
  <c r="R353" i="3"/>
  <c r="P353" i="3"/>
  <c r="BI350" i="3"/>
  <c r="BH350" i="3"/>
  <c r="BG350" i="3"/>
  <c r="BF350" i="3"/>
  <c r="T350" i="3"/>
  <c r="R350" i="3"/>
  <c r="P350" i="3"/>
  <c r="BI348" i="3"/>
  <c r="BH348" i="3"/>
  <c r="BG348" i="3"/>
  <c r="BF348" i="3"/>
  <c r="T348" i="3"/>
  <c r="R348" i="3"/>
  <c r="P348" i="3"/>
  <c r="BI346" i="3"/>
  <c r="BH346" i="3"/>
  <c r="BG346" i="3"/>
  <c r="BF346" i="3"/>
  <c r="T346" i="3"/>
  <c r="R346" i="3"/>
  <c r="P346" i="3"/>
  <c r="BI344" i="3"/>
  <c r="BH344" i="3"/>
  <c r="BG344" i="3"/>
  <c r="BF344" i="3"/>
  <c r="T344" i="3"/>
  <c r="R344" i="3"/>
  <c r="P344" i="3"/>
  <c r="BI342" i="3"/>
  <c r="BH342" i="3"/>
  <c r="BG342" i="3"/>
  <c r="BF342" i="3"/>
  <c r="T342" i="3"/>
  <c r="R342" i="3"/>
  <c r="P342" i="3"/>
  <c r="BI340" i="3"/>
  <c r="BH340" i="3"/>
  <c r="BG340" i="3"/>
  <c r="BF340" i="3"/>
  <c r="T340" i="3"/>
  <c r="R340" i="3"/>
  <c r="P340" i="3"/>
  <c r="BI338" i="3"/>
  <c r="BH338" i="3"/>
  <c r="BG338" i="3"/>
  <c r="BF338" i="3"/>
  <c r="T338" i="3"/>
  <c r="R338" i="3"/>
  <c r="P338" i="3"/>
  <c r="BI336" i="3"/>
  <c r="BH336" i="3"/>
  <c r="BG336" i="3"/>
  <c r="BF336" i="3"/>
  <c r="T336" i="3"/>
  <c r="R336" i="3"/>
  <c r="P336" i="3"/>
  <c r="BI334" i="3"/>
  <c r="BH334" i="3"/>
  <c r="BG334" i="3"/>
  <c r="BF334" i="3"/>
  <c r="T334" i="3"/>
  <c r="R334" i="3"/>
  <c r="P334" i="3"/>
  <c r="BI332" i="3"/>
  <c r="BH332" i="3"/>
  <c r="BG332" i="3"/>
  <c r="BF332" i="3"/>
  <c r="T332" i="3"/>
  <c r="R332" i="3"/>
  <c r="P332" i="3"/>
  <c r="BI330" i="3"/>
  <c r="BH330" i="3"/>
  <c r="BG330" i="3"/>
  <c r="BF330" i="3"/>
  <c r="T330" i="3"/>
  <c r="R330" i="3"/>
  <c r="P330" i="3"/>
  <c r="BI328" i="3"/>
  <c r="BH328" i="3"/>
  <c r="BG328" i="3"/>
  <c r="BF328" i="3"/>
  <c r="T328" i="3"/>
  <c r="R328" i="3"/>
  <c r="P328" i="3"/>
  <c r="BI326" i="3"/>
  <c r="BH326" i="3"/>
  <c r="BG326" i="3"/>
  <c r="BF326" i="3"/>
  <c r="T326" i="3"/>
  <c r="R326" i="3"/>
  <c r="P326" i="3"/>
  <c r="BI324" i="3"/>
  <c r="BH324" i="3"/>
  <c r="BG324" i="3"/>
  <c r="BF324" i="3"/>
  <c r="T324" i="3"/>
  <c r="R324" i="3"/>
  <c r="P324" i="3"/>
  <c r="BI322" i="3"/>
  <c r="BH322" i="3"/>
  <c r="BG322" i="3"/>
  <c r="BF322" i="3"/>
  <c r="T322" i="3"/>
  <c r="R322" i="3"/>
  <c r="P322" i="3"/>
  <c r="BI320" i="3"/>
  <c r="BH320" i="3"/>
  <c r="BG320" i="3"/>
  <c r="BF320" i="3"/>
  <c r="T320" i="3"/>
  <c r="R320" i="3"/>
  <c r="P320" i="3"/>
  <c r="BI318" i="3"/>
  <c r="BH318" i="3"/>
  <c r="BG318" i="3"/>
  <c r="BF318" i="3"/>
  <c r="T318" i="3"/>
  <c r="R318" i="3"/>
  <c r="P318" i="3"/>
  <c r="BI316" i="3"/>
  <c r="BH316" i="3"/>
  <c r="BG316" i="3"/>
  <c r="BF316" i="3"/>
  <c r="T316" i="3"/>
  <c r="R316" i="3"/>
  <c r="P316" i="3"/>
  <c r="BI314" i="3"/>
  <c r="BH314" i="3"/>
  <c r="BG314" i="3"/>
  <c r="BF314" i="3"/>
  <c r="T314" i="3"/>
  <c r="R314" i="3"/>
  <c r="P314" i="3"/>
  <c r="BI312" i="3"/>
  <c r="BH312" i="3"/>
  <c r="BG312" i="3"/>
  <c r="BF312" i="3"/>
  <c r="T312" i="3"/>
  <c r="R312" i="3"/>
  <c r="P312" i="3"/>
  <c r="BI310" i="3"/>
  <c r="BH310" i="3"/>
  <c r="BG310" i="3"/>
  <c r="BF310" i="3"/>
  <c r="T310" i="3"/>
  <c r="R310" i="3"/>
  <c r="P310" i="3"/>
  <c r="BI308" i="3"/>
  <c r="BH308" i="3"/>
  <c r="BG308" i="3"/>
  <c r="BF308" i="3"/>
  <c r="T308" i="3"/>
  <c r="R308" i="3"/>
  <c r="P308" i="3"/>
  <c r="BI306" i="3"/>
  <c r="BH306" i="3"/>
  <c r="BG306" i="3"/>
  <c r="BF306" i="3"/>
  <c r="T306" i="3"/>
  <c r="R306" i="3"/>
  <c r="P306" i="3"/>
  <c r="BI303" i="3"/>
  <c r="BH303" i="3"/>
  <c r="BG303" i="3"/>
  <c r="BF303" i="3"/>
  <c r="T303" i="3"/>
  <c r="R303" i="3"/>
  <c r="P303" i="3"/>
  <c r="BI301" i="3"/>
  <c r="BH301" i="3"/>
  <c r="BG301" i="3"/>
  <c r="BF301" i="3"/>
  <c r="T301" i="3"/>
  <c r="R301" i="3"/>
  <c r="P301" i="3"/>
  <c r="BI299" i="3"/>
  <c r="BH299" i="3"/>
  <c r="BG299" i="3"/>
  <c r="BF299" i="3"/>
  <c r="T299" i="3"/>
  <c r="R299" i="3"/>
  <c r="P299" i="3"/>
  <c r="BI297" i="3"/>
  <c r="BH297" i="3"/>
  <c r="BG297" i="3"/>
  <c r="BF297" i="3"/>
  <c r="T297" i="3"/>
  <c r="R297" i="3"/>
  <c r="P297" i="3"/>
  <c r="BI295" i="3"/>
  <c r="BH295" i="3"/>
  <c r="BG295" i="3"/>
  <c r="BF295" i="3"/>
  <c r="T295" i="3"/>
  <c r="R295" i="3"/>
  <c r="P295" i="3"/>
  <c r="BI293" i="3"/>
  <c r="BH293" i="3"/>
  <c r="BG293" i="3"/>
  <c r="BF293" i="3"/>
  <c r="T293" i="3"/>
  <c r="R293" i="3"/>
  <c r="P293" i="3"/>
  <c r="BI291" i="3"/>
  <c r="BH291" i="3"/>
  <c r="BG291" i="3"/>
  <c r="BF291" i="3"/>
  <c r="T291" i="3"/>
  <c r="R291" i="3"/>
  <c r="P291" i="3"/>
  <c r="BI289" i="3"/>
  <c r="BH289" i="3"/>
  <c r="BG289" i="3"/>
  <c r="BF289" i="3"/>
  <c r="T289" i="3"/>
  <c r="R289" i="3"/>
  <c r="P289" i="3"/>
  <c r="BI287" i="3"/>
  <c r="BH287" i="3"/>
  <c r="BG287" i="3"/>
  <c r="BF287" i="3"/>
  <c r="T287" i="3"/>
  <c r="R287" i="3"/>
  <c r="P287" i="3"/>
  <c r="BI285" i="3"/>
  <c r="BH285" i="3"/>
  <c r="BG285" i="3"/>
  <c r="BF285" i="3"/>
  <c r="T285" i="3"/>
  <c r="R285" i="3"/>
  <c r="P285" i="3"/>
  <c r="BI283" i="3"/>
  <c r="BH283" i="3"/>
  <c r="BG283" i="3"/>
  <c r="BF283" i="3"/>
  <c r="T283" i="3"/>
  <c r="R283" i="3"/>
  <c r="P283" i="3"/>
  <c r="BI281" i="3"/>
  <c r="BH281" i="3"/>
  <c r="BG281" i="3"/>
  <c r="BF281" i="3"/>
  <c r="T281" i="3"/>
  <c r="R281" i="3"/>
  <c r="P281" i="3"/>
  <c r="BI279" i="3"/>
  <c r="BH279" i="3"/>
  <c r="BG279" i="3"/>
  <c r="BF279" i="3"/>
  <c r="T279" i="3"/>
  <c r="R279" i="3"/>
  <c r="P279" i="3"/>
  <c r="BI277" i="3"/>
  <c r="BH277" i="3"/>
  <c r="BG277" i="3"/>
  <c r="BF277" i="3"/>
  <c r="T277" i="3"/>
  <c r="R277" i="3"/>
  <c r="P277" i="3"/>
  <c r="BI275" i="3"/>
  <c r="BH275" i="3"/>
  <c r="BG275" i="3"/>
  <c r="BF275" i="3"/>
  <c r="T275" i="3"/>
  <c r="R275" i="3"/>
  <c r="P275" i="3"/>
  <c r="BI273" i="3"/>
  <c r="BH273" i="3"/>
  <c r="BG273" i="3"/>
  <c r="BF273" i="3"/>
  <c r="T273" i="3"/>
  <c r="R273" i="3"/>
  <c r="P273" i="3"/>
  <c r="BI271" i="3"/>
  <c r="BH271" i="3"/>
  <c r="BG271" i="3"/>
  <c r="BF271" i="3"/>
  <c r="T271" i="3"/>
  <c r="R271" i="3"/>
  <c r="P271" i="3"/>
  <c r="BI269" i="3"/>
  <c r="BH269" i="3"/>
  <c r="BG269" i="3"/>
  <c r="BF269" i="3"/>
  <c r="T269" i="3"/>
  <c r="R269" i="3"/>
  <c r="P269" i="3"/>
  <c r="BI267" i="3"/>
  <c r="BH267" i="3"/>
  <c r="BG267" i="3"/>
  <c r="BF267" i="3"/>
  <c r="T267" i="3"/>
  <c r="R267" i="3"/>
  <c r="P267" i="3"/>
  <c r="BI265" i="3"/>
  <c r="BH265" i="3"/>
  <c r="BG265" i="3"/>
  <c r="BF265" i="3"/>
  <c r="T265" i="3"/>
  <c r="R265" i="3"/>
  <c r="P265" i="3"/>
  <c r="BI263" i="3"/>
  <c r="BH263" i="3"/>
  <c r="BG263" i="3"/>
  <c r="BF263" i="3"/>
  <c r="T263" i="3"/>
  <c r="R263" i="3"/>
  <c r="P263" i="3"/>
  <c r="BI261" i="3"/>
  <c r="BH261" i="3"/>
  <c r="BG261" i="3"/>
  <c r="BF261" i="3"/>
  <c r="T261" i="3"/>
  <c r="R261" i="3"/>
  <c r="P261" i="3"/>
  <c r="BI259" i="3"/>
  <c r="BH259" i="3"/>
  <c r="BG259" i="3"/>
  <c r="BF259" i="3"/>
  <c r="T259" i="3"/>
  <c r="R259" i="3"/>
  <c r="P259" i="3"/>
  <c r="BI257" i="3"/>
  <c r="BH257" i="3"/>
  <c r="BG257" i="3"/>
  <c r="BF257" i="3"/>
  <c r="T257" i="3"/>
  <c r="R257" i="3"/>
  <c r="P257" i="3"/>
  <c r="BI255" i="3"/>
  <c r="BH255" i="3"/>
  <c r="BG255" i="3"/>
  <c r="BF255" i="3"/>
  <c r="T255" i="3"/>
  <c r="R255" i="3"/>
  <c r="P255" i="3"/>
  <c r="BI253" i="3"/>
  <c r="BH253" i="3"/>
  <c r="BG253" i="3"/>
  <c r="BF253" i="3"/>
  <c r="T253" i="3"/>
  <c r="R253" i="3"/>
  <c r="P253" i="3"/>
  <c r="BI251" i="3"/>
  <c r="BH251" i="3"/>
  <c r="BG251" i="3"/>
  <c r="BF251" i="3"/>
  <c r="T251" i="3"/>
  <c r="R251" i="3"/>
  <c r="P251" i="3"/>
  <c r="BI249" i="3"/>
  <c r="BH249" i="3"/>
  <c r="BG249" i="3"/>
  <c r="BF249" i="3"/>
  <c r="T249" i="3"/>
  <c r="R249" i="3"/>
  <c r="P249" i="3"/>
  <c r="BI247" i="3"/>
  <c r="BH247" i="3"/>
  <c r="BG247" i="3"/>
  <c r="BF247" i="3"/>
  <c r="T247" i="3"/>
  <c r="R247" i="3"/>
  <c r="P247" i="3"/>
  <c r="BI245" i="3"/>
  <c r="BH245" i="3"/>
  <c r="BG245" i="3"/>
  <c r="BF245" i="3"/>
  <c r="T245" i="3"/>
  <c r="R245" i="3"/>
  <c r="P245" i="3"/>
  <c r="BI243" i="3"/>
  <c r="BH243" i="3"/>
  <c r="BG243" i="3"/>
  <c r="BF243" i="3"/>
  <c r="T243" i="3"/>
  <c r="R243" i="3"/>
  <c r="P243" i="3"/>
  <c r="BI241" i="3"/>
  <c r="BH241" i="3"/>
  <c r="BG241" i="3"/>
  <c r="BF241" i="3"/>
  <c r="T241" i="3"/>
  <c r="R241" i="3"/>
  <c r="P241" i="3"/>
  <c r="BI239" i="3"/>
  <c r="BH239" i="3"/>
  <c r="BG239" i="3"/>
  <c r="BF239" i="3"/>
  <c r="T239" i="3"/>
  <c r="R239" i="3"/>
  <c r="P239" i="3"/>
  <c r="BI237" i="3"/>
  <c r="BH237" i="3"/>
  <c r="BG237" i="3"/>
  <c r="BF237" i="3"/>
  <c r="T237" i="3"/>
  <c r="R237" i="3"/>
  <c r="P237" i="3"/>
  <c r="BI235" i="3"/>
  <c r="BH235" i="3"/>
  <c r="BG235" i="3"/>
  <c r="BF235" i="3"/>
  <c r="T235" i="3"/>
  <c r="R235" i="3"/>
  <c r="P235" i="3"/>
  <c r="BI233" i="3"/>
  <c r="BH233" i="3"/>
  <c r="BG233" i="3"/>
  <c r="BF233" i="3"/>
  <c r="T233" i="3"/>
  <c r="R233" i="3"/>
  <c r="P233" i="3"/>
  <c r="BI231" i="3"/>
  <c r="BH231" i="3"/>
  <c r="BG231" i="3"/>
  <c r="BF231" i="3"/>
  <c r="T231" i="3"/>
  <c r="R231" i="3"/>
  <c r="P231" i="3"/>
  <c r="BI229" i="3"/>
  <c r="BH229" i="3"/>
  <c r="BG229" i="3"/>
  <c r="BF229" i="3"/>
  <c r="T229" i="3"/>
  <c r="R229" i="3"/>
  <c r="P229" i="3"/>
  <c r="BI227" i="3"/>
  <c r="BH227" i="3"/>
  <c r="BG227" i="3"/>
  <c r="BF227" i="3"/>
  <c r="T227" i="3"/>
  <c r="R227" i="3"/>
  <c r="P227" i="3"/>
  <c r="BI225" i="3"/>
  <c r="BH225" i="3"/>
  <c r="BG225" i="3"/>
  <c r="BF225" i="3"/>
  <c r="T225" i="3"/>
  <c r="R225" i="3"/>
  <c r="P225" i="3"/>
  <c r="BI223" i="3"/>
  <c r="BH223" i="3"/>
  <c r="BG223" i="3"/>
  <c r="BF223" i="3"/>
  <c r="T223" i="3"/>
  <c r="R223" i="3"/>
  <c r="P223" i="3"/>
  <c r="BI221" i="3"/>
  <c r="BH221" i="3"/>
  <c r="BG221" i="3"/>
  <c r="BF221" i="3"/>
  <c r="T221" i="3"/>
  <c r="R221" i="3"/>
  <c r="P221" i="3"/>
  <c r="BI219" i="3"/>
  <c r="BH219" i="3"/>
  <c r="BG219" i="3"/>
  <c r="BF219" i="3"/>
  <c r="T219" i="3"/>
  <c r="R219" i="3"/>
  <c r="P219" i="3"/>
  <c r="BI217" i="3"/>
  <c r="BH217" i="3"/>
  <c r="BG217" i="3"/>
  <c r="BF217" i="3"/>
  <c r="T217" i="3"/>
  <c r="R217" i="3"/>
  <c r="P217" i="3"/>
  <c r="BI215" i="3"/>
  <c r="BH215" i="3"/>
  <c r="BG215" i="3"/>
  <c r="BF215" i="3"/>
  <c r="T215" i="3"/>
  <c r="R215" i="3"/>
  <c r="P215" i="3"/>
  <c r="BI213" i="3"/>
  <c r="BH213" i="3"/>
  <c r="BG213" i="3"/>
  <c r="BF213" i="3"/>
  <c r="T213" i="3"/>
  <c r="R213" i="3"/>
  <c r="P213" i="3"/>
  <c r="BI211" i="3"/>
  <c r="BH211" i="3"/>
  <c r="BG211" i="3"/>
  <c r="BF211" i="3"/>
  <c r="T211" i="3"/>
  <c r="R211" i="3"/>
  <c r="P211" i="3"/>
  <c r="BI209" i="3"/>
  <c r="BH209" i="3"/>
  <c r="BG209" i="3"/>
  <c r="BF209" i="3"/>
  <c r="T209" i="3"/>
  <c r="R209" i="3"/>
  <c r="P209" i="3"/>
  <c r="BI207" i="3"/>
  <c r="BH207" i="3"/>
  <c r="BG207" i="3"/>
  <c r="BF207" i="3"/>
  <c r="T207" i="3"/>
  <c r="R207" i="3"/>
  <c r="P207" i="3"/>
  <c r="BI205" i="3"/>
  <c r="BH205" i="3"/>
  <c r="BG205" i="3"/>
  <c r="BF205" i="3"/>
  <c r="T205" i="3"/>
  <c r="R205" i="3"/>
  <c r="P205" i="3"/>
  <c r="BI203" i="3"/>
  <c r="BH203" i="3"/>
  <c r="BG203" i="3"/>
  <c r="BF203" i="3"/>
  <c r="T203" i="3"/>
  <c r="R203" i="3"/>
  <c r="P203" i="3"/>
  <c r="BI201" i="3"/>
  <c r="BH201" i="3"/>
  <c r="BG201" i="3"/>
  <c r="BF201" i="3"/>
  <c r="T201" i="3"/>
  <c r="R201" i="3"/>
  <c r="P201" i="3"/>
  <c r="BI199" i="3"/>
  <c r="BH199" i="3"/>
  <c r="BG199" i="3"/>
  <c r="BF199" i="3"/>
  <c r="T199" i="3"/>
  <c r="R199" i="3"/>
  <c r="P199" i="3"/>
  <c r="BI197" i="3"/>
  <c r="BH197" i="3"/>
  <c r="BG197" i="3"/>
  <c r="BF197" i="3"/>
  <c r="T197" i="3"/>
  <c r="R197" i="3"/>
  <c r="P197" i="3"/>
  <c r="BI195" i="3"/>
  <c r="BH195" i="3"/>
  <c r="BG195" i="3"/>
  <c r="BF195" i="3"/>
  <c r="T195" i="3"/>
  <c r="R195" i="3"/>
  <c r="P195" i="3"/>
  <c r="BI193" i="3"/>
  <c r="BH193" i="3"/>
  <c r="BG193" i="3"/>
  <c r="BF193" i="3"/>
  <c r="T193" i="3"/>
  <c r="R193" i="3"/>
  <c r="P193" i="3"/>
  <c r="BI191" i="3"/>
  <c r="BH191" i="3"/>
  <c r="BG191" i="3"/>
  <c r="BF191" i="3"/>
  <c r="T191" i="3"/>
  <c r="R191" i="3"/>
  <c r="P191" i="3"/>
  <c r="BI189" i="3"/>
  <c r="BH189" i="3"/>
  <c r="BG189" i="3"/>
  <c r="BF189" i="3"/>
  <c r="T189" i="3"/>
  <c r="R189" i="3"/>
  <c r="P189" i="3"/>
  <c r="BI187" i="3"/>
  <c r="BH187" i="3"/>
  <c r="BG187" i="3"/>
  <c r="BF187" i="3"/>
  <c r="T187" i="3"/>
  <c r="R187" i="3"/>
  <c r="P187" i="3"/>
  <c r="BI185" i="3"/>
  <c r="BH185" i="3"/>
  <c r="BG185" i="3"/>
  <c r="BF185" i="3"/>
  <c r="T185" i="3"/>
  <c r="R185" i="3"/>
  <c r="P185" i="3"/>
  <c r="BI180" i="3"/>
  <c r="BH180" i="3"/>
  <c r="BG180" i="3"/>
  <c r="BF180" i="3"/>
  <c r="T180" i="3"/>
  <c r="R180" i="3"/>
  <c r="P180" i="3"/>
  <c r="BI178" i="3"/>
  <c r="BH178" i="3"/>
  <c r="BG178" i="3"/>
  <c r="BF178" i="3"/>
  <c r="T178" i="3"/>
  <c r="R178" i="3"/>
  <c r="P178" i="3"/>
  <c r="BI176" i="3"/>
  <c r="BH176" i="3"/>
  <c r="BG176" i="3"/>
  <c r="BF176" i="3"/>
  <c r="T176" i="3"/>
  <c r="R176" i="3"/>
  <c r="P176" i="3"/>
  <c r="BI174" i="3"/>
  <c r="BH174" i="3"/>
  <c r="BG174" i="3"/>
  <c r="BF174" i="3"/>
  <c r="T174" i="3"/>
  <c r="R174" i="3"/>
  <c r="P174" i="3"/>
  <c r="BI171" i="3"/>
  <c r="BH171" i="3"/>
  <c r="BG171" i="3"/>
  <c r="BF171" i="3"/>
  <c r="T171" i="3"/>
  <c r="R171" i="3"/>
  <c r="P171" i="3"/>
  <c r="BI169" i="3"/>
  <c r="BH169" i="3"/>
  <c r="BG169" i="3"/>
  <c r="BF169" i="3"/>
  <c r="T169" i="3"/>
  <c r="R169" i="3"/>
  <c r="P169" i="3"/>
  <c r="BI167" i="3"/>
  <c r="BH167" i="3"/>
  <c r="BG167" i="3"/>
  <c r="BF167" i="3"/>
  <c r="T167" i="3"/>
  <c r="R167" i="3"/>
  <c r="P167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61" i="3"/>
  <c r="BH161" i="3"/>
  <c r="BG161" i="3"/>
  <c r="BF161" i="3"/>
  <c r="T161" i="3"/>
  <c r="R161" i="3"/>
  <c r="P161" i="3"/>
  <c r="BI159" i="3"/>
  <c r="BH159" i="3"/>
  <c r="BG159" i="3"/>
  <c r="BF159" i="3"/>
  <c r="T159" i="3"/>
  <c r="R159" i="3"/>
  <c r="P159" i="3"/>
  <c r="BI157" i="3"/>
  <c r="BH157" i="3"/>
  <c r="BG157" i="3"/>
  <c r="BF157" i="3"/>
  <c r="T157" i="3"/>
  <c r="R157" i="3"/>
  <c r="P157" i="3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51" i="3"/>
  <c r="BH151" i="3"/>
  <c r="BG151" i="3"/>
  <c r="BF151" i="3"/>
  <c r="T151" i="3"/>
  <c r="R151" i="3"/>
  <c r="P151" i="3"/>
  <c r="BI148" i="3"/>
  <c r="BH148" i="3"/>
  <c r="BG148" i="3"/>
  <c r="BF148" i="3"/>
  <c r="T148" i="3"/>
  <c r="R148" i="3"/>
  <c r="P148" i="3"/>
  <c r="BI146" i="3"/>
  <c r="BH146" i="3"/>
  <c r="BG146" i="3"/>
  <c r="BF146" i="3"/>
  <c r="T146" i="3"/>
  <c r="R146" i="3"/>
  <c r="P146" i="3"/>
  <c r="J139" i="3"/>
  <c r="F139" i="3"/>
  <c r="F137" i="3"/>
  <c r="E135" i="3"/>
  <c r="BI120" i="3"/>
  <c r="BH120" i="3"/>
  <c r="BG120" i="3"/>
  <c r="BF120" i="3"/>
  <c r="BI119" i="3"/>
  <c r="BH119" i="3"/>
  <c r="BG119" i="3"/>
  <c r="BF119" i="3"/>
  <c r="BE119" i="3"/>
  <c r="BI118" i="3"/>
  <c r="BH118" i="3"/>
  <c r="BG118" i="3"/>
  <c r="BF118" i="3"/>
  <c r="BE118" i="3"/>
  <c r="BI117" i="3"/>
  <c r="BH117" i="3"/>
  <c r="BG117" i="3"/>
  <c r="BF117" i="3"/>
  <c r="BE117" i="3"/>
  <c r="BI116" i="3"/>
  <c r="BH116" i="3"/>
  <c r="BG116" i="3"/>
  <c r="BF116" i="3"/>
  <c r="BE116" i="3"/>
  <c r="BI115" i="3"/>
  <c r="BH115" i="3"/>
  <c r="BG115" i="3"/>
  <c r="BF115" i="3"/>
  <c r="BE115" i="3"/>
  <c r="J93" i="3"/>
  <c r="F93" i="3"/>
  <c r="F91" i="3"/>
  <c r="E89" i="3"/>
  <c r="J26" i="3"/>
  <c r="E26" i="3"/>
  <c r="J140" i="3" s="1"/>
  <c r="J25" i="3"/>
  <c r="J20" i="3"/>
  <c r="E20" i="3"/>
  <c r="F140" i="3" s="1"/>
  <c r="J19" i="3"/>
  <c r="J14" i="3"/>
  <c r="J137" i="3" s="1"/>
  <c r="E7" i="3"/>
  <c r="E131" i="3"/>
  <c r="J41" i="2"/>
  <c r="J40" i="2"/>
  <c r="AY96" i="1" s="1"/>
  <c r="J39" i="2"/>
  <c r="AX96" i="1" s="1"/>
  <c r="BI287" i="2"/>
  <c r="BH287" i="2"/>
  <c r="BG287" i="2"/>
  <c r="BF287" i="2"/>
  <c r="T287" i="2"/>
  <c r="R287" i="2"/>
  <c r="P287" i="2"/>
  <c r="BI285" i="2"/>
  <c r="BH285" i="2"/>
  <c r="BG285" i="2"/>
  <c r="BF285" i="2"/>
  <c r="T285" i="2"/>
  <c r="R285" i="2"/>
  <c r="P285" i="2"/>
  <c r="BI283" i="2"/>
  <c r="BH283" i="2"/>
  <c r="BG283" i="2"/>
  <c r="BF283" i="2"/>
  <c r="T283" i="2"/>
  <c r="R283" i="2"/>
  <c r="P283" i="2"/>
  <c r="BI281" i="2"/>
  <c r="BH281" i="2"/>
  <c r="BG281" i="2"/>
  <c r="BF281" i="2"/>
  <c r="T281" i="2"/>
  <c r="R281" i="2"/>
  <c r="P281" i="2"/>
  <c r="BI279" i="2"/>
  <c r="BH279" i="2"/>
  <c r="BG279" i="2"/>
  <c r="BF279" i="2"/>
  <c r="T279" i="2"/>
  <c r="R279" i="2"/>
  <c r="P279" i="2"/>
  <c r="BI277" i="2"/>
  <c r="BH277" i="2"/>
  <c r="BG277" i="2"/>
  <c r="BF277" i="2"/>
  <c r="T277" i="2"/>
  <c r="R277" i="2"/>
  <c r="P277" i="2"/>
  <c r="BI275" i="2"/>
  <c r="BH275" i="2"/>
  <c r="BG275" i="2"/>
  <c r="BF275" i="2"/>
  <c r="T275" i="2"/>
  <c r="R275" i="2"/>
  <c r="P275" i="2"/>
  <c r="BI273" i="2"/>
  <c r="BH273" i="2"/>
  <c r="BG273" i="2"/>
  <c r="BF273" i="2"/>
  <c r="T273" i="2"/>
  <c r="R273" i="2"/>
  <c r="P273" i="2"/>
  <c r="BI271" i="2"/>
  <c r="BH271" i="2"/>
  <c r="BG271" i="2"/>
  <c r="BF271" i="2"/>
  <c r="T271" i="2"/>
  <c r="R271" i="2"/>
  <c r="P271" i="2"/>
  <c r="BI268" i="2"/>
  <c r="BH268" i="2"/>
  <c r="BG268" i="2"/>
  <c r="BF268" i="2"/>
  <c r="T268" i="2"/>
  <c r="R268" i="2"/>
  <c r="P268" i="2"/>
  <c r="BI266" i="2"/>
  <c r="BH266" i="2"/>
  <c r="BG266" i="2"/>
  <c r="BF266" i="2"/>
  <c r="T266" i="2"/>
  <c r="R266" i="2"/>
  <c r="P266" i="2"/>
  <c r="BI264" i="2"/>
  <c r="BH264" i="2"/>
  <c r="BG264" i="2"/>
  <c r="BF264" i="2"/>
  <c r="T264" i="2"/>
  <c r="R264" i="2"/>
  <c r="P264" i="2"/>
  <c r="BI262" i="2"/>
  <c r="BH262" i="2"/>
  <c r="BG262" i="2"/>
  <c r="BF262" i="2"/>
  <c r="T262" i="2"/>
  <c r="R262" i="2"/>
  <c r="P262" i="2"/>
  <c r="BI259" i="2"/>
  <c r="BH259" i="2"/>
  <c r="BG259" i="2"/>
  <c r="BF259" i="2"/>
  <c r="T259" i="2"/>
  <c r="R259" i="2"/>
  <c r="P259" i="2"/>
  <c r="BI257" i="2"/>
  <c r="BH257" i="2"/>
  <c r="BG257" i="2"/>
  <c r="BF257" i="2"/>
  <c r="T257" i="2"/>
  <c r="R257" i="2"/>
  <c r="P257" i="2"/>
  <c r="BI255" i="2"/>
  <c r="BH255" i="2"/>
  <c r="BG255" i="2"/>
  <c r="BF255" i="2"/>
  <c r="T255" i="2"/>
  <c r="R255" i="2"/>
  <c r="P255" i="2"/>
  <c r="BI253" i="2"/>
  <c r="BH253" i="2"/>
  <c r="BG253" i="2"/>
  <c r="BF253" i="2"/>
  <c r="T253" i="2"/>
  <c r="R253" i="2"/>
  <c r="P253" i="2"/>
  <c r="BI251" i="2"/>
  <c r="BH251" i="2"/>
  <c r="BG251" i="2"/>
  <c r="BF251" i="2"/>
  <c r="T251" i="2"/>
  <c r="R251" i="2"/>
  <c r="P251" i="2"/>
  <c r="BI249" i="2"/>
  <c r="BH249" i="2"/>
  <c r="BG249" i="2"/>
  <c r="BF249" i="2"/>
  <c r="T249" i="2"/>
  <c r="R249" i="2"/>
  <c r="P249" i="2"/>
  <c r="BI247" i="2"/>
  <c r="BH247" i="2"/>
  <c r="BG247" i="2"/>
  <c r="BF247" i="2"/>
  <c r="T247" i="2"/>
  <c r="R247" i="2"/>
  <c r="P247" i="2"/>
  <c r="BI245" i="2"/>
  <c r="BH245" i="2"/>
  <c r="BG245" i="2"/>
  <c r="BF245" i="2"/>
  <c r="T245" i="2"/>
  <c r="R245" i="2"/>
  <c r="P245" i="2"/>
  <c r="BI242" i="2"/>
  <c r="BH242" i="2"/>
  <c r="BG242" i="2"/>
  <c r="BF242" i="2"/>
  <c r="T242" i="2"/>
  <c r="R242" i="2"/>
  <c r="P242" i="2"/>
  <c r="BI240" i="2"/>
  <c r="BH240" i="2"/>
  <c r="BG240" i="2"/>
  <c r="BF240" i="2"/>
  <c r="T240" i="2"/>
  <c r="R240" i="2"/>
  <c r="P240" i="2"/>
  <c r="BI238" i="2"/>
  <c r="BH238" i="2"/>
  <c r="BG238" i="2"/>
  <c r="BF238" i="2"/>
  <c r="T238" i="2"/>
  <c r="R238" i="2"/>
  <c r="P238" i="2"/>
  <c r="BI236" i="2"/>
  <c r="BH236" i="2"/>
  <c r="BG236" i="2"/>
  <c r="BF236" i="2"/>
  <c r="T236" i="2"/>
  <c r="R236" i="2"/>
  <c r="P236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R232" i="2"/>
  <c r="P232" i="2"/>
  <c r="BI230" i="2"/>
  <c r="BH230" i="2"/>
  <c r="BG230" i="2"/>
  <c r="BF230" i="2"/>
  <c r="T230" i="2"/>
  <c r="R230" i="2"/>
  <c r="P230" i="2"/>
  <c r="BI228" i="2"/>
  <c r="BH228" i="2"/>
  <c r="BG228" i="2"/>
  <c r="BF228" i="2"/>
  <c r="T228" i="2"/>
  <c r="R228" i="2"/>
  <c r="P228" i="2"/>
  <c r="BI226" i="2"/>
  <c r="BH226" i="2"/>
  <c r="BG226" i="2"/>
  <c r="BF226" i="2"/>
  <c r="T226" i="2"/>
  <c r="R226" i="2"/>
  <c r="P226" i="2"/>
  <c r="BI224" i="2"/>
  <c r="BH224" i="2"/>
  <c r="BG224" i="2"/>
  <c r="BF224" i="2"/>
  <c r="T224" i="2"/>
  <c r="R224" i="2"/>
  <c r="P224" i="2"/>
  <c r="BI222" i="2"/>
  <c r="BH222" i="2"/>
  <c r="BG222" i="2"/>
  <c r="BF222" i="2"/>
  <c r="T222" i="2"/>
  <c r="R222" i="2"/>
  <c r="P222" i="2"/>
  <c r="BI220" i="2"/>
  <c r="BH220" i="2"/>
  <c r="BG220" i="2"/>
  <c r="BF220" i="2"/>
  <c r="T220" i="2"/>
  <c r="R220" i="2"/>
  <c r="P220" i="2"/>
  <c r="BI218" i="2"/>
  <c r="BH218" i="2"/>
  <c r="BG218" i="2"/>
  <c r="BF218" i="2"/>
  <c r="T218" i="2"/>
  <c r="R218" i="2"/>
  <c r="P218" i="2"/>
  <c r="BI216" i="2"/>
  <c r="BH216" i="2"/>
  <c r="BG216" i="2"/>
  <c r="BF216" i="2"/>
  <c r="T216" i="2"/>
  <c r="R216" i="2"/>
  <c r="P216" i="2"/>
  <c r="BI213" i="2"/>
  <c r="BH213" i="2"/>
  <c r="BG213" i="2"/>
  <c r="BF213" i="2"/>
  <c r="T213" i="2"/>
  <c r="R213" i="2"/>
  <c r="P213" i="2"/>
  <c r="BI211" i="2"/>
  <c r="BH211" i="2"/>
  <c r="BG211" i="2"/>
  <c r="BF211" i="2"/>
  <c r="T211" i="2"/>
  <c r="R211" i="2"/>
  <c r="P211" i="2"/>
  <c r="BI209" i="2"/>
  <c r="BH209" i="2"/>
  <c r="BG209" i="2"/>
  <c r="BF209" i="2"/>
  <c r="T209" i="2"/>
  <c r="R209" i="2"/>
  <c r="P209" i="2"/>
  <c r="BI207" i="2"/>
  <c r="BH207" i="2"/>
  <c r="BG207" i="2"/>
  <c r="BF207" i="2"/>
  <c r="T207" i="2"/>
  <c r="R207" i="2"/>
  <c r="P207" i="2"/>
  <c r="BI205" i="2"/>
  <c r="BH205" i="2"/>
  <c r="BG205" i="2"/>
  <c r="BF205" i="2"/>
  <c r="T205" i="2"/>
  <c r="R205" i="2"/>
  <c r="P205" i="2"/>
  <c r="BI203" i="2"/>
  <c r="BH203" i="2"/>
  <c r="BG203" i="2"/>
  <c r="BF203" i="2"/>
  <c r="T203" i="2"/>
  <c r="R203" i="2"/>
  <c r="P203" i="2"/>
  <c r="BI201" i="2"/>
  <c r="BH201" i="2"/>
  <c r="BG201" i="2"/>
  <c r="BF201" i="2"/>
  <c r="T201" i="2"/>
  <c r="R201" i="2"/>
  <c r="P201" i="2"/>
  <c r="BI199" i="2"/>
  <c r="BH199" i="2"/>
  <c r="BG199" i="2"/>
  <c r="BF199" i="2"/>
  <c r="T199" i="2"/>
  <c r="R199" i="2"/>
  <c r="P199" i="2"/>
  <c r="BI197" i="2"/>
  <c r="BH197" i="2"/>
  <c r="BG197" i="2"/>
  <c r="BF197" i="2"/>
  <c r="T197" i="2"/>
  <c r="R197" i="2"/>
  <c r="P197" i="2"/>
  <c r="BI195" i="2"/>
  <c r="BH195" i="2"/>
  <c r="BG195" i="2"/>
  <c r="BF195" i="2"/>
  <c r="T195" i="2"/>
  <c r="R195" i="2"/>
  <c r="P195" i="2"/>
  <c r="BI193" i="2"/>
  <c r="BH193" i="2"/>
  <c r="BG193" i="2"/>
  <c r="BF193" i="2"/>
  <c r="T193" i="2"/>
  <c r="R193" i="2"/>
  <c r="P193" i="2"/>
  <c r="BI191" i="2"/>
  <c r="BH191" i="2"/>
  <c r="BG191" i="2"/>
  <c r="BF191" i="2"/>
  <c r="T191" i="2"/>
  <c r="R191" i="2"/>
  <c r="P191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4" i="2"/>
  <c r="BH184" i="2"/>
  <c r="BG184" i="2"/>
  <c r="BF184" i="2"/>
  <c r="T184" i="2"/>
  <c r="R184" i="2"/>
  <c r="P184" i="2"/>
  <c r="BI182" i="2"/>
  <c r="BH182" i="2"/>
  <c r="BG182" i="2"/>
  <c r="BF182" i="2"/>
  <c r="T182" i="2"/>
  <c r="R182" i="2"/>
  <c r="P182" i="2"/>
  <c r="BI180" i="2"/>
  <c r="BH180" i="2"/>
  <c r="BG180" i="2"/>
  <c r="BF180" i="2"/>
  <c r="T180" i="2"/>
  <c r="R180" i="2"/>
  <c r="P180" i="2"/>
  <c r="BI178" i="2"/>
  <c r="BH178" i="2"/>
  <c r="BG178" i="2"/>
  <c r="BF178" i="2"/>
  <c r="T178" i="2"/>
  <c r="R178" i="2"/>
  <c r="P178" i="2"/>
  <c r="BI176" i="2"/>
  <c r="BH176" i="2"/>
  <c r="BG176" i="2"/>
  <c r="BF176" i="2"/>
  <c r="T176" i="2"/>
  <c r="R176" i="2"/>
  <c r="P176" i="2"/>
  <c r="BI173" i="2"/>
  <c r="BH173" i="2"/>
  <c r="BG173" i="2"/>
  <c r="BF173" i="2"/>
  <c r="T173" i="2"/>
  <c r="R173" i="2"/>
  <c r="P173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R167" i="2"/>
  <c r="P167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J138" i="2"/>
  <c r="F138" i="2"/>
  <c r="F136" i="2"/>
  <c r="E134" i="2"/>
  <c r="BI119" i="2"/>
  <c r="BH119" i="2"/>
  <c r="BG119" i="2"/>
  <c r="BF119" i="2"/>
  <c r="BI118" i="2"/>
  <c r="BH118" i="2"/>
  <c r="BG118" i="2"/>
  <c r="BF118" i="2"/>
  <c r="BE118" i="2"/>
  <c r="BI117" i="2"/>
  <c r="BH117" i="2"/>
  <c r="BG117" i="2"/>
  <c r="BF117" i="2"/>
  <c r="BE117" i="2"/>
  <c r="BI116" i="2"/>
  <c r="BH116" i="2"/>
  <c r="BG116" i="2"/>
  <c r="BF116" i="2"/>
  <c r="BE116" i="2"/>
  <c r="BI115" i="2"/>
  <c r="BH115" i="2"/>
  <c r="BG115" i="2"/>
  <c r="BF115" i="2"/>
  <c r="BE115" i="2"/>
  <c r="BI114" i="2"/>
  <c r="BH114" i="2"/>
  <c r="BG114" i="2"/>
  <c r="BF114" i="2"/>
  <c r="BE114" i="2"/>
  <c r="J93" i="2"/>
  <c r="F93" i="2"/>
  <c r="F91" i="2"/>
  <c r="E89" i="2"/>
  <c r="J26" i="2"/>
  <c r="E26" i="2"/>
  <c r="J139" i="2"/>
  <c r="J25" i="2"/>
  <c r="J20" i="2"/>
  <c r="E20" i="2"/>
  <c r="F139" i="2"/>
  <c r="J19" i="2"/>
  <c r="J14" i="2"/>
  <c r="J91" i="2" s="1"/>
  <c r="E7" i="2"/>
  <c r="E130" i="2" s="1"/>
  <c r="L90" i="1"/>
  <c r="AM90" i="1"/>
  <c r="AM89" i="1"/>
  <c r="L89" i="1"/>
  <c r="AM87" i="1"/>
  <c r="L87" i="1"/>
  <c r="L85" i="1"/>
  <c r="L84" i="1"/>
  <c r="J249" i="13"/>
  <c r="J241" i="13"/>
  <c r="BK239" i="13"/>
  <c r="BK237" i="13"/>
  <c r="J235" i="13"/>
  <c r="BK233" i="13"/>
  <c r="J231" i="13"/>
  <c r="BK229" i="13"/>
  <c r="BK227" i="13"/>
  <c r="J225" i="13"/>
  <c r="BK223" i="13"/>
  <c r="J219" i="13"/>
  <c r="BK217" i="13"/>
  <c r="BK215" i="13"/>
  <c r="BK213" i="13"/>
  <c r="J211" i="13"/>
  <c r="BK209" i="13"/>
  <c r="J207" i="13"/>
  <c r="J205" i="13"/>
  <c r="BK203" i="13"/>
  <c r="BK200" i="13"/>
  <c r="J198" i="13"/>
  <c r="J196" i="13"/>
  <c r="BK194" i="13"/>
  <c r="BK192" i="13"/>
  <c r="BK190" i="13"/>
  <c r="J188" i="13"/>
  <c r="BK186" i="13"/>
  <c r="BK184" i="13"/>
  <c r="J182" i="13"/>
  <c r="J180" i="13"/>
  <c r="BK178" i="13"/>
  <c r="J176" i="13"/>
  <c r="BK174" i="13"/>
  <c r="J172" i="13"/>
  <c r="BK168" i="13"/>
  <c r="BK164" i="13"/>
  <c r="BK157" i="13"/>
  <c r="BK153" i="13"/>
  <c r="BK151" i="13"/>
  <c r="BK146" i="13"/>
  <c r="BK143" i="13"/>
  <c r="BK140" i="13"/>
  <c r="J137" i="13"/>
  <c r="J209" i="12"/>
  <c r="BK207" i="12"/>
  <c r="BK204" i="12"/>
  <c r="J200" i="12"/>
  <c r="BK198" i="12"/>
  <c r="J192" i="12"/>
  <c r="BK187" i="12"/>
  <c r="BK183" i="12"/>
  <c r="BK179" i="12"/>
  <c r="J176" i="12"/>
  <c r="BK174" i="12"/>
  <c r="J172" i="12"/>
  <c r="J170" i="12"/>
  <c r="J164" i="12"/>
  <c r="J162" i="12"/>
  <c r="J160" i="12"/>
  <c r="BK158" i="12"/>
  <c r="BK156" i="12"/>
  <c r="BK153" i="12"/>
  <c r="BK151" i="12"/>
  <c r="J149" i="12"/>
  <c r="BK142" i="12"/>
  <c r="J140" i="12"/>
  <c r="BK138" i="12"/>
  <c r="BK135" i="12"/>
  <c r="J237" i="11"/>
  <c r="J231" i="11"/>
  <c r="J229" i="11"/>
  <c r="BK226" i="11"/>
  <c r="J220" i="11"/>
  <c r="J208" i="11"/>
  <c r="J203" i="11"/>
  <c r="J201" i="11"/>
  <c r="J199" i="11"/>
  <c r="BK195" i="11"/>
  <c r="BK193" i="11"/>
  <c r="BK191" i="11"/>
  <c r="J189" i="11"/>
  <c r="J187" i="11"/>
  <c r="BK185" i="11"/>
  <c r="BK183" i="11"/>
  <c r="BK181" i="11"/>
  <c r="J177" i="11"/>
  <c r="BK175" i="11"/>
  <c r="BK172" i="11"/>
  <c r="BK170" i="11"/>
  <c r="J168" i="11"/>
  <c r="BK163" i="11"/>
  <c r="BK161" i="11"/>
  <c r="J154" i="11"/>
  <c r="BK151" i="11"/>
  <c r="BK148" i="11"/>
  <c r="J143" i="11"/>
  <c r="BK239" i="10"/>
  <c r="J237" i="10"/>
  <c r="BK235" i="10"/>
  <c r="J231" i="10"/>
  <c r="BK228" i="10"/>
  <c r="J223" i="10"/>
  <c r="BK221" i="10"/>
  <c r="BK219" i="10"/>
  <c r="BK213" i="10"/>
  <c r="BK210" i="10"/>
  <c r="BK208" i="10"/>
  <c r="BK202" i="10"/>
  <c r="BK200" i="10"/>
  <c r="BK198" i="10"/>
  <c r="BK196" i="10"/>
  <c r="BK194" i="10"/>
  <c r="BK191" i="10"/>
  <c r="BK189" i="10"/>
  <c r="BK187" i="10"/>
  <c r="J180" i="10"/>
  <c r="J178" i="10"/>
  <c r="J176" i="10"/>
  <c r="BK173" i="10"/>
  <c r="J170" i="10"/>
  <c r="BK166" i="10"/>
  <c r="J164" i="10"/>
  <c r="J162" i="10"/>
  <c r="BK157" i="10"/>
  <c r="BK153" i="10"/>
  <c r="BK149" i="10"/>
  <c r="BK146" i="10"/>
  <c r="J144" i="10"/>
  <c r="J207" i="9"/>
  <c r="J203" i="9"/>
  <c r="BK201" i="9"/>
  <c r="J199" i="9"/>
  <c r="BK197" i="9"/>
  <c r="J195" i="9"/>
  <c r="BK181" i="9"/>
  <c r="J177" i="9"/>
  <c r="J173" i="9"/>
  <c r="BK171" i="9"/>
  <c r="BK169" i="9"/>
  <c r="J167" i="9"/>
  <c r="J165" i="9"/>
  <c r="J163" i="9"/>
  <c r="BK161" i="9"/>
  <c r="J159" i="9"/>
  <c r="BK155" i="9"/>
  <c r="BK153" i="9"/>
  <c r="J151" i="9"/>
  <c r="J149" i="9"/>
  <c r="J140" i="9"/>
  <c r="BK138" i="9"/>
  <c r="BK136" i="9"/>
  <c r="BK207" i="8"/>
  <c r="J205" i="8"/>
  <c r="J201" i="8"/>
  <c r="J199" i="8"/>
  <c r="J197" i="8"/>
  <c r="BK193" i="8"/>
  <c r="BK189" i="8"/>
  <c r="BK186" i="8"/>
  <c r="J183" i="8"/>
  <c r="BK181" i="8"/>
  <c r="J179" i="8"/>
  <c r="J177" i="8"/>
  <c r="BK175" i="8"/>
  <c r="J169" i="8"/>
  <c r="J167" i="8"/>
  <c r="BK163" i="8"/>
  <c r="J159" i="8"/>
  <c r="J155" i="8"/>
  <c r="J151" i="8"/>
  <c r="BK146" i="8"/>
  <c r="J144" i="8"/>
  <c r="J140" i="8"/>
  <c r="BK138" i="8"/>
  <c r="BK136" i="8"/>
  <c r="J283" i="7"/>
  <c r="BK278" i="7"/>
  <c r="J276" i="7"/>
  <c r="BK274" i="7"/>
  <c r="BK272" i="7"/>
  <c r="J270" i="7"/>
  <c r="J268" i="7"/>
  <c r="BK266" i="7"/>
  <c r="BK258" i="7"/>
  <c r="BK256" i="7"/>
  <c r="BK254" i="7"/>
  <c r="BK248" i="7"/>
  <c r="BK246" i="7"/>
  <c r="J243" i="7"/>
  <c r="J237" i="7"/>
  <c r="J235" i="7"/>
  <c r="BK232" i="7"/>
  <c r="BK228" i="7"/>
  <c r="BK225" i="7"/>
  <c r="BK221" i="7"/>
  <c r="BK218" i="7"/>
  <c r="BK216" i="7"/>
  <c r="BK195" i="7"/>
  <c r="J190" i="7"/>
  <c r="BK186" i="7"/>
  <c r="J184" i="7"/>
  <c r="J182" i="7"/>
  <c r="J177" i="7"/>
  <c r="J173" i="7"/>
  <c r="BK171" i="7"/>
  <c r="J167" i="7"/>
  <c r="BK165" i="7"/>
  <c r="BK163" i="7"/>
  <c r="BK160" i="7"/>
  <c r="J153" i="7"/>
  <c r="J150" i="7"/>
  <c r="BK517" i="6"/>
  <c r="BK513" i="6"/>
  <c r="BK509" i="6"/>
  <c r="BK502" i="6"/>
  <c r="J500" i="6"/>
  <c r="J498" i="6"/>
  <c r="BK496" i="6"/>
  <c r="J494" i="6"/>
  <c r="J487" i="6"/>
  <c r="BK481" i="6"/>
  <c r="J479" i="6"/>
  <c r="BK473" i="6"/>
  <c r="J463" i="6"/>
  <c r="J461" i="6"/>
  <c r="J459" i="6"/>
  <c r="BK449" i="6"/>
  <c r="J447" i="6"/>
  <c r="BK445" i="6"/>
  <c r="BK443" i="6"/>
  <c r="BK441" i="6"/>
  <c r="BK429" i="6"/>
  <c r="BK423" i="6"/>
  <c r="J419" i="6"/>
  <c r="BK417" i="6"/>
  <c r="BK413" i="6"/>
  <c r="J411" i="6"/>
  <c r="J409" i="6"/>
  <c r="J405" i="6"/>
  <c r="J396" i="6"/>
  <c r="BK382" i="6"/>
  <c r="BK378" i="6"/>
  <c r="J376" i="6"/>
  <c r="BK364" i="6"/>
  <c r="BK358" i="6"/>
  <c r="J345" i="6"/>
  <c r="BK343" i="6"/>
  <c r="J339" i="6"/>
  <c r="BK337" i="6"/>
  <c r="J333" i="6"/>
  <c r="BK331" i="6"/>
  <c r="J329" i="6"/>
  <c r="BK327" i="6"/>
  <c r="J323" i="6"/>
  <c r="BK321" i="6"/>
  <c r="J315" i="6"/>
  <c r="J313" i="6"/>
  <c r="J309" i="6"/>
  <c r="J307" i="6"/>
  <c r="J305" i="6"/>
  <c r="BK303" i="6"/>
  <c r="BK298" i="6"/>
  <c r="J294" i="6"/>
  <c r="BK290" i="6"/>
  <c r="BK282" i="6"/>
  <c r="BK276" i="6"/>
  <c r="BK272" i="6"/>
  <c r="BK270" i="6"/>
  <c r="J266" i="6"/>
  <c r="BK264" i="6"/>
  <c r="J262" i="6"/>
  <c r="J260" i="6"/>
  <c r="BK258" i="6"/>
  <c r="J254" i="6"/>
  <c r="J248" i="6"/>
  <c r="J244" i="6"/>
  <c r="BK242" i="6"/>
  <c r="BK238" i="6"/>
  <c r="BK232" i="6"/>
  <c r="BK230" i="6"/>
  <c r="J222" i="6"/>
  <c r="J214" i="6"/>
  <c r="BK208" i="6"/>
  <c r="J206" i="6"/>
  <c r="J202" i="6"/>
  <c r="BK200" i="6"/>
  <c r="J196" i="6"/>
  <c r="J188" i="6"/>
  <c r="J179" i="6"/>
  <c r="BK177" i="6"/>
  <c r="J175" i="6"/>
  <c r="J172" i="6"/>
  <c r="J170" i="6"/>
  <c r="J168" i="6"/>
  <c r="BK166" i="6"/>
  <c r="J162" i="6"/>
  <c r="J160" i="6"/>
  <c r="BK158" i="6"/>
  <c r="J156" i="6"/>
  <c r="BK152" i="6"/>
  <c r="BK149" i="6"/>
  <c r="BK147" i="6"/>
  <c r="J229" i="5"/>
  <c r="BK225" i="5"/>
  <c r="BK223" i="5"/>
  <c r="BK221" i="5"/>
  <c r="J217" i="5"/>
  <c r="BK215" i="5"/>
  <c r="BK213" i="5"/>
  <c r="BK210" i="5"/>
  <c r="BK205" i="5"/>
  <c r="BK197" i="5"/>
  <c r="J193" i="5"/>
  <c r="BK187" i="5"/>
  <c r="BK185" i="5"/>
  <c r="BK179" i="5"/>
  <c r="J174" i="5"/>
  <c r="BK171" i="5"/>
  <c r="BK169" i="5"/>
  <c r="J167" i="5"/>
  <c r="J163" i="5"/>
  <c r="BK152" i="5"/>
  <c r="J148" i="5"/>
  <c r="BK145" i="5"/>
  <c r="J143" i="5"/>
  <c r="J299" i="4"/>
  <c r="J295" i="4"/>
  <c r="J292" i="4"/>
  <c r="J290" i="4"/>
  <c r="BK286" i="4"/>
  <c r="BK282" i="4"/>
  <c r="J280" i="4"/>
  <c r="J276" i="4"/>
  <c r="J271" i="4"/>
  <c r="BK256" i="4"/>
  <c r="J254" i="4"/>
  <c r="BK252" i="4"/>
  <c r="BK250" i="4"/>
  <c r="BK248" i="4"/>
  <c r="J244" i="4"/>
  <c r="BK242" i="4"/>
  <c r="BK238" i="4"/>
  <c r="BK236" i="4"/>
  <c r="BK232" i="4"/>
  <c r="BK222" i="4"/>
  <c r="BK218" i="4"/>
  <c r="J214" i="4"/>
  <c r="J209" i="4"/>
  <c r="BK205" i="4"/>
  <c r="BK187" i="4"/>
  <c r="BK185" i="4"/>
  <c r="J183" i="4"/>
  <c r="J174" i="4"/>
  <c r="J168" i="4"/>
  <c r="BK166" i="4"/>
  <c r="BK164" i="4"/>
  <c r="BK156" i="4"/>
  <c r="BK153" i="4"/>
  <c r="J151" i="4"/>
  <c r="BK511" i="3"/>
  <c r="BK507" i="3"/>
  <c r="J505" i="3"/>
  <c r="BK503" i="3"/>
  <c r="BK499" i="3"/>
  <c r="BK497" i="3"/>
  <c r="BK492" i="3"/>
  <c r="J490" i="3"/>
  <c r="BK488" i="3"/>
  <c r="J486" i="3"/>
  <c r="BK480" i="3"/>
  <c r="BK476" i="3"/>
  <c r="J472" i="3"/>
  <c r="BK467" i="3"/>
  <c r="J463" i="3"/>
  <c r="BK459" i="3"/>
  <c r="J457" i="3"/>
  <c r="J449" i="3"/>
  <c r="BK447" i="3"/>
  <c r="J445" i="3"/>
  <c r="J443" i="3"/>
  <c r="J441" i="3"/>
  <c r="BK435" i="3"/>
  <c r="BK431" i="3"/>
  <c r="BK427" i="3"/>
  <c r="BK425" i="3"/>
  <c r="BK421" i="3"/>
  <c r="J419" i="3"/>
  <c r="J417" i="3"/>
  <c r="BK413" i="3"/>
  <c r="J411" i="3"/>
  <c r="J409" i="3"/>
  <c r="BK405" i="3"/>
  <c r="J403" i="3"/>
  <c r="J401" i="3"/>
  <c r="BK397" i="3"/>
  <c r="J395" i="3"/>
  <c r="J393" i="3"/>
  <c r="BK391" i="3"/>
  <c r="BK387" i="3"/>
  <c r="J383" i="3"/>
  <c r="BK381" i="3"/>
  <c r="J379" i="3"/>
  <c r="BK377" i="3"/>
  <c r="J375" i="3"/>
  <c r="BK371" i="3"/>
  <c r="J367" i="3"/>
  <c r="BK365" i="3"/>
  <c r="J359" i="3"/>
  <c r="J355" i="3"/>
  <c r="BK353" i="3"/>
  <c r="J350" i="3"/>
  <c r="BK348" i="3"/>
  <c r="BK346" i="3"/>
  <c r="J344" i="3"/>
  <c r="BK340" i="3"/>
  <c r="BK338" i="3"/>
  <c r="J336" i="3"/>
  <c r="BK330" i="3"/>
  <c r="J328" i="3"/>
  <c r="J324" i="3"/>
  <c r="J322" i="3"/>
  <c r="J320" i="3"/>
  <c r="J316" i="3"/>
  <c r="J314" i="3"/>
  <c r="J312" i="3"/>
  <c r="J310" i="3"/>
  <c r="BK306" i="3"/>
  <c r="BK303" i="3"/>
  <c r="J299" i="3"/>
  <c r="J297" i="3"/>
  <c r="J295" i="3"/>
  <c r="BK293" i="3"/>
  <c r="BK289" i="3"/>
  <c r="J287" i="3"/>
  <c r="J285" i="3"/>
  <c r="BK283" i="3"/>
  <c r="J281" i="3"/>
  <c r="BK279" i="3"/>
  <c r="J275" i="3"/>
  <c r="J273" i="3"/>
  <c r="BK271" i="3"/>
  <c r="J271" i="3"/>
  <c r="J269" i="3"/>
  <c r="J267" i="3"/>
  <c r="BK265" i="3"/>
  <c r="BK263" i="3"/>
  <c r="J259" i="3"/>
  <c r="J255" i="3"/>
  <c r="J251" i="3"/>
  <c r="BK249" i="3"/>
  <c r="J247" i="3"/>
  <c r="BK241" i="3"/>
  <c r="BK239" i="3"/>
  <c r="J237" i="3"/>
  <c r="J235" i="3"/>
  <c r="BK233" i="3"/>
  <c r="BK229" i="3"/>
  <c r="BK225" i="3"/>
  <c r="J223" i="3"/>
  <c r="J219" i="3"/>
  <c r="BK217" i="3"/>
  <c r="J213" i="3"/>
  <c r="BK211" i="3"/>
  <c r="BK207" i="3"/>
  <c r="BK205" i="3"/>
  <c r="J201" i="3"/>
  <c r="J199" i="3"/>
  <c r="BK197" i="3"/>
  <c r="BK193" i="3"/>
  <c r="J189" i="3"/>
  <c r="J187" i="3"/>
  <c r="BK185" i="3"/>
  <c r="J180" i="3"/>
  <c r="J178" i="3"/>
  <c r="BK176" i="3"/>
  <c r="BK171" i="3"/>
  <c r="J167" i="3"/>
  <c r="J165" i="3"/>
  <c r="BK161" i="3"/>
  <c r="J157" i="3"/>
  <c r="J155" i="3"/>
  <c r="J153" i="3"/>
  <c r="BK151" i="3"/>
  <c r="J151" i="3"/>
  <c r="BK148" i="3"/>
  <c r="J148" i="3"/>
  <c r="BK146" i="3"/>
  <c r="J146" i="3"/>
  <c r="J287" i="2"/>
  <c r="BK285" i="2"/>
  <c r="BK283" i="2"/>
  <c r="BK279" i="2"/>
  <c r="J275" i="2"/>
  <c r="BK271" i="2"/>
  <c r="BK268" i="2"/>
  <c r="J264" i="2"/>
  <c r="BK262" i="2"/>
  <c r="J259" i="2"/>
  <c r="J255" i="2"/>
  <c r="BK253" i="2"/>
  <c r="J247" i="2"/>
  <c r="BK245" i="2"/>
  <c r="BK242" i="2"/>
  <c r="BK240" i="2"/>
  <c r="BK236" i="2"/>
  <c r="BK232" i="2"/>
  <c r="BK230" i="2"/>
  <c r="J228" i="2"/>
  <c r="J222" i="2"/>
  <c r="J216" i="2"/>
  <c r="BK211" i="2"/>
  <c r="J209" i="2"/>
  <c r="BK205" i="2"/>
  <c r="BK191" i="2"/>
  <c r="BK184" i="2"/>
  <c r="J182" i="2"/>
  <c r="J180" i="2"/>
  <c r="J178" i="2"/>
  <c r="BK176" i="2"/>
  <c r="J173" i="2"/>
  <c r="J171" i="2"/>
  <c r="J167" i="2"/>
  <c r="J163" i="2"/>
  <c r="J161" i="2"/>
  <c r="BK159" i="2"/>
  <c r="J156" i="2"/>
  <c r="J154" i="2"/>
  <c r="J152" i="2"/>
  <c r="BK150" i="2"/>
  <c r="J147" i="2"/>
  <c r="AS95" i="1"/>
  <c r="BK170" i="13"/>
  <c r="BK166" i="13"/>
  <c r="J164" i="13"/>
  <c r="J161" i="13"/>
  <c r="BK159" i="13"/>
  <c r="J157" i="13"/>
  <c r="BK155" i="13"/>
  <c r="J153" i="13"/>
  <c r="BK149" i="13"/>
  <c r="J146" i="13"/>
  <c r="J140" i="13"/>
  <c r="BK209" i="12"/>
  <c r="J207" i="12"/>
  <c r="J204" i="12"/>
  <c r="BK202" i="12"/>
  <c r="BK200" i="12"/>
  <c r="BK196" i="12"/>
  <c r="BK194" i="12"/>
  <c r="J189" i="12"/>
  <c r="BK185" i="12"/>
  <c r="J181" i="12"/>
  <c r="J179" i="12"/>
  <c r="BK176" i="12"/>
  <c r="BK170" i="12"/>
  <c r="J168" i="12"/>
  <c r="BK166" i="12"/>
  <c r="J153" i="12"/>
  <c r="J147" i="12"/>
  <c r="J145" i="12"/>
  <c r="J138" i="12"/>
  <c r="J234" i="11"/>
  <c r="BK229" i="11"/>
  <c r="J226" i="11"/>
  <c r="BK222" i="11"/>
  <c r="BK218" i="11"/>
  <c r="J216" i="11"/>
  <c r="J214" i="11"/>
  <c r="BK212" i="11"/>
  <c r="J210" i="11"/>
  <c r="BK208" i="11"/>
  <c r="J206" i="11"/>
  <c r="BK203" i="11"/>
  <c r="BK197" i="11"/>
  <c r="J191" i="11"/>
  <c r="BK187" i="11"/>
  <c r="J179" i="11"/>
  <c r="BK177" i="11"/>
  <c r="J175" i="11"/>
  <c r="J170" i="11"/>
  <c r="BK165" i="11"/>
  <c r="J158" i="11"/>
  <c r="BK156" i="11"/>
  <c r="BK145" i="11"/>
  <c r="J239" i="10"/>
  <c r="BK237" i="10"/>
  <c r="J235" i="10"/>
  <c r="J233" i="10"/>
  <c r="BK226" i="10"/>
  <c r="BK223" i="10"/>
  <c r="J221" i="10"/>
  <c r="BK215" i="10"/>
  <c r="J210" i="10"/>
  <c r="BK206" i="10"/>
  <c r="BK204" i="10"/>
  <c r="BK149" i="8"/>
  <c r="J146" i="8"/>
  <c r="BK144" i="8"/>
  <c r="J272" i="7"/>
  <c r="BK270" i="7"/>
  <c r="BK260" i="7"/>
  <c r="J246" i="7"/>
  <c r="J241" i="7"/>
  <c r="BK239" i="7"/>
  <c r="BK237" i="7"/>
  <c r="J232" i="7"/>
  <c r="BK230" i="7"/>
  <c r="J223" i="7"/>
  <c r="BK214" i="7"/>
  <c r="BK212" i="7"/>
  <c r="J207" i="7"/>
  <c r="BK204" i="7"/>
  <c r="J200" i="7"/>
  <c r="J197" i="7"/>
  <c r="J195" i="7"/>
  <c r="J193" i="7"/>
  <c r="J188" i="7"/>
  <c r="J186" i="7"/>
  <c r="BK184" i="7"/>
  <c r="BK182" i="7"/>
  <c r="BK180" i="7"/>
  <c r="J175" i="7"/>
  <c r="J169" i="7"/>
  <c r="J163" i="7"/>
  <c r="BK157" i="7"/>
  <c r="J155" i="7"/>
  <c r="BK150" i="7"/>
  <c r="BK148" i="7"/>
  <c r="J517" i="6"/>
  <c r="J515" i="6"/>
  <c r="BK507" i="6"/>
  <c r="J505" i="6"/>
  <c r="BK500" i="6"/>
  <c r="BK494" i="6"/>
  <c r="BK492" i="6"/>
  <c r="BK485" i="6"/>
  <c r="BK479" i="6"/>
  <c r="J477" i="6"/>
  <c r="BK475" i="6"/>
  <c r="J473" i="6"/>
  <c r="BK471" i="6"/>
  <c r="BK469" i="6"/>
  <c r="J467" i="6"/>
  <c r="J455" i="6"/>
  <c r="J441" i="6"/>
  <c r="BK439" i="6"/>
  <c r="J437" i="6"/>
  <c r="J433" i="6"/>
  <c r="BK425" i="6"/>
  <c r="J415" i="6"/>
  <c r="BK411" i="6"/>
  <c r="BK407" i="6"/>
  <c r="BK405" i="6"/>
  <c r="BK403" i="6"/>
  <c r="J399" i="6"/>
  <c r="BK396" i="6"/>
  <c r="BK394" i="6"/>
  <c r="BK392" i="6"/>
  <c r="J390" i="6"/>
  <c r="BK388" i="6"/>
  <c r="J384" i="6"/>
  <c r="J382" i="6"/>
  <c r="BK380" i="6"/>
  <c r="BK374" i="6"/>
  <c r="J372" i="6"/>
  <c r="J370" i="6"/>
  <c r="BK368" i="6"/>
  <c r="J366" i="6"/>
  <c r="J358" i="6"/>
  <c r="J356" i="6"/>
  <c r="BK345" i="6"/>
  <c r="J343" i="6"/>
  <c r="J341" i="6"/>
  <c r="BK339" i="6"/>
  <c r="J335" i="6"/>
  <c r="BK333" i="6"/>
  <c r="J331" i="6"/>
  <c r="J317" i="6"/>
  <c r="BK315" i="6"/>
  <c r="J311" i="6"/>
  <c r="J303" i="6"/>
  <c r="J301" i="6"/>
  <c r="J298" i="6"/>
  <c r="BK296" i="6"/>
  <c r="BK294" i="6"/>
  <c r="BK292" i="6"/>
  <c r="J286" i="6"/>
  <c r="BK284" i="6"/>
  <c r="J278" i="6"/>
  <c r="J276" i="6"/>
  <c r="J274" i="6"/>
  <c r="BK268" i="6"/>
  <c r="BK260" i="6"/>
  <c r="J252" i="6"/>
  <c r="BK250" i="6"/>
  <c r="J240" i="6"/>
  <c r="J238" i="6"/>
  <c r="BK236" i="6"/>
  <c r="J234" i="6"/>
  <c r="J232" i="6"/>
  <c r="J226" i="6"/>
  <c r="J224" i="6"/>
  <c r="BK222" i="6"/>
  <c r="BK220" i="6"/>
  <c r="BK218" i="6"/>
  <c r="BK216" i="6"/>
  <c r="J208" i="6"/>
  <c r="J204" i="6"/>
  <c r="J200" i="6"/>
  <c r="J198" i="6"/>
  <c r="J194" i="6"/>
  <c r="J192" i="6"/>
  <c r="BK190" i="6"/>
  <c r="BK186" i="6"/>
  <c r="J181" i="6"/>
  <c r="J177" i="6"/>
  <c r="BK175" i="6"/>
  <c r="BK170" i="6"/>
  <c r="BK168" i="6"/>
  <c r="J166" i="6"/>
  <c r="J164" i="6"/>
  <c r="BK162" i="6"/>
  <c r="BK160" i="6"/>
  <c r="BK156" i="6"/>
  <c r="J154" i="6"/>
  <c r="J152" i="6"/>
  <c r="BK227" i="5"/>
  <c r="J223" i="5"/>
  <c r="J219" i="5"/>
  <c r="J215" i="5"/>
  <c r="BK207" i="5"/>
  <c r="J205" i="5"/>
  <c r="J203" i="5"/>
  <c r="J201" i="5"/>
  <c r="BK199" i="5"/>
  <c r="J189" i="5"/>
  <c r="J187" i="5"/>
  <c r="J181" i="5"/>
  <c r="J159" i="5"/>
  <c r="BK157" i="5"/>
  <c r="BK155" i="5"/>
  <c r="J150" i="5"/>
  <c r="BK299" i="4"/>
  <c r="BK288" i="4"/>
  <c r="BK278" i="4"/>
  <c r="BK276" i="4"/>
  <c r="J273" i="4"/>
  <c r="J265" i="4"/>
  <c r="BK263" i="4"/>
  <c r="J260" i="4"/>
  <c r="J258" i="4"/>
  <c r="BK254" i="4"/>
  <c r="J252" i="4"/>
  <c r="J240" i="4"/>
  <c r="J238" i="4"/>
  <c r="J234" i="4"/>
  <c r="J229" i="4"/>
  <c r="BK227" i="4"/>
  <c r="J220" i="4"/>
  <c r="BK193" i="4"/>
  <c r="BK191" i="4"/>
  <c r="J189" i="4"/>
  <c r="BK177" i="4"/>
  <c r="J170" i="4"/>
  <c r="J164" i="4"/>
  <c r="J156" i="4"/>
  <c r="J153" i="4"/>
  <c r="BK151" i="4"/>
  <c r="J511" i="3"/>
  <c r="BK509" i="3"/>
  <c r="J507" i="3"/>
  <c r="J503" i="3"/>
  <c r="J501" i="3"/>
  <c r="J494" i="3"/>
  <c r="BK490" i="3"/>
  <c r="J488" i="3"/>
  <c r="BK484" i="3"/>
  <c r="BK482" i="3"/>
  <c r="J480" i="3"/>
  <c r="J478" i="3"/>
  <c r="J476" i="3"/>
  <c r="BK474" i="3"/>
  <c r="BK472" i="3"/>
  <c r="BK470" i="3"/>
  <c r="BK465" i="3"/>
  <c r="BK461" i="3"/>
  <c r="J455" i="3"/>
  <c r="J453" i="3"/>
  <c r="J451" i="3"/>
  <c r="BK449" i="3"/>
  <c r="J447" i="3"/>
  <c r="BK445" i="3"/>
  <c r="BK443" i="3"/>
  <c r="J439" i="3"/>
  <c r="J437" i="3"/>
  <c r="J433" i="3"/>
  <c r="J431" i="3"/>
  <c r="J429" i="3"/>
  <c r="J427" i="3"/>
  <c r="J425" i="3"/>
  <c r="BK423" i="3"/>
  <c r="BK417" i="3"/>
  <c r="J415" i="3"/>
  <c r="J413" i="3"/>
  <c r="BK411" i="3"/>
  <c r="BK409" i="3"/>
  <c r="BK407" i="3"/>
  <c r="J405" i="3"/>
  <c r="BK403" i="3"/>
  <c r="J399" i="3"/>
  <c r="BK395" i="3"/>
  <c r="J389" i="3"/>
  <c r="J387" i="3"/>
  <c r="J381" i="3"/>
  <c r="BK379" i="3"/>
  <c r="J377" i="3"/>
  <c r="BK375" i="3"/>
  <c r="J373" i="3"/>
  <c r="J371" i="3"/>
  <c r="J369" i="3"/>
  <c r="BK367" i="3"/>
  <c r="BK363" i="3"/>
  <c r="J361" i="3"/>
  <c r="BK359" i="3"/>
  <c r="J357" i="3"/>
  <c r="J348" i="3"/>
  <c r="J346" i="3"/>
  <c r="BK344" i="3"/>
  <c r="J342" i="3"/>
  <c r="J340" i="3"/>
  <c r="J334" i="3"/>
  <c r="BK332" i="3"/>
  <c r="J330" i="3"/>
  <c r="BK328" i="3"/>
  <c r="BK326" i="3"/>
  <c r="BK322" i="3"/>
  <c r="BK320" i="3"/>
  <c r="J318" i="3"/>
  <c r="BK316" i="3"/>
  <c r="BK312" i="3"/>
  <c r="J308" i="3"/>
  <c r="J306" i="3"/>
  <c r="BK301" i="3"/>
  <c r="BK299" i="3"/>
  <c r="BK295" i="3"/>
  <c r="J291" i="3"/>
  <c r="BK287" i="3"/>
  <c r="BK281" i="3"/>
  <c r="J279" i="3"/>
  <c r="BK277" i="3"/>
  <c r="BK267" i="3"/>
  <c r="BK261" i="3"/>
  <c r="J257" i="3"/>
  <c r="BK253" i="3"/>
  <c r="BK251" i="3"/>
  <c r="J249" i="3"/>
  <c r="BK247" i="3"/>
  <c r="BK245" i="3"/>
  <c r="BK243" i="3"/>
  <c r="BK237" i="3"/>
  <c r="J231" i="3"/>
  <c r="J229" i="3"/>
  <c r="J227" i="3"/>
  <c r="J225" i="3"/>
  <c r="BK221" i="3"/>
  <c r="J215" i="3"/>
  <c r="BK213" i="3"/>
  <c r="J209" i="3"/>
  <c r="J207" i="3"/>
  <c r="BK203" i="3"/>
  <c r="BK199" i="3"/>
  <c r="J195" i="3"/>
  <c r="J193" i="3"/>
  <c r="J191" i="3"/>
  <c r="BK189" i="3"/>
  <c r="BK180" i="3"/>
  <c r="BK178" i="3"/>
  <c r="J174" i="3"/>
  <c r="BK169" i="3"/>
  <c r="BK165" i="3"/>
  <c r="J163" i="3"/>
  <c r="J161" i="3"/>
  <c r="J159" i="3"/>
  <c r="BK153" i="3"/>
  <c r="J285" i="2"/>
  <c r="J283" i="2"/>
  <c r="J281" i="2"/>
  <c r="J279" i="2"/>
  <c r="BK277" i="2"/>
  <c r="J273" i="2"/>
  <c r="J271" i="2"/>
  <c r="J268" i="2"/>
  <c r="J266" i="2"/>
  <c r="BK264" i="2"/>
  <c r="J257" i="2"/>
  <c r="BK255" i="2"/>
  <c r="BK251" i="2"/>
  <c r="J249" i="2"/>
  <c r="J240" i="2"/>
  <c r="BK238" i="2"/>
  <c r="J234" i="2"/>
  <c r="J232" i="2"/>
  <c r="J230" i="2"/>
  <c r="J226" i="2"/>
  <c r="BK224" i="2"/>
  <c r="J213" i="2"/>
  <c r="J207" i="2"/>
  <c r="J203" i="2"/>
  <c r="BK201" i="2"/>
  <c r="J199" i="2"/>
  <c r="BK197" i="2"/>
  <c r="BK193" i="2"/>
  <c r="J191" i="2"/>
  <c r="BK189" i="2"/>
  <c r="J184" i="2"/>
  <c r="BK182" i="2"/>
  <c r="BK180" i="2"/>
  <c r="J176" i="2"/>
  <c r="BK147" i="2"/>
  <c r="AS98" i="1"/>
  <c r="J202" i="10"/>
  <c r="J200" i="10"/>
  <c r="J198" i="10"/>
  <c r="J196" i="10"/>
  <c r="J194" i="10"/>
  <c r="J191" i="10"/>
  <c r="J187" i="10"/>
  <c r="J185" i="10"/>
  <c r="BK183" i="10"/>
  <c r="BK178" i="10"/>
  <c r="J173" i="10"/>
  <c r="BK170" i="10"/>
  <c r="J168" i="10"/>
  <c r="J166" i="10"/>
  <c r="BK162" i="10"/>
  <c r="J160" i="10"/>
  <c r="J155" i="10"/>
  <c r="J151" i="10"/>
  <c r="BK144" i="10"/>
  <c r="J142" i="10"/>
  <c r="BK207" i="9"/>
  <c r="J205" i="9"/>
  <c r="BK199" i="9"/>
  <c r="J197" i="9"/>
  <c r="BK195" i="9"/>
  <c r="J193" i="9"/>
  <c r="BK191" i="9"/>
  <c r="J191" i="9"/>
  <c r="BK189" i="9"/>
  <c r="J189" i="9"/>
  <c r="BK186" i="9"/>
  <c r="J183" i="9"/>
  <c r="J181" i="9"/>
  <c r="J179" i="9"/>
  <c r="BK175" i="9"/>
  <c r="J169" i="9"/>
  <c r="BK167" i="9"/>
  <c r="BK165" i="9"/>
  <c r="BK159" i="9"/>
  <c r="J157" i="9"/>
  <c r="J155" i="9"/>
  <c r="J153" i="9"/>
  <c r="BK151" i="9"/>
  <c r="BK149" i="9"/>
  <c r="J146" i="9"/>
  <c r="BK144" i="9"/>
  <c r="BK140" i="9"/>
  <c r="J138" i="9"/>
  <c r="J207" i="8"/>
  <c r="BK205" i="8"/>
  <c r="J203" i="8"/>
  <c r="BK199" i="8"/>
  <c r="J195" i="8"/>
  <c r="J193" i="8"/>
  <c r="BK191" i="8"/>
  <c r="J186" i="8"/>
  <c r="J181" i="8"/>
  <c r="J175" i="8"/>
  <c r="J173" i="8"/>
  <c r="J171" i="8"/>
  <c r="J165" i="8"/>
  <c r="J163" i="8"/>
  <c r="BK161" i="8"/>
  <c r="BK159" i="8"/>
  <c r="J157" i="8"/>
  <c r="J153" i="8"/>
  <c r="J149" i="8"/>
  <c r="BK140" i="8"/>
  <c r="J138" i="8"/>
  <c r="J136" i="8"/>
  <c r="J281" i="7"/>
  <c r="J278" i="7"/>
  <c r="BK276" i="7"/>
  <c r="J274" i="7"/>
  <c r="J266" i="7"/>
  <c r="J263" i="7"/>
  <c r="J260" i="7"/>
  <c r="J258" i="7"/>
  <c r="BK252" i="7"/>
  <c r="BK250" i="7"/>
  <c r="BK241" i="7"/>
  <c r="J239" i="7"/>
  <c r="J228" i="7"/>
  <c r="J225" i="7"/>
  <c r="J221" i="7"/>
  <c r="J218" i="7"/>
  <c r="J216" i="7"/>
  <c r="J212" i="7"/>
  <c r="BK209" i="7"/>
  <c r="BK200" i="7"/>
  <c r="BK197" i="7"/>
  <c r="J157" i="7"/>
  <c r="BK155" i="7"/>
  <c r="BK153" i="7"/>
  <c r="J148" i="7"/>
  <c r="J513" i="6"/>
  <c r="J511" i="6"/>
  <c r="J509" i="6"/>
  <c r="J507" i="6"/>
  <c r="BK490" i="6"/>
  <c r="BK487" i="6"/>
  <c r="J483" i="6"/>
  <c r="J481" i="6"/>
  <c r="J475" i="6"/>
  <c r="J469" i="6"/>
  <c r="BK465" i="6"/>
  <c r="BK457" i="6"/>
  <c r="BK453" i="6"/>
  <c r="BK451" i="6"/>
  <c r="J449" i="6"/>
  <c r="BK447" i="6"/>
  <c r="J445" i="6"/>
  <c r="J435" i="6"/>
  <c r="BK433" i="6"/>
  <c r="J431" i="6"/>
  <c r="J427" i="6"/>
  <c r="J425" i="6"/>
  <c r="J423" i="6"/>
  <c r="J417" i="6"/>
  <c r="BK409" i="6"/>
  <c r="J407" i="6"/>
  <c r="J401" i="6"/>
  <c r="J392" i="6"/>
  <c r="BK390" i="6"/>
  <c r="J388" i="6"/>
  <c r="BK386" i="6"/>
  <c r="BK384" i="6"/>
  <c r="J380" i="6"/>
  <c r="J378" i="6"/>
  <c r="BK376" i="6"/>
  <c r="J374" i="6"/>
  <c r="J368" i="6"/>
  <c r="J364" i="6"/>
  <c r="J362" i="6"/>
  <c r="J360" i="6"/>
  <c r="BK356" i="6"/>
  <c r="BK329" i="6"/>
  <c r="J327" i="6"/>
  <c r="BK325" i="6"/>
  <c r="J319" i="6"/>
  <c r="BK317" i="6"/>
  <c r="BK313" i="6"/>
  <c r="BK311" i="6"/>
  <c r="BK309" i="6"/>
  <c r="BK307" i="6"/>
  <c r="BK305" i="6"/>
  <c r="BK301" i="6"/>
  <c r="J288" i="6"/>
  <c r="BK286" i="6"/>
  <c r="J284" i="6"/>
  <c r="J282" i="6"/>
  <c r="BK280" i="6"/>
  <c r="BK274" i="6"/>
  <c r="J270" i="6"/>
  <c r="J268" i="6"/>
  <c r="BK262" i="6"/>
  <c r="J256" i="6"/>
  <c r="BK252" i="6"/>
  <c r="BK248" i="6"/>
  <c r="BK246" i="6"/>
  <c r="BK240" i="6"/>
  <c r="J236" i="6"/>
  <c r="BK234" i="6"/>
  <c r="BK228" i="6"/>
  <c r="J220" i="6"/>
  <c r="J218" i="6"/>
  <c r="J216" i="6"/>
  <c r="BK214" i="6"/>
  <c r="J212" i="6"/>
  <c r="BK210" i="6"/>
  <c r="BK204" i="6"/>
  <c r="BK202" i="6"/>
  <c r="BK196" i="6"/>
  <c r="BK194" i="6"/>
  <c r="BK192" i="6"/>
  <c r="J190" i="6"/>
  <c r="BK188" i="6"/>
  <c r="J186" i="6"/>
  <c r="BK181" i="6"/>
  <c r="BK179" i="6"/>
  <c r="J158" i="6"/>
  <c r="J147" i="6"/>
  <c r="BK229" i="5"/>
  <c r="J213" i="5"/>
  <c r="J210" i="5"/>
  <c r="J207" i="5"/>
  <c r="BK201" i="5"/>
  <c r="J199" i="5"/>
  <c r="BK195" i="5"/>
  <c r="BK191" i="5"/>
  <c r="BK189" i="5"/>
  <c r="J185" i="5"/>
  <c r="BK183" i="5"/>
  <c r="J179" i="5"/>
  <c r="J176" i="5"/>
  <c r="BK174" i="5"/>
  <c r="J171" i="5"/>
  <c r="J169" i="5"/>
  <c r="BK165" i="5"/>
  <c r="BK163" i="5"/>
  <c r="BK159" i="5"/>
  <c r="J155" i="5"/>
  <c r="J152" i="5"/>
  <c r="BK150" i="5"/>
  <c r="J297" i="4"/>
  <c r="J286" i="4"/>
  <c r="BK284" i="4"/>
  <c r="J282" i="4"/>
  <c r="J278" i="4"/>
  <c r="BK273" i="4"/>
  <c r="BK271" i="4"/>
  <c r="J269" i="4"/>
  <c r="J267" i="4"/>
  <c r="BK265" i="4"/>
  <c r="BK260" i="4"/>
  <c r="J250" i="4"/>
  <c r="J246" i="4"/>
  <c r="BK240" i="4"/>
  <c r="J236" i="4"/>
  <c r="BK234" i="4"/>
  <c r="J232" i="4"/>
  <c r="BK229" i="4"/>
  <c r="J225" i="4"/>
  <c r="J222" i="4"/>
  <c r="J212" i="4"/>
  <c r="J205" i="4"/>
  <c r="J203" i="4"/>
  <c r="J201" i="4"/>
  <c r="BK198" i="4"/>
  <c r="J195" i="4"/>
  <c r="J193" i="4"/>
  <c r="J191" i="4"/>
  <c r="J187" i="4"/>
  <c r="BK183" i="4"/>
  <c r="J181" i="4"/>
  <c r="BK179" i="4"/>
  <c r="BK172" i="4"/>
  <c r="J162" i="4"/>
  <c r="J159" i="4"/>
  <c r="J509" i="3"/>
  <c r="BK505" i="3"/>
  <c r="BK501" i="3"/>
  <c r="J499" i="3"/>
  <c r="J497" i="3"/>
  <c r="BK494" i="3"/>
  <c r="J492" i="3"/>
  <c r="BK486" i="3"/>
  <c r="J484" i="3"/>
  <c r="J482" i="3"/>
  <c r="BK478" i="3"/>
  <c r="J474" i="3"/>
  <c r="J470" i="3"/>
  <c r="J467" i="3"/>
  <c r="J465" i="3"/>
  <c r="BK463" i="3"/>
  <c r="J461" i="3"/>
  <c r="J459" i="3"/>
  <c r="BK457" i="3"/>
  <c r="BK455" i="3"/>
  <c r="BK453" i="3"/>
  <c r="BK451" i="3"/>
  <c r="BK441" i="3"/>
  <c r="BK439" i="3"/>
  <c r="BK437" i="3"/>
  <c r="J435" i="3"/>
  <c r="BK433" i="3"/>
  <c r="BK429" i="3"/>
  <c r="J423" i="3"/>
  <c r="J421" i="3"/>
  <c r="BK419" i="3"/>
  <c r="BK415" i="3"/>
  <c r="J407" i="3"/>
  <c r="BK401" i="3"/>
  <c r="BK399" i="3"/>
  <c r="J397" i="3"/>
  <c r="BK393" i="3"/>
  <c r="J391" i="3"/>
  <c r="BK389" i="3"/>
  <c r="BK383" i="3"/>
  <c r="BK373" i="3"/>
  <c r="BK369" i="3"/>
  <c r="J365" i="3"/>
  <c r="J363" i="3"/>
  <c r="BK361" i="3"/>
  <c r="BK357" i="3"/>
  <c r="BK355" i="3"/>
  <c r="J353" i="3"/>
  <c r="BK350" i="3"/>
  <c r="BK342" i="3"/>
  <c r="J338" i="3"/>
  <c r="BK336" i="3"/>
  <c r="BK334" i="3"/>
  <c r="J332" i="3"/>
  <c r="J326" i="3"/>
  <c r="BK324" i="3"/>
  <c r="BK318" i="3"/>
  <c r="BK314" i="3"/>
  <c r="BK310" i="3"/>
  <c r="BK308" i="3"/>
  <c r="J303" i="3"/>
  <c r="J301" i="3"/>
  <c r="BK297" i="3"/>
  <c r="J293" i="3"/>
  <c r="BK291" i="3"/>
  <c r="J289" i="3"/>
  <c r="BK285" i="3"/>
  <c r="J283" i="3"/>
  <c r="J277" i="3"/>
  <c r="BK275" i="3"/>
  <c r="BK273" i="3"/>
  <c r="BK269" i="3"/>
  <c r="J265" i="3"/>
  <c r="J263" i="3"/>
  <c r="J261" i="3"/>
  <c r="BK259" i="3"/>
  <c r="BK257" i="3"/>
  <c r="BK255" i="3"/>
  <c r="J253" i="3"/>
  <c r="J245" i="3"/>
  <c r="J243" i="3"/>
  <c r="J241" i="3"/>
  <c r="J239" i="3"/>
  <c r="BK235" i="3"/>
  <c r="J233" i="3"/>
  <c r="BK231" i="3"/>
  <c r="BK227" i="3"/>
  <c r="BK223" i="3"/>
  <c r="J221" i="3"/>
  <c r="BK219" i="3"/>
  <c r="J217" i="3"/>
  <c r="BK215" i="3"/>
  <c r="J211" i="3"/>
  <c r="BK209" i="3"/>
  <c r="J205" i="3"/>
  <c r="J203" i="3"/>
  <c r="BK201" i="3"/>
  <c r="J197" i="3"/>
  <c r="BK195" i="3"/>
  <c r="BK191" i="3"/>
  <c r="BK187" i="3"/>
  <c r="J185" i="3"/>
  <c r="J176" i="3"/>
  <c r="BK174" i="3"/>
  <c r="J171" i="3"/>
  <c r="J169" i="3"/>
  <c r="BK167" i="3"/>
  <c r="BK163" i="3"/>
  <c r="BK159" i="3"/>
  <c r="BK157" i="3"/>
  <c r="BK155" i="3"/>
  <c r="BK287" i="2"/>
  <c r="BK281" i="2"/>
  <c r="J277" i="2"/>
  <c r="BK275" i="2"/>
  <c r="BK273" i="2"/>
  <c r="BK266" i="2"/>
  <c r="J262" i="2"/>
  <c r="BK259" i="2"/>
  <c r="BK257" i="2"/>
  <c r="J253" i="2"/>
  <c r="J251" i="2"/>
  <c r="BK249" i="2"/>
  <c r="BK247" i="2"/>
  <c r="J245" i="2"/>
  <c r="J242" i="2"/>
  <c r="J238" i="2"/>
  <c r="J236" i="2"/>
  <c r="BK234" i="2"/>
  <c r="BK228" i="2"/>
  <c r="BK226" i="2"/>
  <c r="J224" i="2"/>
  <c r="BK222" i="2"/>
  <c r="J220" i="2"/>
  <c r="J218" i="2"/>
  <c r="BK209" i="2"/>
  <c r="BK207" i="2"/>
  <c r="J197" i="2"/>
  <c r="BK195" i="2"/>
  <c r="J193" i="2"/>
  <c r="J189" i="2"/>
  <c r="J187" i="2"/>
  <c r="BK178" i="2"/>
  <c r="BK173" i="2"/>
  <c r="BK171" i="2"/>
  <c r="J169" i="2"/>
  <c r="BK167" i="2"/>
  <c r="J159" i="2"/>
  <c r="BK152" i="2"/>
  <c r="J150" i="2"/>
  <c r="BK145" i="2"/>
  <c r="BK249" i="13"/>
  <c r="BK246" i="13"/>
  <c r="J246" i="13"/>
  <c r="BK243" i="13"/>
  <c r="J243" i="13"/>
  <c r="BK241" i="13"/>
  <c r="J239" i="13"/>
  <c r="J237" i="13"/>
  <c r="BK235" i="13"/>
  <c r="J233" i="13"/>
  <c r="BK231" i="13"/>
  <c r="J229" i="13"/>
  <c r="J227" i="13"/>
  <c r="BK225" i="13"/>
  <c r="J223" i="13"/>
  <c r="BK221" i="13"/>
  <c r="J221" i="13"/>
  <c r="BK219" i="13"/>
  <c r="J217" i="13"/>
  <c r="J215" i="13"/>
  <c r="J213" i="13"/>
  <c r="BK211" i="13"/>
  <c r="J209" i="13"/>
  <c r="BK207" i="13"/>
  <c r="BK205" i="13"/>
  <c r="J203" i="13"/>
  <c r="J200" i="13"/>
  <c r="BK198" i="13"/>
  <c r="BK196" i="13"/>
  <c r="J194" i="13"/>
  <c r="J192" i="13"/>
  <c r="J190" i="13"/>
  <c r="BK188" i="13"/>
  <c r="J186" i="13"/>
  <c r="J184" i="13"/>
  <c r="BK182" i="13"/>
  <c r="BK180" i="13"/>
  <c r="J178" i="13"/>
  <c r="BK176" i="13"/>
  <c r="J174" i="13"/>
  <c r="BK172" i="13"/>
  <c r="J170" i="13"/>
  <c r="J168" i="13"/>
  <c r="J166" i="13"/>
  <c r="BK161" i="13"/>
  <c r="J159" i="13"/>
  <c r="J155" i="13"/>
  <c r="J151" i="13"/>
  <c r="J149" i="13"/>
  <c r="J143" i="13"/>
  <c r="BK137" i="13"/>
  <c r="J202" i="12"/>
  <c r="J198" i="12"/>
  <c r="J196" i="12"/>
  <c r="J194" i="12"/>
  <c r="BK192" i="12"/>
  <c r="BK189" i="12"/>
  <c r="J187" i="12"/>
  <c r="J185" i="12"/>
  <c r="J183" i="12"/>
  <c r="BK181" i="12"/>
  <c r="J174" i="12"/>
  <c r="BK172" i="12"/>
  <c r="BK168" i="12"/>
  <c r="J166" i="12"/>
  <c r="BK164" i="12"/>
  <c r="BK162" i="12"/>
  <c r="BK160" i="12"/>
  <c r="J158" i="12"/>
  <c r="J156" i="12"/>
  <c r="J151" i="12"/>
  <c r="BK149" i="12"/>
  <c r="BK147" i="12"/>
  <c r="BK145" i="12"/>
  <c r="J142" i="12"/>
  <c r="BK140" i="12"/>
  <c r="J135" i="12"/>
  <c r="BK237" i="11"/>
  <c r="BK234" i="11"/>
  <c r="BK231" i="11"/>
  <c r="J222" i="11"/>
  <c r="BK220" i="11"/>
  <c r="J218" i="11"/>
  <c r="BK216" i="11"/>
  <c r="BK214" i="11"/>
  <c r="J212" i="11"/>
  <c r="BK210" i="11"/>
  <c r="BK206" i="11"/>
  <c r="BK201" i="11"/>
  <c r="BK199" i="11"/>
  <c r="J197" i="11"/>
  <c r="J195" i="11"/>
  <c r="J193" i="11"/>
  <c r="BK189" i="11"/>
  <c r="J185" i="11"/>
  <c r="J183" i="11"/>
  <c r="J181" i="11"/>
  <c r="BK179" i="11"/>
  <c r="J172" i="11"/>
  <c r="BK168" i="11"/>
  <c r="J165" i="11"/>
  <c r="J163" i="11"/>
  <c r="J161" i="11"/>
  <c r="BK158" i="11"/>
  <c r="J156" i="11"/>
  <c r="BK154" i="11"/>
  <c r="J151" i="11"/>
  <c r="J148" i="11"/>
  <c r="J145" i="11"/>
  <c r="BK143" i="11"/>
  <c r="BK233" i="10"/>
  <c r="BK231" i="10"/>
  <c r="J228" i="10"/>
  <c r="J226" i="10"/>
  <c r="J219" i="10"/>
  <c r="J215" i="10"/>
  <c r="J213" i="10"/>
  <c r="J208" i="10"/>
  <c r="J206" i="10"/>
  <c r="J204" i="10"/>
  <c r="J189" i="10"/>
  <c r="BK185" i="10"/>
  <c r="J183" i="10"/>
  <c r="BK180" i="10"/>
  <c r="BK176" i="10"/>
  <c r="BK168" i="10"/>
  <c r="BK164" i="10"/>
  <c r="BK160" i="10"/>
  <c r="J157" i="10"/>
  <c r="BK155" i="10"/>
  <c r="J153" i="10"/>
  <c r="BK151" i="10"/>
  <c r="J149" i="10"/>
  <c r="J146" i="10"/>
  <c r="BK142" i="10"/>
  <c r="BK205" i="9"/>
  <c r="BK203" i="9"/>
  <c r="J201" i="9"/>
  <c r="BK193" i="9"/>
  <c r="J186" i="9"/>
  <c r="BK183" i="9"/>
  <c r="BK179" i="9"/>
  <c r="BK177" i="9"/>
  <c r="J175" i="9"/>
  <c r="BK173" i="9"/>
  <c r="J171" i="9"/>
  <c r="BK163" i="9"/>
  <c r="J161" i="9"/>
  <c r="BK157" i="9"/>
  <c r="BK146" i="9"/>
  <c r="J144" i="9"/>
  <c r="J136" i="9"/>
  <c r="BK203" i="8"/>
  <c r="BK201" i="8"/>
  <c r="BK197" i="8"/>
  <c r="BK195" i="8"/>
  <c r="J191" i="8"/>
  <c r="J189" i="8"/>
  <c r="BK183" i="8"/>
  <c r="BK179" i="8"/>
  <c r="BK177" i="8"/>
  <c r="BK173" i="8"/>
  <c r="BK171" i="8"/>
  <c r="BK169" i="8"/>
  <c r="BK167" i="8"/>
  <c r="BK165" i="8"/>
  <c r="J161" i="8"/>
  <c r="BK157" i="8"/>
  <c r="BK155" i="8"/>
  <c r="BK153" i="8"/>
  <c r="BK151" i="8"/>
  <c r="BK283" i="7"/>
  <c r="BK281" i="7"/>
  <c r="BK268" i="7"/>
  <c r="BK263" i="7"/>
  <c r="J256" i="7"/>
  <c r="J254" i="7"/>
  <c r="J252" i="7"/>
  <c r="J250" i="7"/>
  <c r="J248" i="7"/>
  <c r="BK243" i="7"/>
  <c r="BK235" i="7"/>
  <c r="J230" i="7"/>
  <c r="BK223" i="7"/>
  <c r="J214" i="7"/>
  <c r="J209" i="7"/>
  <c r="BK207" i="7"/>
  <c r="J204" i="7"/>
  <c r="BK193" i="7"/>
  <c r="BK190" i="7"/>
  <c r="BK188" i="7"/>
  <c r="J180" i="7"/>
  <c r="BK177" i="7"/>
  <c r="BK175" i="7"/>
  <c r="BK173" i="7"/>
  <c r="J171" i="7"/>
  <c r="BK169" i="7"/>
  <c r="BK167" i="7"/>
  <c r="J165" i="7"/>
  <c r="J160" i="7"/>
  <c r="BK515" i="6"/>
  <c r="BK511" i="6"/>
  <c r="BK505" i="6"/>
  <c r="J502" i="6"/>
  <c r="BK498" i="6"/>
  <c r="J496" i="6"/>
  <c r="J492" i="6"/>
  <c r="J490" i="6"/>
  <c r="J485" i="6"/>
  <c r="BK483" i="6"/>
  <c r="BK477" i="6"/>
  <c r="J471" i="6"/>
  <c r="BK467" i="6"/>
  <c r="J465" i="6"/>
  <c r="BK463" i="6"/>
  <c r="BK461" i="6"/>
  <c r="BK459" i="6"/>
  <c r="J457" i="6"/>
  <c r="BK455" i="6"/>
  <c r="J453" i="6"/>
  <c r="J451" i="6"/>
  <c r="J443" i="6"/>
  <c r="J439" i="6"/>
  <c r="BK437" i="6"/>
  <c r="BK435" i="6"/>
  <c r="BK431" i="6"/>
  <c r="J429" i="6"/>
  <c r="BK427" i="6"/>
  <c r="BK419" i="6"/>
  <c r="BK415" i="6"/>
  <c r="J413" i="6"/>
  <c r="J403" i="6"/>
  <c r="BK401" i="6"/>
  <c r="BK399" i="6"/>
  <c r="J394" i="6"/>
  <c r="J386" i="6"/>
  <c r="BK372" i="6"/>
  <c r="BK370" i="6"/>
  <c r="BK366" i="6"/>
  <c r="BK362" i="6"/>
  <c r="BK360" i="6"/>
  <c r="BK354" i="6"/>
  <c r="J354" i="6"/>
  <c r="BK352" i="6"/>
  <c r="J352" i="6"/>
  <c r="BK350" i="6"/>
  <c r="J350" i="6"/>
  <c r="BK348" i="6"/>
  <c r="J348" i="6"/>
  <c r="BK341" i="6"/>
  <c r="J337" i="6"/>
  <c r="BK335" i="6"/>
  <c r="J325" i="6"/>
  <c r="BK323" i="6"/>
  <c r="J321" i="6"/>
  <c r="BK319" i="6"/>
  <c r="J296" i="6"/>
  <c r="J292" i="6"/>
  <c r="J290" i="6"/>
  <c r="BK288" i="6"/>
  <c r="J280" i="6"/>
  <c r="BK278" i="6"/>
  <c r="J272" i="6"/>
  <c r="BK266" i="6"/>
  <c r="J264" i="6"/>
  <c r="J258" i="6"/>
  <c r="BK256" i="6"/>
  <c r="BK254" i="6"/>
  <c r="J250" i="6"/>
  <c r="J246" i="6"/>
  <c r="BK244" i="6"/>
  <c r="J242" i="6"/>
  <c r="J230" i="6"/>
  <c r="J228" i="6"/>
  <c r="BK226" i="6"/>
  <c r="BK224" i="6"/>
  <c r="BK212" i="6"/>
  <c r="J210" i="6"/>
  <c r="BK206" i="6"/>
  <c r="BK198" i="6"/>
  <c r="BK172" i="6"/>
  <c r="BK164" i="6"/>
  <c r="BK154" i="6"/>
  <c r="J149" i="6"/>
  <c r="J227" i="5"/>
  <c r="J225" i="5"/>
  <c r="J221" i="5"/>
  <c r="BK219" i="5"/>
  <c r="BK217" i="5"/>
  <c r="BK203" i="5"/>
  <c r="J197" i="5"/>
  <c r="J195" i="5"/>
  <c r="BK193" i="5"/>
  <c r="J191" i="5"/>
  <c r="J183" i="5"/>
  <c r="BK181" i="5"/>
  <c r="BK176" i="5"/>
  <c r="BK167" i="5"/>
  <c r="J165" i="5"/>
  <c r="J157" i="5"/>
  <c r="BK148" i="5"/>
  <c r="J145" i="5"/>
  <c r="BK143" i="5"/>
  <c r="BK297" i="4"/>
  <c r="BK295" i="4"/>
  <c r="BK292" i="4"/>
  <c r="BK290" i="4"/>
  <c r="J288" i="4"/>
  <c r="J284" i="4"/>
  <c r="BK280" i="4"/>
  <c r="BK269" i="4"/>
  <c r="BK267" i="4"/>
  <c r="J263" i="4"/>
  <c r="BK258" i="4"/>
  <c r="J256" i="4"/>
  <c r="J248" i="4"/>
  <c r="BK246" i="4"/>
  <c r="BK244" i="4"/>
  <c r="J242" i="4"/>
  <c r="J227" i="4"/>
  <c r="BK225" i="4"/>
  <c r="BK220" i="4"/>
  <c r="J218" i="4"/>
  <c r="BK214" i="4"/>
  <c r="BK212" i="4"/>
  <c r="BK209" i="4"/>
  <c r="BK203" i="4"/>
  <c r="BK201" i="4"/>
  <c r="J198" i="4"/>
  <c r="BK195" i="4"/>
  <c r="BK189" i="4"/>
  <c r="J185" i="4"/>
  <c r="BK181" i="4"/>
  <c r="J179" i="4"/>
  <c r="J177" i="4"/>
  <c r="BK174" i="4"/>
  <c r="J172" i="4"/>
  <c r="BK170" i="4"/>
  <c r="BK168" i="4"/>
  <c r="J166" i="4"/>
  <c r="BK162" i="4"/>
  <c r="BK159" i="4"/>
  <c r="BK220" i="2"/>
  <c r="BK218" i="2"/>
  <c r="BK216" i="2"/>
  <c r="BK213" i="2"/>
  <c r="J211" i="2"/>
  <c r="J205" i="2"/>
  <c r="BK203" i="2"/>
  <c r="J201" i="2"/>
  <c r="BK199" i="2"/>
  <c r="J195" i="2"/>
  <c r="BK187" i="2"/>
  <c r="BK169" i="2"/>
  <c r="BK163" i="2"/>
  <c r="BK161" i="2"/>
  <c r="BK156" i="2"/>
  <c r="BK154" i="2"/>
  <c r="J145" i="2"/>
  <c r="R469" i="3" l="1"/>
  <c r="P496" i="3"/>
  <c r="T150" i="4"/>
  <c r="T161" i="4"/>
  <c r="R176" i="4"/>
  <c r="P200" i="4"/>
  <c r="T211" i="4"/>
  <c r="R217" i="4"/>
  <c r="R224" i="4"/>
  <c r="P231" i="4"/>
  <c r="BK262" i="4"/>
  <c r="J262" i="4" s="1"/>
  <c r="J114" i="4" s="1"/>
  <c r="R262" i="4"/>
  <c r="P275" i="4"/>
  <c r="BK294" i="4"/>
  <c r="J294" i="4"/>
  <c r="J116" i="4"/>
  <c r="P294" i="4"/>
  <c r="P142" i="5"/>
  <c r="P147" i="5"/>
  <c r="R154" i="5"/>
  <c r="T162" i="5"/>
  <c r="BK178" i="5"/>
  <c r="J178" i="5"/>
  <c r="J106" i="5"/>
  <c r="BK212" i="5"/>
  <c r="J212" i="5" s="1"/>
  <c r="J108" i="5" s="1"/>
  <c r="P146" i="6"/>
  <c r="T151" i="6"/>
  <c r="T174" i="6"/>
  <c r="BK185" i="6"/>
  <c r="BK300" i="6"/>
  <c r="J300" i="6"/>
  <c r="J106" i="6" s="1"/>
  <c r="BK347" i="6"/>
  <c r="J347" i="6" s="1"/>
  <c r="J107" i="6" s="1"/>
  <c r="T398" i="6"/>
  <c r="R422" i="6"/>
  <c r="R421" i="6" s="1"/>
  <c r="R489" i="6"/>
  <c r="T504" i="6"/>
  <c r="BK152" i="7"/>
  <c r="J152" i="7" s="1"/>
  <c r="J99" i="7" s="1"/>
  <c r="T162" i="7"/>
  <c r="BK192" i="7"/>
  <c r="J192" i="7" s="1"/>
  <c r="J103" i="7" s="1"/>
  <c r="T192" i="7"/>
  <c r="T206" i="7"/>
  <c r="T202" i="7" s="1"/>
  <c r="BK220" i="7"/>
  <c r="J220" i="7" s="1"/>
  <c r="J109" i="7" s="1"/>
  <c r="R220" i="7"/>
  <c r="R227" i="7"/>
  <c r="R234" i="7"/>
  <c r="P245" i="7"/>
  <c r="T265" i="7"/>
  <c r="T280" i="7"/>
  <c r="R135" i="8"/>
  <c r="R134" i="8"/>
  <c r="BK143" i="8"/>
  <c r="J143" i="8" s="1"/>
  <c r="J100" i="8" s="1"/>
  <c r="T143" i="8"/>
  <c r="R148" i="8"/>
  <c r="BK188" i="8"/>
  <c r="J188" i="8" s="1"/>
  <c r="J103" i="8" s="1"/>
  <c r="R188" i="8"/>
  <c r="P135" i="9"/>
  <c r="P134" i="9" s="1"/>
  <c r="R143" i="9"/>
  <c r="P148" i="9"/>
  <c r="BK188" i="9"/>
  <c r="J188" i="9" s="1"/>
  <c r="J103" i="9" s="1"/>
  <c r="T188" i="9"/>
  <c r="R141" i="10"/>
  <c r="P148" i="10"/>
  <c r="R148" i="10"/>
  <c r="P159" i="10"/>
  <c r="BK175" i="10"/>
  <c r="J175" i="10" s="1"/>
  <c r="J102" i="10" s="1"/>
  <c r="P182" i="10"/>
  <c r="BK193" i="10"/>
  <c r="J193" i="10" s="1"/>
  <c r="J104" i="10" s="1"/>
  <c r="T193" i="10"/>
  <c r="R212" i="10"/>
  <c r="T218" i="10"/>
  <c r="T225" i="10"/>
  <c r="P230" i="10"/>
  <c r="P142" i="11"/>
  <c r="T153" i="11"/>
  <c r="T160" i="11"/>
  <c r="R167" i="11"/>
  <c r="T167" i="11"/>
  <c r="T174" i="11"/>
  <c r="R205" i="11"/>
  <c r="P228" i="11"/>
  <c r="P224" i="11" s="1"/>
  <c r="R137" i="12"/>
  <c r="T137" i="12"/>
  <c r="T133" i="12" s="1"/>
  <c r="P144" i="12"/>
  <c r="T144" i="12"/>
  <c r="P155" i="12"/>
  <c r="T155" i="12"/>
  <c r="BK178" i="12"/>
  <c r="J178" i="12"/>
  <c r="J101" i="12" s="1"/>
  <c r="P178" i="12"/>
  <c r="R178" i="12"/>
  <c r="T178" i="12"/>
  <c r="BK191" i="12"/>
  <c r="J191" i="12" s="1"/>
  <c r="J102" i="12" s="1"/>
  <c r="P191" i="12"/>
  <c r="R191" i="12"/>
  <c r="T191" i="12"/>
  <c r="BK206" i="12"/>
  <c r="J206" i="12"/>
  <c r="J103" i="12" s="1"/>
  <c r="P206" i="12"/>
  <c r="R206" i="12"/>
  <c r="T206" i="12"/>
  <c r="T148" i="13"/>
  <c r="T135" i="13" s="1"/>
  <c r="P202" i="13"/>
  <c r="T144" i="2"/>
  <c r="R149" i="2"/>
  <c r="P158" i="2"/>
  <c r="BK166" i="2"/>
  <c r="BK175" i="2"/>
  <c r="J175" i="2" s="1"/>
  <c r="J105" i="2" s="1"/>
  <c r="BK186" i="2"/>
  <c r="J186" i="2"/>
  <c r="J106" i="2" s="1"/>
  <c r="R186" i="2"/>
  <c r="P215" i="2"/>
  <c r="BK244" i="2"/>
  <c r="J244" i="2" s="1"/>
  <c r="J108" i="2" s="1"/>
  <c r="R244" i="2"/>
  <c r="P261" i="2"/>
  <c r="R261" i="2"/>
  <c r="P270" i="2"/>
  <c r="R145" i="3"/>
  <c r="T145" i="3"/>
  <c r="T150" i="3"/>
  <c r="P173" i="3"/>
  <c r="R173" i="3"/>
  <c r="P184" i="3"/>
  <c r="BK305" i="3"/>
  <c r="J305" i="3" s="1"/>
  <c r="J106" i="3" s="1"/>
  <c r="T305" i="3"/>
  <c r="BK386" i="3"/>
  <c r="T386" i="3"/>
  <c r="BK469" i="3"/>
  <c r="J469" i="3"/>
  <c r="J110" i="3" s="1"/>
  <c r="P469" i="3"/>
  <c r="T496" i="3"/>
  <c r="BK150" i="4"/>
  <c r="J150" i="4" s="1"/>
  <c r="J100" i="4" s="1"/>
  <c r="P150" i="4"/>
  <c r="R161" i="4"/>
  <c r="T176" i="4"/>
  <c r="T200" i="4"/>
  <c r="BK211" i="4"/>
  <c r="J211" i="4"/>
  <c r="J109" i="4" s="1"/>
  <c r="BK217" i="4"/>
  <c r="J217" i="4" s="1"/>
  <c r="J111" i="4" s="1"/>
  <c r="BK224" i="4"/>
  <c r="J224" i="4" s="1"/>
  <c r="J112" i="4" s="1"/>
  <c r="BK142" i="5"/>
  <c r="J142" i="5" s="1"/>
  <c r="J100" i="5" s="1"/>
  <c r="R142" i="5"/>
  <c r="R147" i="5"/>
  <c r="R141" i="5" s="1"/>
  <c r="P154" i="5"/>
  <c r="R162" i="5"/>
  <c r="R173" i="5"/>
  <c r="R178" i="5"/>
  <c r="R212" i="5"/>
  <c r="BK146" i="6"/>
  <c r="J146" i="6"/>
  <c r="J100" i="6"/>
  <c r="T146" i="6"/>
  <c r="T145" i="6" s="1"/>
  <c r="R151" i="6"/>
  <c r="P174" i="6"/>
  <c r="R185" i="6"/>
  <c r="R300" i="6"/>
  <c r="T347" i="6"/>
  <c r="R398" i="6"/>
  <c r="BK422" i="6"/>
  <c r="BK421" i="6" s="1"/>
  <c r="J421" i="6" s="1"/>
  <c r="J109" i="6" s="1"/>
  <c r="BK489" i="6"/>
  <c r="J489" i="6" s="1"/>
  <c r="J111" i="6" s="1"/>
  <c r="BK504" i="6"/>
  <c r="J504" i="6"/>
  <c r="J112" i="6" s="1"/>
  <c r="BK147" i="7"/>
  <c r="J147" i="7" s="1"/>
  <c r="J98" i="7" s="1"/>
  <c r="R147" i="7"/>
  <c r="R152" i="7"/>
  <c r="BK162" i="7"/>
  <c r="J162" i="7"/>
  <c r="J101" i="7" s="1"/>
  <c r="BK179" i="7"/>
  <c r="J179" i="7" s="1"/>
  <c r="J102" i="7" s="1"/>
  <c r="T179" i="7"/>
  <c r="BK206" i="7"/>
  <c r="J206" i="7" s="1"/>
  <c r="J107" i="7" s="1"/>
  <c r="R206" i="7"/>
  <c r="R211" i="7"/>
  <c r="P220" i="7"/>
  <c r="BK234" i="7"/>
  <c r="J234" i="7"/>
  <c r="J111" i="7" s="1"/>
  <c r="T234" i="7"/>
  <c r="T245" i="7"/>
  <c r="R265" i="7"/>
  <c r="R280" i="7"/>
  <c r="P135" i="8"/>
  <c r="P134" i="8" s="1"/>
  <c r="BK148" i="8"/>
  <c r="J148" i="8" s="1"/>
  <c r="J101" i="8" s="1"/>
  <c r="T148" i="8"/>
  <c r="T188" i="8"/>
  <c r="T135" i="9"/>
  <c r="T134" i="9"/>
  <c r="BK143" i="9"/>
  <c r="J143" i="9"/>
  <c r="J100" i="9" s="1"/>
  <c r="P143" i="9"/>
  <c r="T143" i="9"/>
  <c r="T148" i="9"/>
  <c r="P188" i="9"/>
  <c r="BK163" i="13"/>
  <c r="J163" i="13" s="1"/>
  <c r="J102" i="13" s="1"/>
  <c r="T202" i="13"/>
  <c r="P144" i="2"/>
  <c r="BK149" i="2"/>
  <c r="J149" i="2"/>
  <c r="J101" i="2" s="1"/>
  <c r="T149" i="2"/>
  <c r="T158" i="2"/>
  <c r="P166" i="2"/>
  <c r="T166" i="2"/>
  <c r="R175" i="2"/>
  <c r="T175" i="2"/>
  <c r="BK215" i="2"/>
  <c r="J215" i="2" s="1"/>
  <c r="J107" i="2" s="1"/>
  <c r="R215" i="2"/>
  <c r="P244" i="2"/>
  <c r="BK261" i="2"/>
  <c r="J261" i="2"/>
  <c r="J109" i="2" s="1"/>
  <c r="T261" i="2"/>
  <c r="T270" i="2"/>
  <c r="BK145" i="3"/>
  <c r="J145" i="3" s="1"/>
  <c r="J100" i="3" s="1"/>
  <c r="BK150" i="3"/>
  <c r="J150" i="3"/>
  <c r="J101" i="3" s="1"/>
  <c r="R150" i="3"/>
  <c r="BK173" i="3"/>
  <c r="J173" i="3"/>
  <c r="J102" i="3" s="1"/>
  <c r="T173" i="3"/>
  <c r="R184" i="3"/>
  <c r="P305" i="3"/>
  <c r="BK352" i="3"/>
  <c r="J352" i="3"/>
  <c r="J107" i="3"/>
  <c r="R352" i="3"/>
  <c r="R386" i="3"/>
  <c r="R385" i="3"/>
  <c r="BK496" i="3"/>
  <c r="J496" i="3"/>
  <c r="J111" i="3" s="1"/>
  <c r="BK161" i="4"/>
  <c r="J161" i="4"/>
  <c r="J103" i="4"/>
  <c r="BK176" i="4"/>
  <c r="J176" i="4"/>
  <c r="J104" i="4"/>
  <c r="BK200" i="4"/>
  <c r="J200" i="4" s="1"/>
  <c r="J106" i="4" s="1"/>
  <c r="R211" i="4"/>
  <c r="R207" i="4"/>
  <c r="T217" i="4"/>
  <c r="T207" i="4" s="1"/>
  <c r="BK231" i="4"/>
  <c r="J231" i="4"/>
  <c r="J113" i="4"/>
  <c r="T231" i="4"/>
  <c r="T262" i="4"/>
  <c r="R275" i="4"/>
  <c r="T294" i="4"/>
  <c r="BK147" i="5"/>
  <c r="J147" i="5"/>
  <c r="J101" i="5"/>
  <c r="BK154" i="5"/>
  <c r="J154" i="5" s="1"/>
  <c r="J102" i="5" s="1"/>
  <c r="BK162" i="5"/>
  <c r="J162" i="5"/>
  <c r="J104" i="5" s="1"/>
  <c r="BK173" i="5"/>
  <c r="J173" i="5"/>
  <c r="J105" i="5"/>
  <c r="P173" i="5"/>
  <c r="P178" i="5"/>
  <c r="P212" i="5"/>
  <c r="R146" i="6"/>
  <c r="P151" i="6"/>
  <c r="R174" i="6"/>
  <c r="T185" i="6"/>
  <c r="T184" i="6"/>
  <c r="T300" i="6"/>
  <c r="P347" i="6"/>
  <c r="BK398" i="6"/>
  <c r="J398" i="6"/>
  <c r="J108" i="6" s="1"/>
  <c r="P422" i="6"/>
  <c r="P489" i="6"/>
  <c r="P421" i="6" s="1"/>
  <c r="P504" i="6"/>
  <c r="T147" i="7"/>
  <c r="T152" i="7"/>
  <c r="R162" i="7"/>
  <c r="P179" i="7"/>
  <c r="R192" i="7"/>
  <c r="P206" i="7"/>
  <c r="P202" i="7"/>
  <c r="P211" i="7"/>
  <c r="T220" i="7"/>
  <c r="T227" i="7"/>
  <c r="BK245" i="7"/>
  <c r="J245" i="7" s="1"/>
  <c r="J112" i="7" s="1"/>
  <c r="BK265" i="7"/>
  <c r="J265" i="7"/>
  <c r="J114" i="7" s="1"/>
  <c r="BK280" i="7"/>
  <c r="J280" i="7"/>
  <c r="J115" i="7"/>
  <c r="P141" i="10"/>
  <c r="T141" i="10"/>
  <c r="BK159" i="10"/>
  <c r="J159" i="10"/>
  <c r="J100" i="10" s="1"/>
  <c r="T159" i="10"/>
  <c r="P175" i="10"/>
  <c r="BK182" i="10"/>
  <c r="J182" i="10" s="1"/>
  <c r="J103" i="10" s="1"/>
  <c r="R182" i="10"/>
  <c r="P193" i="10"/>
  <c r="BK212" i="10"/>
  <c r="J212" i="10"/>
  <c r="J105" i="10"/>
  <c r="P212" i="10"/>
  <c r="BK218" i="10"/>
  <c r="J218" i="10"/>
  <c r="J107" i="10" s="1"/>
  <c r="R218" i="10"/>
  <c r="P225" i="10"/>
  <c r="R225" i="10"/>
  <c r="T230" i="10"/>
  <c r="T142" i="11"/>
  <c r="BK153" i="11"/>
  <c r="J153" i="11"/>
  <c r="J101" i="11"/>
  <c r="R153" i="11"/>
  <c r="P160" i="11"/>
  <c r="BK167" i="11"/>
  <c r="J167" i="11" s="1"/>
  <c r="J103" i="11" s="1"/>
  <c r="P167" i="11"/>
  <c r="P174" i="11"/>
  <c r="BK205" i="11"/>
  <c r="J205" i="11"/>
  <c r="J105" i="11" s="1"/>
  <c r="P205" i="11"/>
  <c r="BK228" i="11"/>
  <c r="J228" i="11"/>
  <c r="J108" i="11" s="1"/>
  <c r="T228" i="11"/>
  <c r="T224" i="11" s="1"/>
  <c r="BK137" i="12"/>
  <c r="J137" i="12" s="1"/>
  <c r="J98" i="12" s="1"/>
  <c r="P137" i="12"/>
  <c r="P133" i="12"/>
  <c r="AU107" i="1" s="1"/>
  <c r="BK144" i="12"/>
  <c r="J144" i="12" s="1"/>
  <c r="J99" i="12" s="1"/>
  <c r="R144" i="12"/>
  <c r="R133" i="12" s="1"/>
  <c r="BK155" i="12"/>
  <c r="J155" i="12" s="1"/>
  <c r="J100" i="12" s="1"/>
  <c r="R155" i="12"/>
  <c r="R148" i="13"/>
  <c r="R135" i="13" s="1"/>
  <c r="R163" i="13"/>
  <c r="BK202" i="13"/>
  <c r="J202" i="13"/>
  <c r="J103" i="13" s="1"/>
  <c r="BK144" i="2"/>
  <c r="R144" i="2"/>
  <c r="P149" i="2"/>
  <c r="BK158" i="2"/>
  <c r="J158" i="2"/>
  <c r="J102" i="2" s="1"/>
  <c r="R158" i="2"/>
  <c r="R166" i="2"/>
  <c r="P175" i="2"/>
  <c r="P186" i="2"/>
  <c r="T186" i="2"/>
  <c r="T215" i="2"/>
  <c r="T244" i="2"/>
  <c r="BK270" i="2"/>
  <c r="J270" i="2" s="1"/>
  <c r="J110" i="2" s="1"/>
  <c r="R270" i="2"/>
  <c r="P145" i="3"/>
  <c r="P150" i="3"/>
  <c r="BK184" i="3"/>
  <c r="J184" i="3"/>
  <c r="J105" i="3" s="1"/>
  <c r="T184" i="3"/>
  <c r="R305" i="3"/>
  <c r="P352" i="3"/>
  <c r="T352" i="3"/>
  <c r="P386" i="3"/>
  <c r="P385" i="3"/>
  <c r="T469" i="3"/>
  <c r="R496" i="3"/>
  <c r="R150" i="4"/>
  <c r="P161" i="4"/>
  <c r="P176" i="4"/>
  <c r="R200" i="4"/>
  <c r="P211" i="4"/>
  <c r="P217" i="4"/>
  <c r="P207" i="4" s="1"/>
  <c r="P224" i="4"/>
  <c r="T224" i="4"/>
  <c r="R231" i="4"/>
  <c r="P262" i="4"/>
  <c r="BK275" i="4"/>
  <c r="J275" i="4"/>
  <c r="J115" i="4"/>
  <c r="T275" i="4"/>
  <c r="R294" i="4"/>
  <c r="T142" i="5"/>
  <c r="T147" i="5"/>
  <c r="T154" i="5"/>
  <c r="P162" i="5"/>
  <c r="P161" i="5"/>
  <c r="T173" i="5"/>
  <c r="T178" i="5"/>
  <c r="T212" i="5"/>
  <c r="BK151" i="6"/>
  <c r="J151" i="6" s="1"/>
  <c r="J101" i="6" s="1"/>
  <c r="BK174" i="6"/>
  <c r="J174" i="6"/>
  <c r="J102" i="6" s="1"/>
  <c r="P185" i="6"/>
  <c r="P184" i="6" s="1"/>
  <c r="P183" i="6" s="1"/>
  <c r="P300" i="6"/>
  <c r="R347" i="6"/>
  <c r="P398" i="6"/>
  <c r="T422" i="6"/>
  <c r="T421" i="6" s="1"/>
  <c r="T489" i="6"/>
  <c r="R504" i="6"/>
  <c r="P147" i="7"/>
  <c r="P152" i="7"/>
  <c r="P162" i="7"/>
  <c r="R179" i="7"/>
  <c r="P192" i="7"/>
  <c r="BK211" i="7"/>
  <c r="J211" i="7"/>
  <c r="J108" i="7" s="1"/>
  <c r="T211" i="7"/>
  <c r="BK227" i="7"/>
  <c r="J227" i="7"/>
  <c r="J110" i="7" s="1"/>
  <c r="P227" i="7"/>
  <c r="P234" i="7"/>
  <c r="R245" i="7"/>
  <c r="R202" i="7" s="1"/>
  <c r="P265" i="7"/>
  <c r="P280" i="7"/>
  <c r="BK135" i="8"/>
  <c r="J135" i="8"/>
  <c r="J98" i="8" s="1"/>
  <c r="T135" i="8"/>
  <c r="T134" i="8"/>
  <c r="P143" i="8"/>
  <c r="R143" i="8"/>
  <c r="R142" i="8" s="1"/>
  <c r="P148" i="8"/>
  <c r="P188" i="8"/>
  <c r="BK135" i="9"/>
  <c r="J135" i="9" s="1"/>
  <c r="J98" i="9" s="1"/>
  <c r="R135" i="9"/>
  <c r="R134" i="9" s="1"/>
  <c r="BK148" i="9"/>
  <c r="J148" i="9"/>
  <c r="J101" i="9"/>
  <c r="R148" i="9"/>
  <c r="R188" i="9"/>
  <c r="BK141" i="10"/>
  <c r="J141" i="10"/>
  <c r="J98" i="10" s="1"/>
  <c r="BK148" i="10"/>
  <c r="J148" i="10" s="1"/>
  <c r="J99" i="10" s="1"/>
  <c r="T148" i="10"/>
  <c r="R159" i="10"/>
  <c r="R175" i="10"/>
  <c r="T175" i="10"/>
  <c r="T182" i="10"/>
  <c r="R193" i="10"/>
  <c r="T212" i="10"/>
  <c r="P218" i="10"/>
  <c r="P217" i="10" s="1"/>
  <c r="BK225" i="10"/>
  <c r="J225" i="10" s="1"/>
  <c r="J108" i="10" s="1"/>
  <c r="BK230" i="10"/>
  <c r="J230" i="10" s="1"/>
  <c r="J109" i="10" s="1"/>
  <c r="R230" i="10"/>
  <c r="BK142" i="11"/>
  <c r="J142" i="11" s="1"/>
  <c r="J98" i="11" s="1"/>
  <c r="R142" i="11"/>
  <c r="P153" i="11"/>
  <c r="BK160" i="11"/>
  <c r="J160" i="11" s="1"/>
  <c r="J102" i="11" s="1"/>
  <c r="R160" i="11"/>
  <c r="BK174" i="11"/>
  <c r="J174" i="11" s="1"/>
  <c r="J104" i="11" s="1"/>
  <c r="R174" i="11"/>
  <c r="T205" i="11"/>
  <c r="R228" i="11"/>
  <c r="R224" i="11"/>
  <c r="BK148" i="13"/>
  <c r="J148" i="13" s="1"/>
  <c r="J101" i="13" s="1"/>
  <c r="P148" i="13"/>
  <c r="P135" i="13" s="1"/>
  <c r="AU108" i="1" s="1"/>
  <c r="P163" i="13"/>
  <c r="T163" i="13"/>
  <c r="R202" i="13"/>
  <c r="BE147" i="2"/>
  <c r="BE150" i="2"/>
  <c r="BE159" i="2"/>
  <c r="BE176" i="2"/>
  <c r="BE178" i="2"/>
  <c r="BE195" i="2"/>
  <c r="BE197" i="2"/>
  <c r="BE207" i="2"/>
  <c r="BE224" i="2"/>
  <c r="J145" i="4"/>
  <c r="BE151" i="4"/>
  <c r="BE153" i="4"/>
  <c r="BE191" i="4"/>
  <c r="BE225" i="4"/>
  <c r="BE229" i="4"/>
  <c r="BE232" i="4"/>
  <c r="BE234" i="4"/>
  <c r="BE238" i="4"/>
  <c r="BE250" i="4"/>
  <c r="BE263" i="4"/>
  <c r="BE271" i="4"/>
  <c r="BE273" i="4"/>
  <c r="BE276" i="4"/>
  <c r="BE282" i="4"/>
  <c r="J91" i="5"/>
  <c r="J94" i="5"/>
  <c r="F137" i="5"/>
  <c r="BE155" i="5"/>
  <c r="BE169" i="5"/>
  <c r="BE171" i="5"/>
  <c r="BE174" i="5"/>
  <c r="BE187" i="5"/>
  <c r="BE197" i="5"/>
  <c r="BE205" i="5"/>
  <c r="BE213" i="5"/>
  <c r="BE221" i="5"/>
  <c r="BE223" i="5"/>
  <c r="BK209" i="5"/>
  <c r="J209" i="5"/>
  <c r="J107" i="5" s="1"/>
  <c r="E85" i="6"/>
  <c r="J94" i="6"/>
  <c r="BE166" i="6"/>
  <c r="BE170" i="6"/>
  <c r="BE175" i="6"/>
  <c r="BE179" i="6"/>
  <c r="BE200" i="6"/>
  <c r="BE202" i="6"/>
  <c r="BE212" i="6"/>
  <c r="BE220" i="6"/>
  <c r="BE222" i="6"/>
  <c r="BE230" i="6"/>
  <c r="BE234" i="6"/>
  <c r="BE236" i="6"/>
  <c r="BE238" i="6"/>
  <c r="BE246" i="6"/>
  <c r="BE268" i="6"/>
  <c r="BE280" i="6"/>
  <c r="BE282" i="6"/>
  <c r="BE294" i="6"/>
  <c r="BE298" i="6"/>
  <c r="BE305" i="6"/>
  <c r="BE311" i="6"/>
  <c r="BE313" i="6"/>
  <c r="BE317" i="6"/>
  <c r="BE329" i="6"/>
  <c r="BE337" i="6"/>
  <c r="BE343" i="6"/>
  <c r="BE345" i="6"/>
  <c r="BE348" i="6"/>
  <c r="BE350" i="6"/>
  <c r="BE352" i="6"/>
  <c r="BE354" i="6"/>
  <c r="BE356" i="6"/>
  <c r="BE374" i="6"/>
  <c r="BE378" i="6"/>
  <c r="BE380" i="6"/>
  <c r="BE382" i="6"/>
  <c r="BE388" i="6"/>
  <c r="BE390" i="6"/>
  <c r="BE409" i="6"/>
  <c r="BE415" i="6"/>
  <c r="BE423" i="6"/>
  <c r="BE445" i="6"/>
  <c r="BE449" i="6"/>
  <c r="BE467" i="6"/>
  <c r="BE473" i="6"/>
  <c r="BE479" i="6"/>
  <c r="BE494" i="6"/>
  <c r="BE500" i="6"/>
  <c r="BE507" i="6"/>
  <c r="BE517" i="6"/>
  <c r="E85" i="7"/>
  <c r="J92" i="7"/>
  <c r="BE148" i="7"/>
  <c r="BE155" i="7"/>
  <c r="BE171" i="7"/>
  <c r="BE173" i="7"/>
  <c r="BE175" i="7"/>
  <c r="BE180" i="7"/>
  <c r="BE195" i="7"/>
  <c r="BE223" i="7"/>
  <c r="BE237" i="7"/>
  <c r="BE239" i="7"/>
  <c r="BE248" i="7"/>
  <c r="BE256" i="7"/>
  <c r="BE270" i="7"/>
  <c r="BE274" i="7"/>
  <c r="BK159" i="7"/>
  <c r="J159" i="7"/>
  <c r="J100" i="7"/>
  <c r="E123" i="8"/>
  <c r="F130" i="8"/>
  <c r="BE136" i="8"/>
  <c r="BE140" i="8"/>
  <c r="BE144" i="8"/>
  <c r="BE146" i="8"/>
  <c r="BE149" i="8"/>
  <c r="BE151" i="8"/>
  <c r="BE159" i="8"/>
  <c r="BE163" i="8"/>
  <c r="BE165" i="8"/>
  <c r="BE169" i="8"/>
  <c r="BE175" i="8"/>
  <c r="BE179" i="8"/>
  <c r="BE181" i="8"/>
  <c r="BE186" i="8"/>
  <c r="BE193" i="8"/>
  <c r="BE195" i="8"/>
  <c r="BE199" i="8"/>
  <c r="E85" i="9"/>
  <c r="F130" i="9"/>
  <c r="BE138" i="9"/>
  <c r="BE144" i="9"/>
  <c r="BE149" i="9"/>
  <c r="BE155" i="9"/>
  <c r="BE161" i="9"/>
  <c r="BE165" i="9"/>
  <c r="BE169" i="9"/>
  <c r="BE171" i="9"/>
  <c r="BE175" i="9"/>
  <c r="BE181" i="9"/>
  <c r="BE186" i="9"/>
  <c r="BE199" i="9"/>
  <c r="J92" i="10"/>
  <c r="BE146" i="10"/>
  <c r="BE149" i="10"/>
  <c r="BE157" i="10"/>
  <c r="BE162" i="10"/>
  <c r="BE166" i="10"/>
  <c r="BE180" i="10"/>
  <c r="BE187" i="10"/>
  <c r="BE191" i="10"/>
  <c r="BE194" i="10"/>
  <c r="BE200" i="10"/>
  <c r="BE206" i="10"/>
  <c r="BE210" i="10"/>
  <c r="BE219" i="10"/>
  <c r="BE221" i="10"/>
  <c r="BE226" i="10"/>
  <c r="BE228" i="10"/>
  <c r="BE231" i="10"/>
  <c r="J89" i="11"/>
  <c r="F137" i="11"/>
  <c r="BE151" i="11"/>
  <c r="BE156" i="11"/>
  <c r="BE163" i="11"/>
  <c r="BE170" i="11"/>
  <c r="BE177" i="11"/>
  <c r="BE181" i="11"/>
  <c r="BE191" i="11"/>
  <c r="BE193" i="11"/>
  <c r="BE203" i="11"/>
  <c r="BE208" i="11"/>
  <c r="BE212" i="11"/>
  <c r="BE214" i="11"/>
  <c r="BE218" i="11"/>
  <c r="BE229" i="11"/>
  <c r="BE231" i="11"/>
  <c r="BE234" i="11"/>
  <c r="BK147" i="11"/>
  <c r="J147" i="11"/>
  <c r="J99" i="11"/>
  <c r="BK225" i="11"/>
  <c r="J225" i="11" s="1"/>
  <c r="J107" i="11" s="1"/>
  <c r="BK233" i="11"/>
  <c r="J233" i="11" s="1"/>
  <c r="J109" i="11" s="1"/>
  <c r="F92" i="12"/>
  <c r="J130" i="12"/>
  <c r="BE138" i="12"/>
  <c r="BE140" i="12"/>
  <c r="BE145" i="12"/>
  <c r="BE149" i="12"/>
  <c r="BE153" i="12"/>
  <c r="BE162" i="12"/>
  <c r="BE166" i="12"/>
  <c r="BE170" i="12"/>
  <c r="BE176" i="12"/>
  <c r="BE179" i="12"/>
  <c r="BE187" i="12"/>
  <c r="BE189" i="12"/>
  <c r="BE207" i="12"/>
  <c r="F132" i="13"/>
  <c r="BE159" i="13"/>
  <c r="BE172" i="13"/>
  <c r="BE176" i="13"/>
  <c r="BE182" i="13"/>
  <c r="BE188" i="13"/>
  <c r="BE190" i="13"/>
  <c r="BE198" i="13"/>
  <c r="BE211" i="13"/>
  <c r="BE219" i="13"/>
  <c r="BE221" i="13"/>
  <c r="BE233" i="13"/>
  <c r="BE239" i="13"/>
  <c r="BE241" i="13"/>
  <c r="BE243" i="13"/>
  <c r="BE246" i="13"/>
  <c r="BE249" i="13"/>
  <c r="BK248" i="13"/>
  <c r="J248" i="13"/>
  <c r="J105" i="13" s="1"/>
  <c r="E85" i="2"/>
  <c r="F94" i="2"/>
  <c r="J136" i="2"/>
  <c r="BE154" i="2"/>
  <c r="BE161" i="2"/>
  <c r="BE169" i="2"/>
  <c r="BE171" i="2"/>
  <c r="BE173" i="2"/>
  <c r="BE180" i="2"/>
  <c r="BE182" i="2"/>
  <c r="BE184" i="2"/>
  <c r="BE189" i="2"/>
  <c r="BE191" i="2"/>
  <c r="BE201" i="2"/>
  <c r="BE211" i="2"/>
  <c r="BE213" i="2"/>
  <c r="BE232" i="2"/>
  <c r="BE236" i="2"/>
  <c r="BE249" i="2"/>
  <c r="BE251" i="2"/>
  <c r="BE255" i="2"/>
  <c r="BE271" i="2"/>
  <c r="BE279" i="2"/>
  <c r="BE285" i="2"/>
  <c r="E85" i="3"/>
  <c r="J91" i="3"/>
  <c r="BE151" i="3"/>
  <c r="BE153" i="3"/>
  <c r="BE161" i="3"/>
  <c r="BE165" i="3"/>
  <c r="BE169" i="3"/>
  <c r="BE189" i="3"/>
  <c r="BE199" i="3"/>
  <c r="BE207" i="3"/>
  <c r="BE213" i="3"/>
  <c r="BE217" i="3"/>
  <c r="BE225" i="3"/>
  <c r="BE229" i="3"/>
  <c r="BE233" i="3"/>
  <c r="BE239" i="3"/>
  <c r="BE243" i="3"/>
  <c r="BE251" i="3"/>
  <c r="BE267" i="3"/>
  <c r="BE271" i="3"/>
  <c r="BE273" i="3"/>
  <c r="BE281" i="3"/>
  <c r="BE283" i="3"/>
  <c r="BE289" i="3"/>
  <c r="BE293" i="3"/>
  <c r="BE299" i="3"/>
  <c r="BE306" i="3"/>
  <c r="BE308" i="3"/>
  <c r="BE316" i="3"/>
  <c r="BE322" i="3"/>
  <c r="BE334" i="3"/>
  <c r="BE340" i="3"/>
  <c r="BE348" i="3"/>
  <c r="BE353" i="3"/>
  <c r="BE359" i="3"/>
  <c r="BE367" i="3"/>
  <c r="BE371" i="3"/>
  <c r="BE383" i="3"/>
  <c r="BE387" i="3"/>
  <c r="BE391" i="3"/>
  <c r="BE397" i="3"/>
  <c r="BE417" i="3"/>
  <c r="BE425" i="3"/>
  <c r="BE427" i="3"/>
  <c r="BE431" i="3"/>
  <c r="BE439" i="3"/>
  <c r="BE449" i="3"/>
  <c r="BE455" i="3"/>
  <c r="BE476" i="3"/>
  <c r="BE480" i="3"/>
  <c r="BE482" i="3"/>
  <c r="BE494" i="3"/>
  <c r="BE499" i="3"/>
  <c r="BE503" i="3"/>
  <c r="BE507" i="3"/>
  <c r="E85" i="4"/>
  <c r="J91" i="4"/>
  <c r="BE164" i="4"/>
  <c r="BE166" i="4"/>
  <c r="BE168" i="4"/>
  <c r="BE174" i="4"/>
  <c r="BE187" i="4"/>
  <c r="BE220" i="4"/>
  <c r="BE222" i="4"/>
  <c r="BE236" i="4"/>
  <c r="BE254" i="4"/>
  <c r="BE256" i="4"/>
  <c r="BE278" i="4"/>
  <c r="BE286" i="4"/>
  <c r="BE292" i="4"/>
  <c r="BE297" i="4"/>
  <c r="BK158" i="4"/>
  <c r="J158" i="4" s="1"/>
  <c r="J102" i="4" s="1"/>
  <c r="BK208" i="4"/>
  <c r="J208" i="4" s="1"/>
  <c r="J108" i="4" s="1"/>
  <c r="E85" i="5"/>
  <c r="BE145" i="5"/>
  <c r="BE148" i="5"/>
  <c r="BE167" i="5"/>
  <c r="BE179" i="5"/>
  <c r="BE185" i="5"/>
  <c r="BE201" i="5"/>
  <c r="BE203" i="5"/>
  <c r="BE215" i="5"/>
  <c r="J91" i="6"/>
  <c r="BE149" i="6"/>
  <c r="BE152" i="6"/>
  <c r="BE154" i="6"/>
  <c r="BE160" i="6"/>
  <c r="BE162" i="6"/>
  <c r="BE164" i="6"/>
  <c r="BE168" i="6"/>
  <c r="BE172" i="6"/>
  <c r="BE181" i="6"/>
  <c r="BE198" i="6"/>
  <c r="BE224" i="6"/>
  <c r="BE232" i="6"/>
  <c r="BE244" i="6"/>
  <c r="BE250" i="6"/>
  <c r="BE258" i="6"/>
  <c r="BE272" i="6"/>
  <c r="BE274" i="6"/>
  <c r="BE276" i="6"/>
  <c r="BE278" i="6"/>
  <c r="BE292" i="6"/>
  <c r="BE301" i="6"/>
  <c r="BE303" i="6"/>
  <c r="BE315" i="6"/>
  <c r="BE323" i="6"/>
  <c r="BE331" i="6"/>
  <c r="BE335" i="6"/>
  <c r="BE358" i="6"/>
  <c r="BE366" i="6"/>
  <c r="BE394" i="6"/>
  <c r="BE396" i="6"/>
  <c r="BE401" i="6"/>
  <c r="BE403" i="6"/>
  <c r="BE411" i="6"/>
  <c r="BE413" i="6"/>
  <c r="BE417" i="6"/>
  <c r="BE437" i="6"/>
  <c r="BE439" i="6"/>
  <c r="BE441" i="6"/>
  <c r="BE459" i="6"/>
  <c r="BE471" i="6"/>
  <c r="BE477" i="6"/>
  <c r="BE485" i="6"/>
  <c r="BE492" i="6"/>
  <c r="BE496" i="6"/>
  <c r="BE498" i="6"/>
  <c r="BE502" i="6"/>
  <c r="BE511" i="6"/>
  <c r="BE515" i="6"/>
  <c r="J89" i="7"/>
  <c r="BE204" i="7"/>
  <c r="BE212" i="7"/>
  <c r="BE216" i="7"/>
  <c r="BE221" i="7"/>
  <c r="BE228" i="7"/>
  <c r="BE230" i="7"/>
  <c r="BE232" i="7"/>
  <c r="BE235" i="7"/>
  <c r="BE243" i="7"/>
  <c r="BE246" i="7"/>
  <c r="BE254" i="7"/>
  <c r="BE258" i="7"/>
  <c r="BE268" i="7"/>
  <c r="BE281" i="7"/>
  <c r="BK199" i="7"/>
  <c r="J199" i="7" s="1"/>
  <c r="J104" i="7" s="1"/>
  <c r="BK203" i="7"/>
  <c r="J89" i="8"/>
  <c r="BE157" i="8"/>
  <c r="BE171" i="8"/>
  <c r="BE183" i="8"/>
  <c r="BE189" i="8"/>
  <c r="BE203" i="8"/>
  <c r="BE207" i="8"/>
  <c r="J127" i="9"/>
  <c r="BE140" i="9"/>
  <c r="BE146" i="9"/>
  <c r="BE157" i="9"/>
  <c r="BE163" i="9"/>
  <c r="BE173" i="9"/>
  <c r="BE183" i="9"/>
  <c r="BE189" i="9"/>
  <c r="BE193" i="9"/>
  <c r="BE203" i="9"/>
  <c r="J89" i="10"/>
  <c r="E129" i="10"/>
  <c r="BE142" i="10"/>
  <c r="BE164" i="10"/>
  <c r="BE170" i="10"/>
  <c r="BE176" i="10"/>
  <c r="BE189" i="10"/>
  <c r="BE196" i="10"/>
  <c r="BK145" i="13"/>
  <c r="J145" i="13" s="1"/>
  <c r="J100" i="13" s="1"/>
  <c r="BK245" i="13"/>
  <c r="J245" i="13" s="1"/>
  <c r="J104" i="13" s="1"/>
  <c r="BE145" i="2"/>
  <c r="BE156" i="2"/>
  <c r="BE167" i="2"/>
  <c r="BE203" i="2"/>
  <c r="BE205" i="2"/>
  <c r="BE209" i="2"/>
  <c r="BE216" i="2"/>
  <c r="BE218" i="2"/>
  <c r="BE220" i="2"/>
  <c r="BE222" i="2"/>
  <c r="BE226" i="2"/>
  <c r="BE230" i="2"/>
  <c r="BE234" i="2"/>
  <c r="BE245" i="2"/>
  <c r="BE253" i="2"/>
  <c r="BE262" i="2"/>
  <c r="BE266" i="2"/>
  <c r="BE268" i="2"/>
  <c r="BE275" i="2"/>
  <c r="BE287" i="2"/>
  <c r="J94" i="3"/>
  <c r="BE157" i="3"/>
  <c r="BE163" i="3"/>
  <c r="BE167" i="3"/>
  <c r="BE171" i="3"/>
  <c r="BE176" i="3"/>
  <c r="BE185" i="3"/>
  <c r="BE193" i="3"/>
  <c r="BE197" i="3"/>
  <c r="BE201" i="3"/>
  <c r="BE211" i="3"/>
  <c r="BE219" i="3"/>
  <c r="BE235" i="3"/>
  <c r="BE241" i="3"/>
  <c r="BE245" i="3"/>
  <c r="BE249" i="3"/>
  <c r="BE255" i="3"/>
  <c r="BE259" i="3"/>
  <c r="BE265" i="3"/>
  <c r="BE269" i="3"/>
  <c r="BE275" i="3"/>
  <c r="BE279" i="3"/>
  <c r="BE285" i="3"/>
  <c r="BE297" i="3"/>
  <c r="BE303" i="3"/>
  <c r="BE310" i="3"/>
  <c r="BE314" i="3"/>
  <c r="BE320" i="3"/>
  <c r="BE324" i="3"/>
  <c r="BE330" i="3"/>
  <c r="BE342" i="3"/>
  <c r="BE357" i="3"/>
  <c r="BE361" i="3"/>
  <c r="BE365" i="3"/>
  <c r="BE373" i="3"/>
  <c r="BE377" i="3"/>
  <c r="BE381" i="3"/>
  <c r="BE393" i="3"/>
  <c r="BE401" i="3"/>
  <c r="BE405" i="3"/>
  <c r="BE409" i="3"/>
  <c r="BE413" i="3"/>
  <c r="BE421" i="3"/>
  <c r="BE435" i="3"/>
  <c r="BE441" i="3"/>
  <c r="BE443" i="3"/>
  <c r="BE447" i="3"/>
  <c r="BE451" i="3"/>
  <c r="BE459" i="3"/>
  <c r="BE463" i="3"/>
  <c r="BE486" i="3"/>
  <c r="BE492" i="3"/>
  <c r="BE511" i="3"/>
  <c r="F145" i="4"/>
  <c r="BE156" i="4"/>
  <c r="BE170" i="4"/>
  <c r="BE172" i="4"/>
  <c r="BE179" i="4"/>
  <c r="BE181" i="4"/>
  <c r="BE183" i="4"/>
  <c r="BE185" i="4"/>
  <c r="BE193" i="4"/>
  <c r="BE201" i="4"/>
  <c r="BE203" i="4"/>
  <c r="BE205" i="4"/>
  <c r="BE209" i="4"/>
  <c r="BE212" i="4"/>
  <c r="BE214" i="4"/>
  <c r="BE218" i="4"/>
  <c r="BE242" i="4"/>
  <c r="BE244" i="4"/>
  <c r="BE246" i="4"/>
  <c r="BE248" i="4"/>
  <c r="BE252" i="4"/>
  <c r="BE267" i="4"/>
  <c r="BE269" i="4"/>
  <c r="BE280" i="4"/>
  <c r="BE284" i="4"/>
  <c r="BE288" i="4"/>
  <c r="BE290" i="4"/>
  <c r="BE295" i="4"/>
  <c r="BK155" i="4"/>
  <c r="J155" i="4" s="1"/>
  <c r="J101" i="4" s="1"/>
  <c r="BK197" i="4"/>
  <c r="J197" i="4"/>
  <c r="J105" i="4" s="1"/>
  <c r="BE143" i="5"/>
  <c r="BE152" i="5"/>
  <c r="BE159" i="5"/>
  <c r="BE163" i="5"/>
  <c r="BE176" i="5"/>
  <c r="BE183" i="5"/>
  <c r="BE189" i="5"/>
  <c r="BE193" i="5"/>
  <c r="BE195" i="5"/>
  <c r="BE210" i="5"/>
  <c r="BE217" i="5"/>
  <c r="BE219" i="5"/>
  <c r="BE225" i="5"/>
  <c r="BE229" i="5"/>
  <c r="F94" i="6"/>
  <c r="BE147" i="6"/>
  <c r="BE156" i="6"/>
  <c r="BE158" i="6"/>
  <c r="BE177" i="6"/>
  <c r="BE188" i="6"/>
  <c r="BE190" i="6"/>
  <c r="BE204" i="6"/>
  <c r="BE206" i="6"/>
  <c r="BE218" i="6"/>
  <c r="BE228" i="6"/>
  <c r="BE240" i="6"/>
  <c r="BE242" i="6"/>
  <c r="BE248" i="6"/>
  <c r="BE252" i="6"/>
  <c r="BE254" i="6"/>
  <c r="BE256" i="6"/>
  <c r="BE262" i="6"/>
  <c r="BE264" i="6"/>
  <c r="BE266" i="6"/>
  <c r="BE270" i="6"/>
  <c r="BE286" i="6"/>
  <c r="BE288" i="6"/>
  <c r="BE290" i="6"/>
  <c r="BE307" i="6"/>
  <c r="BE319" i="6"/>
  <c r="BE321" i="6"/>
  <c r="BE325" i="6"/>
  <c r="BE327" i="6"/>
  <c r="BE360" i="6"/>
  <c r="BE362" i="6"/>
  <c r="BE376" i="6"/>
  <c r="BE399" i="6"/>
  <c r="BE419" i="6"/>
  <c r="BE427" i="6"/>
  <c r="BE429" i="6"/>
  <c r="BE443" i="6"/>
  <c r="BE447" i="6"/>
  <c r="BE453" i="6"/>
  <c r="BE455" i="6"/>
  <c r="BE457" i="6"/>
  <c r="BE461" i="6"/>
  <c r="BE463" i="6"/>
  <c r="BE481" i="6"/>
  <c r="BE487" i="6"/>
  <c r="BE509" i="6"/>
  <c r="F142" i="7"/>
  <c r="BE150" i="7"/>
  <c r="BE160" i="7"/>
  <c r="BE167" i="7"/>
  <c r="BE177" i="7"/>
  <c r="BE182" i="7"/>
  <c r="BE186" i="7"/>
  <c r="BE190" i="7"/>
  <c r="BE207" i="7"/>
  <c r="BE218" i="7"/>
  <c r="BE225" i="7"/>
  <c r="BE241" i="7"/>
  <c r="BE252" i="7"/>
  <c r="BE266" i="7"/>
  <c r="BE272" i="7"/>
  <c r="BE276" i="7"/>
  <c r="BE278" i="7"/>
  <c r="BE283" i="7"/>
  <c r="BK262" i="7"/>
  <c r="J262" i="7" s="1"/>
  <c r="J113" i="7" s="1"/>
  <c r="BE138" i="8"/>
  <c r="BE213" i="10"/>
  <c r="BE223" i="10"/>
  <c r="BE235" i="10"/>
  <c r="BE239" i="10"/>
  <c r="E85" i="11"/>
  <c r="J92" i="11"/>
  <c r="BE143" i="11"/>
  <c r="BE148" i="11"/>
  <c r="BE154" i="11"/>
  <c r="BE158" i="11"/>
  <c r="BE161" i="11"/>
  <c r="BE168" i="11"/>
  <c r="BE175" i="11"/>
  <c r="BE185" i="11"/>
  <c r="BE195" i="11"/>
  <c r="BE199" i="11"/>
  <c r="BE201" i="11"/>
  <c r="BE216" i="11"/>
  <c r="BE220" i="11"/>
  <c r="BE222" i="11"/>
  <c r="BE237" i="11"/>
  <c r="E85" i="12"/>
  <c r="BE151" i="12"/>
  <c r="BE158" i="12"/>
  <c r="BE164" i="12"/>
  <c r="BE174" i="12"/>
  <c r="BE183" i="12"/>
  <c r="BE192" i="12"/>
  <c r="BE194" i="12"/>
  <c r="BE198" i="12"/>
  <c r="BE200" i="12"/>
  <c r="BE204" i="12"/>
  <c r="BK134" i="12"/>
  <c r="J134" i="12" s="1"/>
  <c r="J97" i="12" s="1"/>
  <c r="E85" i="13"/>
  <c r="J89" i="13"/>
  <c r="J132" i="13"/>
  <c r="BE137" i="13"/>
  <c r="BE140" i="13"/>
  <c r="BE143" i="13"/>
  <c r="BE153" i="13"/>
  <c r="BE155" i="13"/>
  <c r="BE157" i="13"/>
  <c r="BE161" i="13"/>
  <c r="BE164" i="13"/>
  <c r="BE168" i="13"/>
  <c r="J94" i="2"/>
  <c r="BE152" i="2"/>
  <c r="BE163" i="2"/>
  <c r="BE187" i="2"/>
  <c r="BE193" i="2"/>
  <c r="BE199" i="2"/>
  <c r="BE228" i="2"/>
  <c r="BE238" i="2"/>
  <c r="BE240" i="2"/>
  <c r="BE242" i="2"/>
  <c r="BE247" i="2"/>
  <c r="BE257" i="2"/>
  <c r="BE259" i="2"/>
  <c r="BE264" i="2"/>
  <c r="BE273" i="2"/>
  <c r="BE277" i="2"/>
  <c r="BE281" i="2"/>
  <c r="BE283" i="2"/>
  <c r="F94" i="3"/>
  <c r="BE146" i="3"/>
  <c r="BE148" i="3"/>
  <c r="BE155" i="3"/>
  <c r="BE159" i="3"/>
  <c r="BE174" i="3"/>
  <c r="BE178" i="3"/>
  <c r="BE180" i="3"/>
  <c r="BE187" i="3"/>
  <c r="BE191" i="3"/>
  <c r="BE195" i="3"/>
  <c r="BE203" i="3"/>
  <c r="BE205" i="3"/>
  <c r="BE209" i="3"/>
  <c r="BE215" i="3"/>
  <c r="BE221" i="3"/>
  <c r="BE223" i="3"/>
  <c r="BE227" i="3"/>
  <c r="BE231" i="3"/>
  <c r="BE237" i="3"/>
  <c r="BE247" i="3"/>
  <c r="BE253" i="3"/>
  <c r="BE257" i="3"/>
  <c r="BE261" i="3"/>
  <c r="BE263" i="3"/>
  <c r="BE277" i="3"/>
  <c r="BE287" i="3"/>
  <c r="BE291" i="3"/>
  <c r="BE295" i="3"/>
  <c r="BE301" i="3"/>
  <c r="BE312" i="3"/>
  <c r="BE318" i="3"/>
  <c r="BE326" i="3"/>
  <c r="BE328" i="3"/>
  <c r="BE332" i="3"/>
  <c r="BE336" i="3"/>
  <c r="BE338" i="3"/>
  <c r="BE344" i="3"/>
  <c r="BE346" i="3"/>
  <c r="BE350" i="3"/>
  <c r="BE355" i="3"/>
  <c r="BE363" i="3"/>
  <c r="BE369" i="3"/>
  <c r="BE375" i="3"/>
  <c r="BE379" i="3"/>
  <c r="BE389" i="3"/>
  <c r="BE395" i="3"/>
  <c r="BE399" i="3"/>
  <c r="BE403" i="3"/>
  <c r="BE407" i="3"/>
  <c r="BE411" i="3"/>
  <c r="BE415" i="3"/>
  <c r="BE419" i="3"/>
  <c r="BE423" i="3"/>
  <c r="BE429" i="3"/>
  <c r="BE433" i="3"/>
  <c r="BE437" i="3"/>
  <c r="BE445" i="3"/>
  <c r="BE453" i="3"/>
  <c r="BE457" i="3"/>
  <c r="BE461" i="3"/>
  <c r="BE465" i="3"/>
  <c r="BE467" i="3"/>
  <c r="BE470" i="3"/>
  <c r="BE472" i="3"/>
  <c r="BE474" i="3"/>
  <c r="BE478" i="3"/>
  <c r="BE484" i="3"/>
  <c r="BE488" i="3"/>
  <c r="BE490" i="3"/>
  <c r="BE497" i="3"/>
  <c r="BE501" i="3"/>
  <c r="BE505" i="3"/>
  <c r="BE509" i="3"/>
  <c r="BE159" i="4"/>
  <c r="BE162" i="4"/>
  <c r="BE177" i="4"/>
  <c r="BE189" i="4"/>
  <c r="BE195" i="4"/>
  <c r="BE198" i="4"/>
  <c r="BE227" i="4"/>
  <c r="BE240" i="4"/>
  <c r="BE258" i="4"/>
  <c r="BE260" i="4"/>
  <c r="BE265" i="4"/>
  <c r="BE299" i="4"/>
  <c r="BE150" i="5"/>
  <c r="BE157" i="5"/>
  <c r="BE165" i="5"/>
  <c r="BE181" i="5"/>
  <c r="BE191" i="5"/>
  <c r="BE199" i="5"/>
  <c r="BE207" i="5"/>
  <c r="BE227" i="5"/>
  <c r="BE186" i="6"/>
  <c r="BE192" i="6"/>
  <c r="BE194" i="6"/>
  <c r="BE196" i="6"/>
  <c r="BE208" i="6"/>
  <c r="BE210" i="6"/>
  <c r="BE214" i="6"/>
  <c r="BE216" i="6"/>
  <c r="BE226" i="6"/>
  <c r="BE260" i="6"/>
  <c r="BE284" i="6"/>
  <c r="BE296" i="6"/>
  <c r="BE309" i="6"/>
  <c r="BE333" i="6"/>
  <c r="BE339" i="6"/>
  <c r="BE341" i="6"/>
  <c r="BE364" i="6"/>
  <c r="BE368" i="6"/>
  <c r="BE370" i="6"/>
  <c r="BE372" i="6"/>
  <c r="BE384" i="6"/>
  <c r="BE386" i="6"/>
  <c r="BE392" i="6"/>
  <c r="BE405" i="6"/>
  <c r="BE407" i="6"/>
  <c r="BE425" i="6"/>
  <c r="BE431" i="6"/>
  <c r="BE433" i="6"/>
  <c r="BE435" i="6"/>
  <c r="BE451" i="6"/>
  <c r="BE465" i="6"/>
  <c r="BE469" i="6"/>
  <c r="BE475" i="6"/>
  <c r="BE483" i="6"/>
  <c r="BE490" i="6"/>
  <c r="BE505" i="6"/>
  <c r="BE513" i="6"/>
  <c r="BE153" i="7"/>
  <c r="BE157" i="7"/>
  <c r="BE163" i="7"/>
  <c r="BE165" i="7"/>
  <c r="BE169" i="7"/>
  <c r="BE184" i="7"/>
  <c r="BE188" i="7"/>
  <c r="BE193" i="7"/>
  <c r="BE197" i="7"/>
  <c r="BE200" i="7"/>
  <c r="BE209" i="7"/>
  <c r="BE214" i="7"/>
  <c r="BE250" i="7"/>
  <c r="BE260" i="7"/>
  <c r="BE263" i="7"/>
  <c r="J92" i="8"/>
  <c r="BE153" i="8"/>
  <c r="BE155" i="8"/>
  <c r="BE161" i="8"/>
  <c r="BE167" i="8"/>
  <c r="BE173" i="8"/>
  <c r="BE177" i="8"/>
  <c r="BE191" i="8"/>
  <c r="BE197" i="8"/>
  <c r="BE201" i="8"/>
  <c r="BE205" i="8"/>
  <c r="BK185" i="8"/>
  <c r="J185" i="8" s="1"/>
  <c r="J102" i="8" s="1"/>
  <c r="J92" i="9"/>
  <c r="BE136" i="9"/>
  <c r="BE151" i="9"/>
  <c r="BE153" i="9"/>
  <c r="BE159" i="9"/>
  <c r="BE167" i="9"/>
  <c r="BE177" i="9"/>
  <c r="BE179" i="9"/>
  <c r="BE191" i="9"/>
  <c r="BE195" i="9"/>
  <c r="BE197" i="9"/>
  <c r="BE201" i="9"/>
  <c r="BE205" i="9"/>
  <c r="BE207" i="9"/>
  <c r="BK185" i="9"/>
  <c r="J185" i="9"/>
  <c r="J102" i="9" s="1"/>
  <c r="F92" i="10"/>
  <c r="BE144" i="10"/>
  <c r="BE151" i="10"/>
  <c r="BE153" i="10"/>
  <c r="BE155" i="10"/>
  <c r="BE160" i="10"/>
  <c r="BE168" i="10"/>
  <c r="BE173" i="10"/>
  <c r="BE178" i="10"/>
  <c r="BE183" i="10"/>
  <c r="BE185" i="10"/>
  <c r="BE198" i="10"/>
  <c r="BE202" i="10"/>
  <c r="BE204" i="10"/>
  <c r="BE208" i="10"/>
  <c r="BE215" i="10"/>
  <c r="BE233" i="10"/>
  <c r="BE237" i="10"/>
  <c r="BK172" i="10"/>
  <c r="J172" i="10" s="1"/>
  <c r="J101" i="10" s="1"/>
  <c r="BE145" i="11"/>
  <c r="BE165" i="11"/>
  <c r="BE172" i="11"/>
  <c r="BE179" i="11"/>
  <c r="BE183" i="11"/>
  <c r="BE187" i="11"/>
  <c r="BE189" i="11"/>
  <c r="BE197" i="11"/>
  <c r="BE206" i="11"/>
  <c r="BE210" i="11"/>
  <c r="BE226" i="11"/>
  <c r="BK150" i="11"/>
  <c r="J150" i="11"/>
  <c r="J100" i="11"/>
  <c r="BK236" i="11"/>
  <c r="J236" i="11" s="1"/>
  <c r="J110" i="11" s="1"/>
  <c r="J89" i="12"/>
  <c r="BE135" i="12"/>
  <c r="BE142" i="12"/>
  <c r="BE147" i="12"/>
  <c r="BE156" i="12"/>
  <c r="BE160" i="12"/>
  <c r="BE168" i="12"/>
  <c r="BE172" i="12"/>
  <c r="BE181" i="12"/>
  <c r="BE185" i="12"/>
  <c r="BE196" i="12"/>
  <c r="BE202" i="12"/>
  <c r="BE209" i="12"/>
  <c r="BE146" i="13"/>
  <c r="BE149" i="13"/>
  <c r="BE151" i="13"/>
  <c r="BE166" i="13"/>
  <c r="BE170" i="13"/>
  <c r="BE174" i="13"/>
  <c r="BE178" i="13"/>
  <c r="BE180" i="13"/>
  <c r="BE184" i="13"/>
  <c r="BE186" i="13"/>
  <c r="BE192" i="13"/>
  <c r="BE194" i="13"/>
  <c r="BE196" i="13"/>
  <c r="BE200" i="13"/>
  <c r="BE203" i="13"/>
  <c r="BE205" i="13"/>
  <c r="BE207" i="13"/>
  <c r="BE209" i="13"/>
  <c r="BE213" i="13"/>
  <c r="BE215" i="13"/>
  <c r="BE217" i="13"/>
  <c r="BE223" i="13"/>
  <c r="BE225" i="13"/>
  <c r="BE227" i="13"/>
  <c r="BE229" i="13"/>
  <c r="BE231" i="13"/>
  <c r="BE235" i="13"/>
  <c r="BE237" i="13"/>
  <c r="BK136" i="13"/>
  <c r="J136" i="13" s="1"/>
  <c r="J97" i="13" s="1"/>
  <c r="BK139" i="13"/>
  <c r="J139" i="13" s="1"/>
  <c r="J98" i="13" s="1"/>
  <c r="BK142" i="13"/>
  <c r="J142" i="13"/>
  <c r="J99" i="13" s="1"/>
  <c r="F39" i="4"/>
  <c r="BB99" i="1" s="1"/>
  <c r="F38" i="9"/>
  <c r="BC104" i="1" s="1"/>
  <c r="F39" i="13"/>
  <c r="BD108" i="1" s="1"/>
  <c r="F38" i="4"/>
  <c r="BA99" i="1" s="1"/>
  <c r="J36" i="9"/>
  <c r="AW104" i="1" s="1"/>
  <c r="F40" i="2"/>
  <c r="BC96" i="1" s="1"/>
  <c r="F41" i="4"/>
  <c r="BD99" i="1" s="1"/>
  <c r="F41" i="6"/>
  <c r="BD101" i="1" s="1"/>
  <c r="J38" i="3"/>
  <c r="AW97" i="1" s="1"/>
  <c r="J38" i="4"/>
  <c r="AW99" i="1" s="1"/>
  <c r="F39" i="6"/>
  <c r="BB101" i="1" s="1"/>
  <c r="F37" i="9"/>
  <c r="BB104" i="1" s="1"/>
  <c r="F39" i="10"/>
  <c r="BD105" i="1" s="1"/>
  <c r="F37" i="12"/>
  <c r="BB107" i="1" s="1"/>
  <c r="AS94" i="1"/>
  <c r="F38" i="5"/>
  <c r="BA100" i="1"/>
  <c r="F41" i="5"/>
  <c r="BD100" i="1" s="1"/>
  <c r="F40" i="6"/>
  <c r="BC101" i="1"/>
  <c r="J36" i="7"/>
  <c r="AW102" i="1" s="1"/>
  <c r="F38" i="8"/>
  <c r="BC103" i="1"/>
  <c r="F36" i="9"/>
  <c r="BA104" i="1" s="1"/>
  <c r="F38" i="10"/>
  <c r="BC105" i="1"/>
  <c r="J36" i="12"/>
  <c r="AW107" i="1" s="1"/>
  <c r="J38" i="2"/>
  <c r="AW96" i="1"/>
  <c r="F39" i="3"/>
  <c r="BB97" i="1" s="1"/>
  <c r="F37" i="7"/>
  <c r="BB102" i="1"/>
  <c r="F39" i="9"/>
  <c r="BD104" i="1" s="1"/>
  <c r="F38" i="2"/>
  <c r="BA96" i="1"/>
  <c r="F40" i="3"/>
  <c r="BC97" i="1" s="1"/>
  <c r="F36" i="7"/>
  <c r="BA102" i="1"/>
  <c r="F37" i="10"/>
  <c r="BB105" i="1" s="1"/>
  <c r="F36" i="12"/>
  <c r="BA107" i="1"/>
  <c r="F39" i="5"/>
  <c r="BB100" i="1" s="1"/>
  <c r="F39" i="7"/>
  <c r="BD102" i="1"/>
  <c r="J36" i="10"/>
  <c r="AW105" i="1" s="1"/>
  <c r="F36" i="13"/>
  <c r="BA108" i="1"/>
  <c r="F39" i="12"/>
  <c r="BD107" i="1" s="1"/>
  <c r="F38" i="13"/>
  <c r="BC108" i="1"/>
  <c r="F41" i="2"/>
  <c r="BD96" i="1" s="1"/>
  <c r="F40" i="5"/>
  <c r="BC100" i="1"/>
  <c r="F37" i="8"/>
  <c r="BB103" i="1" s="1"/>
  <c r="J38" i="5"/>
  <c r="AW100" i="1"/>
  <c r="F38" i="6"/>
  <c r="BA101" i="1" s="1"/>
  <c r="F38" i="11"/>
  <c r="BC106" i="1"/>
  <c r="F39" i="2"/>
  <c r="BB96" i="1" s="1"/>
  <c r="F41" i="3"/>
  <c r="BD97" i="1"/>
  <c r="F39" i="8"/>
  <c r="BD103" i="1" s="1"/>
  <c r="J36" i="11"/>
  <c r="AW106" i="1"/>
  <c r="F37" i="13"/>
  <c r="BB108" i="1" s="1"/>
  <c r="F36" i="8"/>
  <c r="BA103" i="1"/>
  <c r="F36" i="10"/>
  <c r="BA105" i="1" s="1"/>
  <c r="F37" i="11"/>
  <c r="BB106" i="1"/>
  <c r="J36" i="13"/>
  <c r="AW108" i="1" s="1"/>
  <c r="F40" i="4"/>
  <c r="BC99" i="1"/>
  <c r="J38" i="6"/>
  <c r="AW101" i="1" s="1"/>
  <c r="F38" i="3"/>
  <c r="BA97" i="1"/>
  <c r="F38" i="7"/>
  <c r="BC102" i="1" s="1"/>
  <c r="F36" i="11"/>
  <c r="BA106" i="1"/>
  <c r="F38" i="12"/>
  <c r="BC107" i="1" s="1"/>
  <c r="J36" i="8"/>
  <c r="AW103" i="1"/>
  <c r="F39" i="11"/>
  <c r="BD106" i="1" s="1"/>
  <c r="P142" i="8" l="1"/>
  <c r="T141" i="5"/>
  <c r="R149" i="4"/>
  <c r="R148" i="4"/>
  <c r="R143" i="2"/>
  <c r="BK143" i="2"/>
  <c r="R217" i="10"/>
  <c r="T183" i="6"/>
  <c r="T144" i="6" s="1"/>
  <c r="R145" i="6"/>
  <c r="T165" i="2"/>
  <c r="P143" i="2"/>
  <c r="R161" i="5"/>
  <c r="R140" i="5" s="1"/>
  <c r="P183" i="3"/>
  <c r="P182" i="3" s="1"/>
  <c r="T144" i="3"/>
  <c r="BK165" i="2"/>
  <c r="J165" i="2" s="1"/>
  <c r="J103" i="2" s="1"/>
  <c r="T143" i="2"/>
  <c r="T142" i="2"/>
  <c r="T149" i="4"/>
  <c r="T148" i="4" s="1"/>
  <c r="P146" i="7"/>
  <c r="P145" i="7"/>
  <c r="AU102" i="1" s="1"/>
  <c r="P140" i="10"/>
  <c r="P139" i="10"/>
  <c r="AU105" i="1"/>
  <c r="R183" i="3"/>
  <c r="R182" i="3" s="1"/>
  <c r="R143" i="3" s="1"/>
  <c r="P142" i="9"/>
  <c r="P133" i="9"/>
  <c r="AU104" i="1" s="1"/>
  <c r="P149" i="4"/>
  <c r="P148" i="4"/>
  <c r="AU99" i="1"/>
  <c r="T385" i="3"/>
  <c r="T217" i="10"/>
  <c r="R142" i="9"/>
  <c r="R133" i="9" s="1"/>
  <c r="P145" i="6"/>
  <c r="P144" i="6" s="1"/>
  <c r="AU101" i="1" s="1"/>
  <c r="R141" i="11"/>
  <c r="R140" i="11"/>
  <c r="T141" i="11"/>
  <c r="T140" i="11"/>
  <c r="T146" i="7"/>
  <c r="T145" i="7" s="1"/>
  <c r="P165" i="2"/>
  <c r="P141" i="11"/>
  <c r="P140" i="11" s="1"/>
  <c r="AU106" i="1" s="1"/>
  <c r="T161" i="5"/>
  <c r="P141" i="5"/>
  <c r="P140" i="5" s="1"/>
  <c r="AU100" i="1" s="1"/>
  <c r="BK202" i="7"/>
  <c r="J202" i="7"/>
  <c r="J105" i="7" s="1"/>
  <c r="T183" i="3"/>
  <c r="T182" i="3"/>
  <c r="P144" i="3"/>
  <c r="P143" i="3" s="1"/>
  <c r="AU97" i="1" s="1"/>
  <c r="R165" i="2"/>
  <c r="T140" i="10"/>
  <c r="T139" i="10" s="1"/>
  <c r="T142" i="9"/>
  <c r="T133" i="9"/>
  <c r="P133" i="8"/>
  <c r="AU103" i="1" s="1"/>
  <c r="R146" i="7"/>
  <c r="R145" i="7"/>
  <c r="R184" i="6"/>
  <c r="R183" i="6" s="1"/>
  <c r="BK385" i="3"/>
  <c r="J385" i="3"/>
  <c r="J108" i="3" s="1"/>
  <c r="R144" i="3"/>
  <c r="R140" i="10"/>
  <c r="R139" i="10" s="1"/>
  <c r="T142" i="8"/>
  <c r="T133" i="8"/>
  <c r="R133" i="8"/>
  <c r="BK184" i="6"/>
  <c r="J184" i="6"/>
  <c r="J104" i="6"/>
  <c r="BK149" i="4"/>
  <c r="J185" i="6"/>
  <c r="J105" i="6"/>
  <c r="BK146" i="7"/>
  <c r="J146" i="7"/>
  <c r="J97" i="7" s="1"/>
  <c r="BK142" i="8"/>
  <c r="J142" i="8"/>
  <c r="J99" i="8"/>
  <c r="BK134" i="9"/>
  <c r="J134" i="9"/>
  <c r="J97" i="9"/>
  <c r="BK142" i="9"/>
  <c r="J142" i="9" s="1"/>
  <c r="J99" i="9" s="1"/>
  <c r="BK217" i="10"/>
  <c r="J217" i="10"/>
  <c r="J106" i="10" s="1"/>
  <c r="BK133" i="12"/>
  <c r="J133" i="12"/>
  <c r="J96" i="12"/>
  <c r="J30" i="12" s="1"/>
  <c r="J144" i="2"/>
  <c r="J100" i="2"/>
  <c r="J166" i="2"/>
  <c r="J104" i="2" s="1"/>
  <c r="BK144" i="3"/>
  <c r="J144" i="3"/>
  <c r="J99" i="3"/>
  <c r="J386" i="3"/>
  <c r="J109" i="3"/>
  <c r="BK161" i="5"/>
  <c r="J161" i="5"/>
  <c r="J103" i="5" s="1"/>
  <c r="J422" i="6"/>
  <c r="J110" i="6"/>
  <c r="J203" i="7"/>
  <c r="J106" i="7" s="1"/>
  <c r="BK134" i="8"/>
  <c r="BK133" i="8"/>
  <c r="J133" i="8"/>
  <c r="J96" i="8" s="1"/>
  <c r="BK183" i="3"/>
  <c r="J183" i="3"/>
  <c r="J104" i="3"/>
  <c r="BK207" i="4"/>
  <c r="J207" i="4"/>
  <c r="J107" i="4"/>
  <c r="BK141" i="5"/>
  <c r="BK140" i="5" s="1"/>
  <c r="J140" i="5" s="1"/>
  <c r="J98" i="5" s="1"/>
  <c r="J32" i="5" s="1"/>
  <c r="BK140" i="10"/>
  <c r="J140" i="10"/>
  <c r="J97" i="10"/>
  <c r="BK141" i="11"/>
  <c r="BK140" i="11" s="1"/>
  <c r="J140" i="11" s="1"/>
  <c r="J96" i="11" s="1"/>
  <c r="J30" i="11" s="1"/>
  <c r="BK224" i="11"/>
  <c r="J224" i="11"/>
  <c r="J106" i="11"/>
  <c r="BK145" i="6"/>
  <c r="J145" i="6" s="1"/>
  <c r="J99" i="6" s="1"/>
  <c r="BK135" i="13"/>
  <c r="J135" i="13"/>
  <c r="J96" i="13" s="1"/>
  <c r="BD98" i="1"/>
  <c r="BC95" i="1"/>
  <c r="AY95" i="1"/>
  <c r="BA98" i="1"/>
  <c r="AW98" i="1"/>
  <c r="BC98" i="1"/>
  <c r="AY98" i="1"/>
  <c r="BA95" i="1"/>
  <c r="BA94" i="1"/>
  <c r="W30" i="1"/>
  <c r="BB95" i="1"/>
  <c r="AX95" i="1" s="1"/>
  <c r="BD95" i="1"/>
  <c r="BD94" i="1"/>
  <c r="W33" i="1"/>
  <c r="BB98" i="1"/>
  <c r="AX98" i="1"/>
  <c r="BK148" i="4" l="1"/>
  <c r="J148" i="4"/>
  <c r="J98" i="4"/>
  <c r="T143" i="3"/>
  <c r="P142" i="2"/>
  <c r="AU96" i="1"/>
  <c r="R144" i="6"/>
  <c r="R142" i="2"/>
  <c r="T140" i="5"/>
  <c r="BK142" i="2"/>
  <c r="J142" i="2"/>
  <c r="J98" i="2"/>
  <c r="J32" i="2" s="1"/>
  <c r="J141" i="5"/>
  <c r="J99" i="5"/>
  <c r="J134" i="8"/>
  <c r="J97" i="8" s="1"/>
  <c r="BK133" i="9"/>
  <c r="J133" i="9"/>
  <c r="J96" i="9"/>
  <c r="BK139" i="10"/>
  <c r="J139" i="10"/>
  <c r="J96" i="10"/>
  <c r="J141" i="11"/>
  <c r="J97" i="11" s="1"/>
  <c r="BK182" i="3"/>
  <c r="J182" i="3"/>
  <c r="J103" i="3"/>
  <c r="J143" i="2"/>
  <c r="J99" i="2"/>
  <c r="J149" i="4"/>
  <c r="J99" i="4"/>
  <c r="BK145" i="7"/>
  <c r="J145" i="7"/>
  <c r="J96" i="7"/>
  <c r="J30" i="8"/>
  <c r="J30" i="13"/>
  <c r="BK143" i="3"/>
  <c r="J143" i="3"/>
  <c r="J98" i="3"/>
  <c r="J32" i="3" s="1"/>
  <c r="J120" i="3" s="1"/>
  <c r="J114" i="3" s="1"/>
  <c r="J33" i="3" s="1"/>
  <c r="BK183" i="6"/>
  <c r="J183" i="6"/>
  <c r="J103" i="6"/>
  <c r="AU95" i="1"/>
  <c r="AU98" i="1"/>
  <c r="BB94" i="1"/>
  <c r="W31" i="1" s="1"/>
  <c r="AW94" i="1"/>
  <c r="AK30" i="1" s="1"/>
  <c r="BC94" i="1"/>
  <c r="AY94" i="1"/>
  <c r="J112" i="12"/>
  <c r="BE112" i="12"/>
  <c r="J35" i="12" s="1"/>
  <c r="AV107" i="1" s="1"/>
  <c r="AT107" i="1" s="1"/>
  <c r="AW95" i="1"/>
  <c r="J119" i="11"/>
  <c r="J113" i="11"/>
  <c r="J31" i="11"/>
  <c r="J32" i="11" s="1"/>
  <c r="AG106" i="1" s="1"/>
  <c r="J117" i="5"/>
  <c r="J111" i="5"/>
  <c r="J33" i="5" s="1"/>
  <c r="J34" i="5" s="1"/>
  <c r="AG100" i="1" s="1"/>
  <c r="J114" i="13"/>
  <c r="BE114" i="13"/>
  <c r="F35" i="13" s="1"/>
  <c r="AZ108" i="1" s="1"/>
  <c r="BK144" i="6" l="1"/>
  <c r="J144" i="6"/>
  <c r="J98" i="6"/>
  <c r="J32" i="6"/>
  <c r="J121" i="6" s="1"/>
  <c r="J115" i="6" s="1"/>
  <c r="J33" i="6" s="1"/>
  <c r="J32" i="4"/>
  <c r="BE120" i="3"/>
  <c r="BE117" i="5"/>
  <c r="J30" i="9"/>
  <c r="J30" i="7"/>
  <c r="J30" i="10"/>
  <c r="BE119" i="11"/>
  <c r="F35" i="11" s="1"/>
  <c r="AZ106" i="1" s="1"/>
  <c r="AU94" i="1"/>
  <c r="J121" i="11"/>
  <c r="J119" i="5"/>
  <c r="AX94" i="1"/>
  <c r="W32" i="1"/>
  <c r="F35" i="12"/>
  <c r="AZ107" i="1"/>
  <c r="F37" i="5"/>
  <c r="AZ100" i="1"/>
  <c r="J108" i="13"/>
  <c r="J31" i="13" s="1"/>
  <c r="J32" i="13" s="1"/>
  <c r="AG108" i="1" s="1"/>
  <c r="J35" i="13"/>
  <c r="AV108" i="1" s="1"/>
  <c r="AT108" i="1" s="1"/>
  <c r="J119" i="2"/>
  <c r="J113" i="2"/>
  <c r="J33" i="2" s="1"/>
  <c r="J34" i="2" s="1"/>
  <c r="AG96" i="1" s="1"/>
  <c r="J106" i="12"/>
  <c r="J31" i="12" s="1"/>
  <c r="J32" i="12" s="1"/>
  <c r="AG107" i="1" s="1"/>
  <c r="AN107" i="1" s="1"/>
  <c r="F37" i="3"/>
  <c r="AZ97" i="1" s="1"/>
  <c r="J122" i="3"/>
  <c r="J34" i="3"/>
  <c r="AG97" i="1"/>
  <c r="J112" i="8"/>
  <c r="BE112" i="8" s="1"/>
  <c r="F35" i="8" s="1"/>
  <c r="AZ103" i="1" s="1"/>
  <c r="J41" i="13" l="1"/>
  <c r="BE119" i="2"/>
  <c r="J41" i="12"/>
  <c r="BE121" i="6"/>
  <c r="AN108" i="1"/>
  <c r="AG95" i="1"/>
  <c r="J114" i="12"/>
  <c r="J116" i="13"/>
  <c r="J35" i="11"/>
  <c r="AV106" i="1"/>
  <c r="AT106" i="1"/>
  <c r="J123" i="6"/>
  <c r="J106" i="8"/>
  <c r="J31" i="8"/>
  <c r="J32" i="8"/>
  <c r="AG103" i="1"/>
  <c r="J35" i="8"/>
  <c r="AV103" i="1"/>
  <c r="AT103" i="1"/>
  <c r="J37" i="6"/>
  <c r="AV101" i="1" s="1"/>
  <c r="AT101" i="1" s="1"/>
  <c r="J121" i="2"/>
  <c r="J37" i="2"/>
  <c r="AV96" i="1" s="1"/>
  <c r="AT96" i="1" s="1"/>
  <c r="J37" i="5"/>
  <c r="AV100" i="1"/>
  <c r="AT100" i="1" s="1"/>
  <c r="J112" i="9"/>
  <c r="BE112" i="9"/>
  <c r="J35" i="9"/>
  <c r="AV104" i="1" s="1"/>
  <c r="AT104" i="1" s="1"/>
  <c r="J125" i="4"/>
  <c r="J119" i="4"/>
  <c r="J33" i="4" s="1"/>
  <c r="J34" i="4" s="1"/>
  <c r="AG99" i="1" s="1"/>
  <c r="J34" i="6"/>
  <c r="AG101" i="1" s="1"/>
  <c r="J37" i="3"/>
  <c r="AV97" i="1"/>
  <c r="AT97" i="1" s="1"/>
  <c r="J118" i="10"/>
  <c r="J112" i="10"/>
  <c r="J31" i="10"/>
  <c r="J32" i="10" s="1"/>
  <c r="AG105" i="1" s="1"/>
  <c r="J124" i="7"/>
  <c r="J118" i="7"/>
  <c r="J31" i="7" s="1"/>
  <c r="J32" i="7" s="1"/>
  <c r="AG102" i="1" s="1"/>
  <c r="AN101" i="1" l="1"/>
  <c r="BE125" i="4"/>
  <c r="BE124" i="7"/>
  <c r="BE118" i="10"/>
  <c r="J41" i="11"/>
  <c r="J43" i="2"/>
  <c r="J43" i="3"/>
  <c r="J43" i="5"/>
  <c r="J41" i="8"/>
  <c r="J43" i="6"/>
  <c r="AN106" i="1"/>
  <c r="AN100" i="1"/>
  <c r="AN96" i="1"/>
  <c r="AN97" i="1"/>
  <c r="AN103" i="1"/>
  <c r="J114" i="8"/>
  <c r="J126" i="7"/>
  <c r="F37" i="6"/>
  <c r="AZ101" i="1" s="1"/>
  <c r="J35" i="7"/>
  <c r="AV102" i="1" s="1"/>
  <c r="AT102" i="1" s="1"/>
  <c r="J37" i="4"/>
  <c r="AV99" i="1"/>
  <c r="AT99" i="1" s="1"/>
  <c r="J106" i="9"/>
  <c r="J31" i="9"/>
  <c r="J32" i="9"/>
  <c r="AG104" i="1" s="1"/>
  <c r="AN104" i="1" s="1"/>
  <c r="J120" i="10"/>
  <c r="J127" i="4"/>
  <c r="F35" i="9"/>
  <c r="AZ104" i="1"/>
  <c r="F37" i="2"/>
  <c r="AZ96" i="1" s="1"/>
  <c r="AZ95" i="1" s="1"/>
  <c r="AV95" i="1" s="1"/>
  <c r="AT95" i="1" s="1"/>
  <c r="AN95" i="1" s="1"/>
  <c r="AG98" i="1"/>
  <c r="F35" i="10"/>
  <c r="AZ105" i="1" s="1"/>
  <c r="J43" i="4" l="1"/>
  <c r="J41" i="7"/>
  <c r="J41" i="9"/>
  <c r="AG94" i="1"/>
  <c r="AK26" i="1" s="1"/>
  <c r="AN99" i="1"/>
  <c r="AN102" i="1"/>
  <c r="F37" i="4"/>
  <c r="AZ99" i="1" s="1"/>
  <c r="AZ98" i="1" s="1"/>
  <c r="AV98" i="1" s="1"/>
  <c r="AT98" i="1" s="1"/>
  <c r="J114" i="9"/>
  <c r="F35" i="7"/>
  <c r="AZ102" i="1" s="1"/>
  <c r="J35" i="10"/>
  <c r="AV105" i="1" s="1"/>
  <c r="AT105" i="1" s="1"/>
  <c r="J41" i="10" l="1"/>
  <c r="AN105" i="1"/>
  <c r="AN98" i="1"/>
  <c r="AZ94" i="1"/>
  <c r="W29" i="1" s="1"/>
  <c r="AV94" i="1" l="1"/>
  <c r="AK29" i="1"/>
  <c r="AK35" i="1"/>
  <c r="AT94" i="1" l="1"/>
  <c r="AN94" i="1"/>
</calcChain>
</file>

<file path=xl/sharedStrings.xml><?xml version="1.0" encoding="utf-8"?>
<sst xmlns="http://schemas.openxmlformats.org/spreadsheetml/2006/main" count="18026" uniqueCount="2194">
  <si>
    <t>Export Komplet</t>
  </si>
  <si>
    <t/>
  </si>
  <si>
    <t>2.0</t>
  </si>
  <si>
    <t>ZAMOK</t>
  </si>
  <si>
    <t>False</t>
  </si>
  <si>
    <t>{5aab6dc9-c544-4317-9574-14a1d20aaa64}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</si>
  <si>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</si>
  <si>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</si>
  <si>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</si>
  <si>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</si>
  <si>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</si>
  <si>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</si>
  <si>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</si>
  <si>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</si>
  <si>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ZNML06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</si>
  <si>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</si>
  <si>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</si>
  <si>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odborných učeben ZŠ Mládeže, Znojmo</t>
  </si>
  <si>
    <t>KSO:</t>
  </si>
  <si>
    <t>CC-CZ:</t>
  </si>
  <si>
    <t>Místo:</t>
  </si>
  <si>
    <t xml:space="preserve">Znojmo </t>
  </si>
  <si>
    <t>Datum:</t>
  </si>
  <si>
    <t>Zadavatel:</t>
  </si>
  <si>
    <t>IČ:</t>
  </si>
  <si>
    <t>45671311</t>
  </si>
  <si>
    <t>Základní škola, Znojmo, Mládeže 3, p.o.</t>
  </si>
  <si>
    <t>DIČ:</t>
  </si>
  <si>
    <t>Uchazeč:</t>
  </si>
  <si>
    <t>Vyplň údaj</t>
  </si>
  <si>
    <t>Projektant:</t>
  </si>
  <si>
    <t xml:space="preserve">Richard Slavik 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</si>
  <si>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</si>
  <si>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</si>
  <si>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</si>
  <si>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</si>
  <si>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</si>
  <si>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</si>
  <si>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</si>
  <si>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</si>
  <si>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</si>
  <si>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</si>
  <si>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</si>
  <si>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</si>
  <si>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</si>
  <si>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</si>
  <si>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</si>
  <si>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</si>
  <si>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</si>
  <si>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</si>
  <si>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</si>
  <si>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</si>
  <si>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</si>
  <si>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</si>
  <si>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</si>
  <si>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</si>
  <si>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</si>
  <si>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</si>
  <si>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</si>
  <si>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</si>
  <si>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</si>
  <si>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</si>
  <si>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</si>
  <si>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</si>
  <si>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</si>
  <si>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</si>
  <si>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</si>
  <si>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</si>
  <si>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</si>
  <si>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</si>
  <si>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</si>
  <si>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</si>
  <si>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</si>
  <si>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</si>
  <si>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</si>
  <si>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</si>
  <si>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</si>
  <si>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</si>
  <si>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</si>
  <si>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</si>
  <si>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14</t>
  </si>
  <si>
    <t xml:space="preserve">Znojmo, ZŠ Mládeže - Učebna PC </t>
  </si>
  <si>
    <t>STA</t>
  </si>
  <si>
    <t>1</t>
  </si>
  <si>
    <t>{15cea3df-5e56-4b64-91af-2d184387be65}</t>
  </si>
  <si>
    <t>2</t>
  </si>
  <si>
    <t>/</t>
  </si>
  <si>
    <t>14.1</t>
  </si>
  <si>
    <t>Znojmo, ZŠ Mládeže - učebna PC - stavba</t>
  </si>
  <si>
    <t>Soupis</t>
  </si>
  <si>
    <t>{92a77f0d-7575-46a0-b827-8960afd57690}</t>
  </si>
  <si>
    <t>14.2</t>
  </si>
  <si>
    <t>Znojmo, ZŠ Mládeže - učebna PC - elektro</t>
  </si>
  <si>
    <t>{b711347b-f7e7-4fa0-b1ac-867406cc222e}</t>
  </si>
  <si>
    <t>15</t>
  </si>
  <si>
    <t>Znojmo, ZŠ Mládeže - Přírodovědná učebna a kabinet</t>
  </si>
  <si>
    <t>{f5f003d1-c8a2-478d-87d6-de62729a989b}</t>
  </si>
  <si>
    <t>15.1</t>
  </si>
  <si>
    <t>Znojmo, ZŠ Mládeže - přírodovědná učebna - stavba</t>
  </si>
  <si>
    <t>{8acc6438-0084-415b-a91e-051aaf69637f}</t>
  </si>
  <si>
    <t>15.3</t>
  </si>
  <si>
    <t>Znojmo, ZŠ Mládeže - kabinet - stavba</t>
  </si>
  <si>
    <t>{e76c7060-5f5d-4e2b-afb6-8ad34a9ad59c}</t>
  </si>
  <si>
    <t>15.2</t>
  </si>
  <si>
    <t>Znojmo, ZŠ Mládeže - přírodovědná učebna - elektro</t>
  </si>
  <si>
    <t>{34fe9270-3efd-4aec-ab9f-5a24dfd6e4bc}</t>
  </si>
  <si>
    <t>16</t>
  </si>
  <si>
    <t>Znojmo, ZŠ Mládeže - WC</t>
  </si>
  <si>
    <t>{1047ca5c-054e-4e9b-8aa4-87c357d3f4fc}</t>
  </si>
  <si>
    <t>17</t>
  </si>
  <si>
    <t>Znojmo, ZŠ Mládeže - Chodby a schodiště 1.np</t>
  </si>
  <si>
    <t>{843a4cfe-5c4f-4e99-9cde-c5d25e9a6038}</t>
  </si>
  <si>
    <t>18</t>
  </si>
  <si>
    <t>Znojmo, ZŠ Mládeže - Chodby a schodiště 2.np</t>
  </si>
  <si>
    <t>{49b63e84-9b3e-4142-a993-3ab81a3d7de8}</t>
  </si>
  <si>
    <t>19</t>
  </si>
  <si>
    <t>Znojmo, ZŠ Mládeže - Vstupní schodiště a terasa</t>
  </si>
  <si>
    <t>{c5bb6f59-a162-4927-a938-24c0255ad468}</t>
  </si>
  <si>
    <t>20</t>
  </si>
  <si>
    <t>chodba před učebnou</t>
  </si>
  <si>
    <t>{d51be7b6-9979-48ce-93bc-6baa85fe1d69}</t>
  </si>
  <si>
    <t>Znojmo, ZŠ Mládeže - UT</t>
  </si>
  <si>
    <t>{6529e6b0-9c26-44d4-abd1-2001647c6a9f}</t>
  </si>
  <si>
    <t>22</t>
  </si>
  <si>
    <t>Znojmo, ZŠ Mládeže - ZTI</t>
  </si>
  <si>
    <t>{2f0f4ef0-8d6f-4e9b-8d89-13a770f0edd4}</t>
  </si>
  <si>
    <t>KRYCÍ LIST SOUPISU PRACÍ</t>
  </si>
  <si>
    <t>Objekt:</t>
  </si>
  <si>
    <t xml:space="preserve">14 - Znojmo, ZŠ Mládeže - Učebna PC </t>
  </si>
  <si>
    <t>Soupis:</t>
  </si>
  <si>
    <t>14.1 - Znojmo, ZŠ Mládeže - učebna PC - stavba</t>
  </si>
  <si>
    <t>Náklady z rozpočtu</t>
  </si>
  <si>
    <t>Ostatní náklady</t>
  </si>
  <si>
    <t>REKAPITULACE ČLENĚNÍ SOUPISU PRACÍ</t>
  </si>
  <si>
    <t>Kód dílu - Popis</t>
  </si>
  <si>
    <t>Cena celkem [CZK]</t>
  </si>
  <si>
    <t>1) Náklady ze soupisu prací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</si>
  <si>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</si>
  <si>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</si>
  <si>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</si>
  <si>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</si>
  <si>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</si>
  <si>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>PSV - Práce a dodávky PSV</t>
  </si>
  <si>
    <t xml:space="preserve">    725 - Zdravotechnika - zařizovací předměty</t>
  </si>
  <si>
    <t xml:space="preserve">    762 - Konstrukce tesařské</t>
  </si>
  <si>
    <t xml:space="preserve">    763 - Konstrukce suché výstavby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</si>
  <si>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</si>
  <si>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</si>
  <si>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</si>
  <si>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</si>
  <si>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</si>
  <si>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</si>
  <si>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</si>
  <si>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</si>
  <si>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</si>
  <si>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</si>
  <si>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</si>
  <si>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</si>
  <si>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</si>
  <si>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Celkové náklady za stavbu 1) + 2)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</si>
  <si>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</si>
  <si>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</si>
  <si>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</si>
  <si>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</si>
  <si>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</si>
  <si>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</si>
  <si>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</si>
  <si>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</si>
  <si>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</si>
  <si>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</si>
  <si>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</si>
  <si>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</si>
  <si>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</si>
  <si>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</si>
  <si>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</si>
  <si>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</si>
  <si>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6</t>
  </si>
  <si>
    <t>Úpravy povrchů, podlahy a osazování výplní</t>
  </si>
  <si>
    <t>K</t>
  </si>
  <si>
    <t>642942111</t>
  </si>
  <si>
    <t>Osazování zárubní nebo rámů dveřních kovových do 2,5 m2 na MC</t>
  </si>
  <si>
    <t>kus</t>
  </si>
  <si>
    <t>4</t>
  </si>
  <si>
    <t>-491239208</t>
  </si>
  <si>
    <t>PP</t>
  </si>
  <si>
    <t>Osazování zárubní nebo rámů kovových dveřních lisovaných nebo z úhelníků bez dveřních křídel na cementovou maltu, plochy otvoru do 2,5 m2</t>
  </si>
  <si>
    <t>M</t>
  </si>
  <si>
    <t>55331487</t>
  </si>
  <si>
    <t>zárubeň jednokřídlá ocelová pro zdění tl stěny 110-150mm rozměru 800/1970, 2100mm</t>
  </si>
  <si>
    <t>8</t>
  </si>
  <si>
    <t>370146039</t>
  </si>
  <si>
    <t>9</t>
  </si>
  <si>
    <t>Ostatní konstrukce a práce, bourání</t>
  </si>
  <si>
    <t>3</t>
  </si>
  <si>
    <t>949101111</t>
  </si>
  <si>
    <t>Lešení pomocné pro objekty pozemních staveb s lešeňovou podlahou v do 1,9 m zatížení do 150 kg/m2</t>
  </si>
  <si>
    <t>m2</t>
  </si>
  <si>
    <t>-1962598171</t>
  </si>
  <si>
    <t>Lešení pomocné pracovní pro objekty pozemních staveb pro zatížení do 150 kg/m2, o výšce lešeňové podlahy do 1,9 m</t>
  </si>
  <si>
    <t>96203115.R</t>
  </si>
  <si>
    <t>Demontáž stávajícího vybavení</t>
  </si>
  <si>
    <t>soubor</t>
  </si>
  <si>
    <t>512</t>
  </si>
  <si>
    <t>-814089330</t>
  </si>
  <si>
    <t>Demontáž stávajícího nábytkového vybavení kromě 2 ks vestavěných skříní dle PD. Tyto skříně nutno zabezpečit proti poškození po celou dobu stavby</t>
  </si>
  <si>
    <t>5</t>
  </si>
  <si>
    <t>96203116.R</t>
  </si>
  <si>
    <t>Zapravení po rozvodech elektra</t>
  </si>
  <si>
    <t>kpl</t>
  </si>
  <si>
    <t>-776221579</t>
  </si>
  <si>
    <t>968072455</t>
  </si>
  <si>
    <t>Vybourání kovových dveřních zárubní pl do 2 m2</t>
  </si>
  <si>
    <t>1630401468</t>
  </si>
  <si>
    <t>Vybourání kovových rámů oken s křídly, dveřních zárubní, vrat, stěn, ostění nebo obkladů dveřních zárubní, plochy do 2 m2</t>
  </si>
  <si>
    <t>997</t>
  </si>
  <si>
    <t>Přesun sutě</t>
  </si>
  <si>
    <t>7</t>
  </si>
  <si>
    <t>997013.R</t>
  </si>
  <si>
    <t>Ztížený vnitrostaveništní přesun suti, vybouraných hmot a materiálu v budově ručně</t>
  </si>
  <si>
    <t>-1733595175</t>
  </si>
  <si>
    <t>9972416.R</t>
  </si>
  <si>
    <t>Naložení a složení suti</t>
  </si>
  <si>
    <t>1868165540</t>
  </si>
  <si>
    <t>Doprava vybouraných hmot, konstrukcí a suti naložení a složení suti</t>
  </si>
  <si>
    <t>94620250.R</t>
  </si>
  <si>
    <t>uložení odpadu směsné stavební a demoliční, včetně kontejneru a dopravy</t>
  </si>
  <si>
    <t>902466876</t>
  </si>
  <si>
    <t>Uložení odpadu směsné stavební a demoliční, včetně kontejneru a dopravy</t>
  </si>
  <si>
    <t>PSV</t>
  </si>
  <si>
    <t>Práce a dodávky PSV</t>
  </si>
  <si>
    <t>725</t>
  </si>
  <si>
    <t>Zdravotechnika - zařizovací předměty</t>
  </si>
  <si>
    <t>10</t>
  </si>
  <si>
    <t>72500000.R</t>
  </si>
  <si>
    <t>Keramické umyvadlo včetně nerezové baterie. Dodávka a montáž</t>
  </si>
  <si>
    <t>-1279434132</t>
  </si>
  <si>
    <t>Keramické umyvadlo včetně nerezové baterie. Dodávka a montáž včetně sifonů a příslušenství</t>
  </si>
  <si>
    <t>11</t>
  </si>
  <si>
    <t>72521080.R</t>
  </si>
  <si>
    <t>Vodoinstalační práce</t>
  </si>
  <si>
    <t>1273953373</t>
  </si>
  <si>
    <t>Vodoinstalační práce spojené se zapojením vody a odpadu dle PD</t>
  </si>
  <si>
    <t>725210821</t>
  </si>
  <si>
    <t>Demontáž umyvadel bez výtokových armatur</t>
  </si>
  <si>
    <t>-2146125421</t>
  </si>
  <si>
    <t>Demontáž umyvadel bez výtokových armatur umyvadel</t>
  </si>
  <si>
    <t>13</t>
  </si>
  <si>
    <t>725820801</t>
  </si>
  <si>
    <t>Demontáž baterie nástěnné do G 3 / 4</t>
  </si>
  <si>
    <t>-45131691</t>
  </si>
  <si>
    <t>Demontáž baterií nástěnných do G 3/4</t>
  </si>
  <si>
    <t>762</t>
  </si>
  <si>
    <t>Konstrukce tesařské</t>
  </si>
  <si>
    <t>0027794.R</t>
  </si>
  <si>
    <t>Dveře vnitřní hladké plné jednokřídlé 80x197 cm</t>
  </si>
  <si>
    <t>ks</t>
  </si>
  <si>
    <t>1298559839</t>
  </si>
  <si>
    <t>5491400.R</t>
  </si>
  <si>
    <t>Dodávka a montáž kování</t>
  </si>
  <si>
    <t>-93360025</t>
  </si>
  <si>
    <t>762621120</t>
  </si>
  <si>
    <t>Osazení dveří tesařských jednokřídlových</t>
  </si>
  <si>
    <t>-525186208</t>
  </si>
  <si>
    <t>762511262</t>
  </si>
  <si>
    <t>Podlahové kce podkladové z desek OSB tl 12 mm nebroušených na pero a drážku šroubovaných</t>
  </si>
  <si>
    <t>2083472030</t>
  </si>
  <si>
    <t>Podlahové konstrukce podkladové z dřevoštěpkových desek OSB jednovrstvých šroubovaných na pero a drážku nebroušených, tloušťky desky 12 mm</t>
  </si>
  <si>
    <t>762511272</t>
  </si>
  <si>
    <t>Podlahové kce podkladové z desek OSB tl 12 mm broušených na pero a drážku šroubovaných</t>
  </si>
  <si>
    <t>-3799365</t>
  </si>
  <si>
    <t>Podlahové konstrukce podkladové z dřevoštěpkových desek OSB jednovrstvých šroubovaných na pero a drážku broušených, tloušťky desky 12 mm</t>
  </si>
  <si>
    <t>763</t>
  </si>
  <si>
    <t>Konstrukce suché výstavby</t>
  </si>
  <si>
    <t>763431001</t>
  </si>
  <si>
    <t>Montáž minerálního podhledu s vyjímatelnými panely vel. do 0,36 m2 na zavěšený viditelný rošt</t>
  </si>
  <si>
    <t>-944447049</t>
  </si>
  <si>
    <t>Montáž podhledu minerálního včetně zavěšeného roštu viditelného s panely vyjímatelnými, velikosti panelů do 0,36 m2</t>
  </si>
  <si>
    <t>59030.00R</t>
  </si>
  <si>
    <t>Podhled kazetový akustický, 600 x 600 mm</t>
  </si>
  <si>
    <t>32</t>
  </si>
  <si>
    <t>-1387194035</t>
  </si>
  <si>
    <t xml:space="preserve">Podhled kazetový akustický na jednourovňové viditelné konstrukci z profilů. Plné minerální hladké kazety 600 x 600 mm potažené hladkou netkanou textilií bílé barvy na lícové straně a netkanou textilií přírodní barvy na straně rubové. Panel je tloušťky min. 15 mm o přibližné hmotnosti 1,45 kg/m2. Vlastnosti panelu: třida reakce na oheň min. A1, odrazivost světla min. 84%, RH min. 100%, akustická pohltivost αw = min. 0,93, širokopásmový absorbér. </t>
  </si>
  <si>
    <t>59030.01R</t>
  </si>
  <si>
    <t>Podhled kazetový, 600 x 600 mm</t>
  </si>
  <si>
    <t>-191841133</t>
  </si>
  <si>
    <t xml:space="preserve">Podhled kazetový na jednourovňové viditelné konstrukci z profilů. Plné minerální kazety s hladkým povrchem 600 x 600 mm bílé barvy a tloušťky min. 8 mm o přibližné hmotnosti 6,5 kg/m2. Vlastnosti panelu: třida reakce na oheň min. A2-s1,d0, odrazivost světla min. 84%, RH min. 90%, omyvatelné vlhkou houbou </t>
  </si>
  <si>
    <t>76302.00R</t>
  </si>
  <si>
    <t xml:space="preserve">Příčný profil - 1200mm </t>
  </si>
  <si>
    <t>m</t>
  </si>
  <si>
    <t>-1986786859</t>
  </si>
  <si>
    <t>23</t>
  </si>
  <si>
    <t>76301.00R</t>
  </si>
  <si>
    <t>Hlavní profil - 3700mm</t>
  </si>
  <si>
    <t>-1944122169</t>
  </si>
  <si>
    <t xml:space="preserve">Hlavní profil - 3700mm </t>
  </si>
  <si>
    <t>24</t>
  </si>
  <si>
    <t>76303.00R</t>
  </si>
  <si>
    <t>Příčný profil -  600 mm</t>
  </si>
  <si>
    <t>1601226991</t>
  </si>
  <si>
    <t>25</t>
  </si>
  <si>
    <t>76304.00R</t>
  </si>
  <si>
    <t>Obvodový profil - 3000mm</t>
  </si>
  <si>
    <t>-675385096</t>
  </si>
  <si>
    <t>26</t>
  </si>
  <si>
    <t>76305.00R</t>
  </si>
  <si>
    <t>Závěs pérový pro hlavní T profil</t>
  </si>
  <si>
    <t>-1554122466</t>
  </si>
  <si>
    <t>27</t>
  </si>
  <si>
    <t>76306.01R</t>
  </si>
  <si>
    <t>Drát s okem - 375 mm</t>
  </si>
  <si>
    <t>1763830095</t>
  </si>
  <si>
    <t>28</t>
  </si>
  <si>
    <t>59030050</t>
  </si>
  <si>
    <t>hřeb stropní pro připevnění závěsů 6x35mm</t>
  </si>
  <si>
    <t>100 kus</t>
  </si>
  <si>
    <t>-1763675203</t>
  </si>
  <si>
    <t>29</t>
  </si>
  <si>
    <t>59030651</t>
  </si>
  <si>
    <t>hmoždinka natloukací 6x35</t>
  </si>
  <si>
    <t>-907553410</t>
  </si>
  <si>
    <t>30</t>
  </si>
  <si>
    <t>7631350.R</t>
  </si>
  <si>
    <t>Montáž SDK předstěny z desek s modulárním uspořádáním perforace s hranami standardně tmelenými na z CD+UD</t>
  </si>
  <si>
    <t>-1385579261</t>
  </si>
  <si>
    <t xml:space="preserve">Montáž SDK předsteny z desek s modulárním uspořádáním perforace s hranami standardně tmelenými na z CD+UD včetně stavěcích třmenů a dalšího potřebného materiálu </t>
  </si>
  <si>
    <t>31</t>
  </si>
  <si>
    <t>00517242.R</t>
  </si>
  <si>
    <t>Sádrokartonové perforované desky pro řešení prostorové akustiky v místnosti (absorbéy), 1200 x 2400 x 12,5 mm</t>
  </si>
  <si>
    <t>-1052902368</t>
  </si>
  <si>
    <t xml:space="preserve">Sádrokartonové perforované desky pro řešení prostorové akustiky v místnosti (absorbéry). Desky jsou opatřeny z vrchní strany vliesem bílé barvy, rozměr: 1200 x 2400 x 12,5 mm, všechny hrany zkosené (B1), podíl děrované plochy min. 19 %, třida reakce na oheň A2-s1,d0, odolnost proti relativní vzdušné vlhkosti min. 70 %
</t>
  </si>
  <si>
    <t>00517242.01R</t>
  </si>
  <si>
    <t xml:space="preserve">Izolační akustická vrstva 50mm včetně montáže </t>
  </si>
  <si>
    <t>351151690</t>
  </si>
  <si>
    <t>Izolační akustická vrstva 50mm, optimalizována pro použití jako zvukově pohltivá výplň
lehkých vnitřních dělících konstrukcí. Třída reakce na oheň A1</t>
  </si>
  <si>
    <t>776</t>
  </si>
  <si>
    <t>Podlahy povlakové</t>
  </si>
  <si>
    <t>33</t>
  </si>
  <si>
    <t>775521810</t>
  </si>
  <si>
    <t>Demontáž podlah parketových masivních přibíjených s lištami do suti</t>
  </si>
  <si>
    <t>-764803945</t>
  </si>
  <si>
    <t>Demontáž podlah parketových masivních do suti s lištami přibíjených</t>
  </si>
  <si>
    <t>34</t>
  </si>
  <si>
    <t>7760002.0R</t>
  </si>
  <si>
    <t>Oprava podkladu po demontáži dřevěné podlahy</t>
  </si>
  <si>
    <t>-509170187</t>
  </si>
  <si>
    <t>35</t>
  </si>
  <si>
    <t>776111411</t>
  </si>
  <si>
    <t>Montáž pásky dilatační povlakových podlah</t>
  </si>
  <si>
    <t>1513171626</t>
  </si>
  <si>
    <t>Příprava podkladu povlakových podlah a stěn montáž dilatační pásky podlah</t>
  </si>
  <si>
    <t>36</t>
  </si>
  <si>
    <t>28616320</t>
  </si>
  <si>
    <t>pás dilatační okrajový extrud PE samolepicí</t>
  </si>
  <si>
    <t>1662195158</t>
  </si>
  <si>
    <t>37</t>
  </si>
  <si>
    <t>776121321</t>
  </si>
  <si>
    <t>Neředěná penetrace savého podkladu povlakových podlah</t>
  </si>
  <si>
    <t>507700068</t>
  </si>
  <si>
    <t>Příprava podkladu povlakových podlah a stěn penetrace neředěná podlah</t>
  </si>
  <si>
    <t>38</t>
  </si>
  <si>
    <t>7761411.R</t>
  </si>
  <si>
    <t xml:space="preserve">Stěrka podlahová nivelační s vláknem pro vyrovnání podkladu povlakových podlah </t>
  </si>
  <si>
    <t>1129113695</t>
  </si>
  <si>
    <t>Stěrka podlahová nivelační s vláknem pro vyrovnání podkladu povlakových podlah pevnosti 40 MPa, tloušťky do 5 mm.</t>
  </si>
  <si>
    <t>39</t>
  </si>
  <si>
    <t>776201811</t>
  </si>
  <si>
    <t>Demontáž lepených povlakových podlah bez podložky ručně</t>
  </si>
  <si>
    <t>1894709035</t>
  </si>
  <si>
    <t>Demontáž povlakových podlahovin lepených ručně bez podložky</t>
  </si>
  <si>
    <t>40</t>
  </si>
  <si>
    <t>776221111</t>
  </si>
  <si>
    <t>Lepení pásů z PVC standardním lepidlem</t>
  </si>
  <si>
    <t>-678872051</t>
  </si>
  <si>
    <t>Montáž podlahovin z PVC lepením standardním lepidlem z pásů</t>
  </si>
  <si>
    <t>41</t>
  </si>
  <si>
    <t>28411003</t>
  </si>
  <si>
    <t>lišta soklová PVC 30x30mm</t>
  </si>
  <si>
    <t>799605874</t>
  </si>
  <si>
    <t>42</t>
  </si>
  <si>
    <t>776223112</t>
  </si>
  <si>
    <t>Spoj povlakových podlahovin z PVC svařováním za studena</t>
  </si>
  <si>
    <t>384190797</t>
  </si>
  <si>
    <t>Montáž podlahovin z PVC spoj podlah svařováním za studena</t>
  </si>
  <si>
    <t>43</t>
  </si>
  <si>
    <t>776410811</t>
  </si>
  <si>
    <t>Odstranění soklíků a lišt pryžových nebo plastových</t>
  </si>
  <si>
    <t>-191333872</t>
  </si>
  <si>
    <t>Demontáž soklíků nebo lišt pryžových nebo plastových</t>
  </si>
  <si>
    <t>44</t>
  </si>
  <si>
    <t>776421111</t>
  </si>
  <si>
    <t>Montáž obvodových lišt lepením</t>
  </si>
  <si>
    <t>-979112882</t>
  </si>
  <si>
    <t>Montáž lišt obvodových lepených</t>
  </si>
  <si>
    <t>45</t>
  </si>
  <si>
    <t>776991121</t>
  </si>
  <si>
    <t>Základní čištění nově položených podlahovin vysátím a setřením vlhkým mopem</t>
  </si>
  <si>
    <t>-80120916</t>
  </si>
  <si>
    <t>Ostatní práce údržba nových podlahovin po pokládce čištění základní</t>
  </si>
  <si>
    <t>46</t>
  </si>
  <si>
    <t>7760001.R</t>
  </si>
  <si>
    <t>Lino-nášlapná vrstva s dekorem, podkladní probarvená, tloušťka 2mm. Nášlapná vrstva ze 100% čistého PVC 0,7mm. St. zátěže 34,43. 10dekorů. Reakce na oheň Bfl-s1. Trv.def. 0,1mm. Stálobarevnost min./6. Vyhovuje EN 846</t>
  </si>
  <si>
    <t>1996674728</t>
  </si>
  <si>
    <t>781</t>
  </si>
  <si>
    <t>Dokončovací práce - obklady</t>
  </si>
  <si>
    <t>47</t>
  </si>
  <si>
    <t>7810000.R</t>
  </si>
  <si>
    <t>Zapravení stěn po demontáži obkladů</t>
  </si>
  <si>
    <t>-1759626304</t>
  </si>
  <si>
    <t>48</t>
  </si>
  <si>
    <t>781121011</t>
  </si>
  <si>
    <t>Nátěr penetrační na stěnu</t>
  </si>
  <si>
    <t>-292254754</t>
  </si>
  <si>
    <t>Příprava podkladu před provedením obkladu nátěr penetrační na stěnu</t>
  </si>
  <si>
    <t>49</t>
  </si>
  <si>
    <t>781131112</t>
  </si>
  <si>
    <t>Izolace pod obklad nátěrem nebo stěrkou ve dvou vrstvách</t>
  </si>
  <si>
    <t>232191391</t>
  </si>
  <si>
    <t>Izolace stěny pod obklad izolace nátěrem nebo stěrkou ve dvou vrstvách</t>
  </si>
  <si>
    <t>50</t>
  </si>
  <si>
    <t>781471810</t>
  </si>
  <si>
    <t>Demontáž obkladů z obkladaček keramických kladených do malty</t>
  </si>
  <si>
    <t>-413939454</t>
  </si>
  <si>
    <t>Demontáž obkladů z dlaždic keramických kladených do malty</t>
  </si>
  <si>
    <t>51</t>
  </si>
  <si>
    <t>781472218</t>
  </si>
  <si>
    <t>Montáž obkladů keramických hladkých lepených cementovým flexibilním lepidlem přes 19 do 22 ks/m2</t>
  </si>
  <si>
    <t>-980391730</t>
  </si>
  <si>
    <t>Montáž keramických obkladů stěn lepených cementovým flexibilním lepidlem hladkých přes 19 do 22 ks/m2</t>
  </si>
  <si>
    <t>52</t>
  </si>
  <si>
    <t>59761026.R</t>
  </si>
  <si>
    <t>obklad keramický hladký do 20ks/m2</t>
  </si>
  <si>
    <t>731909880</t>
  </si>
  <si>
    <t>53</t>
  </si>
  <si>
    <t>781472291</t>
  </si>
  <si>
    <t>Příplatek k montáži obkladů keramických lepených cementovým flexibilním lepidlem za plochu do 10 m2</t>
  </si>
  <si>
    <t>1213388607</t>
  </si>
  <si>
    <t>Montáž keramických obkladů stěn lepených cementovým flexibilním lepidlem Příplatek k cenám za plochu do 10 m2 jednotlivě</t>
  </si>
  <si>
    <t>54</t>
  </si>
  <si>
    <t>781495115</t>
  </si>
  <si>
    <t>Spárování vnitřních obkladů silikonem</t>
  </si>
  <si>
    <t>-2113789851</t>
  </si>
  <si>
    <t>Obklad - dokončující práce ostatní práce spárování silikonem</t>
  </si>
  <si>
    <t>783</t>
  </si>
  <si>
    <t>Dokončovací práce - nátěry</t>
  </si>
  <si>
    <t>55</t>
  </si>
  <si>
    <t>783000.R</t>
  </si>
  <si>
    <t>Nátěr zárubní</t>
  </si>
  <si>
    <t>-1011278424</t>
  </si>
  <si>
    <t>56</t>
  </si>
  <si>
    <t>783601713</t>
  </si>
  <si>
    <t>Odmaštění vodou ředitelným odmašťovačem potrubí DN do 50 mm</t>
  </si>
  <si>
    <t>1447901276</t>
  </si>
  <si>
    <t>Příprava podkladu armatur a kovových potrubí před provedením nátěru potrubí do DN 50 mm odmaštěním, odmašťovačem vodou ředitelným</t>
  </si>
  <si>
    <t>57</t>
  </si>
  <si>
    <t>783664551</t>
  </si>
  <si>
    <t>Základní jednonásobný olejový nátěr potrubí DN do 50 mm</t>
  </si>
  <si>
    <t>361826263</t>
  </si>
  <si>
    <t>Základní nátěr armatur a kovových potrubí jednonásobný potrubí do DN 50 mm olejový</t>
  </si>
  <si>
    <t>58</t>
  </si>
  <si>
    <t>783667611</t>
  </si>
  <si>
    <t>Krycí dvojnásobný olejový nátěr potrubí DN do 50 mm</t>
  </si>
  <si>
    <t>-14323082</t>
  </si>
  <si>
    <t>Krycí nátěr (email) armatur a kovových potrubí potrubí do DN 50 mm dvojnásobný olejový</t>
  </si>
  <si>
    <t>784</t>
  </si>
  <si>
    <t>Dokončovací práce - malby a tapety</t>
  </si>
  <si>
    <t>59</t>
  </si>
  <si>
    <t>784121001</t>
  </si>
  <si>
    <t>Oškrabání malby v místnostech v do 3,80 m</t>
  </si>
  <si>
    <t>-1115748323</t>
  </si>
  <si>
    <t>Oškrabání malby v místnostech výšky do 3,80 m</t>
  </si>
  <si>
    <t>60</t>
  </si>
  <si>
    <t>784111031</t>
  </si>
  <si>
    <t>Omytí podkladu v místnostech v do 3,80 m</t>
  </si>
  <si>
    <t>-457316160</t>
  </si>
  <si>
    <t>Omytí podkladu omytí v místnostech výšky do 3,80 m</t>
  </si>
  <si>
    <t>61</t>
  </si>
  <si>
    <t>784181121</t>
  </si>
  <si>
    <t>Hloubková jednonásobná bezbarvá penetrace podkladu v místnostech v do 3,80 m</t>
  </si>
  <si>
    <t>813864888</t>
  </si>
  <si>
    <t>Penetrace podkladu jednonásobná hloubková akrylátová bezbarvá v místnostech výšky do 3,80 m</t>
  </si>
  <si>
    <t>62</t>
  </si>
  <si>
    <t>7840000.R</t>
  </si>
  <si>
    <t xml:space="preserve">Celoplošná sádrová stěrka hlazená </t>
  </si>
  <si>
    <t>-581119661</t>
  </si>
  <si>
    <t>63</t>
  </si>
  <si>
    <t>7840001.R</t>
  </si>
  <si>
    <t>Dvojnásobné bílé malby ze směsí za sucha dobře otěruvzdorných v místnostech do 3,80 m</t>
  </si>
  <si>
    <t>1658921969</t>
  </si>
  <si>
    <t>64</t>
  </si>
  <si>
    <t>7840002.R</t>
  </si>
  <si>
    <t>Lokální oprava stěn</t>
  </si>
  <si>
    <t>-141630404</t>
  </si>
  <si>
    <t>65</t>
  </si>
  <si>
    <t>784111001</t>
  </si>
  <si>
    <t>Oprášení (ometení ) podkladu v místnostech v do 3,80 m</t>
  </si>
  <si>
    <t>939551814</t>
  </si>
  <si>
    <t>Oprášení (ometení) podkladu v místnostech výšky do 3,80 m</t>
  </si>
  <si>
    <t>66</t>
  </si>
  <si>
    <t>2113155009</t>
  </si>
  <si>
    <t>67</t>
  </si>
  <si>
    <t>7840010.R</t>
  </si>
  <si>
    <t>Hrubý úklid - průběžný a konečný</t>
  </si>
  <si>
    <t>-2121256111</t>
  </si>
  <si>
    <t>Hrubý úklid</t>
  </si>
  <si>
    <t>14.2 - Znojmo, ZŠ Mládeže - učebna PC - elektro</t>
  </si>
  <si>
    <t xml:space="preserve">    3 - Svislé a kompletní konstrukce</t>
  </si>
  <si>
    <t xml:space="preserve">    741 - Elektroinstalace - silnoproud</t>
  </si>
  <si>
    <t xml:space="preserve">      741.01 - Silnoproudé rozvody </t>
  </si>
  <si>
    <t xml:space="preserve">      741.02 - nový silový přívod z rozvaděče na chodbě  do učebny, kabinetu</t>
  </si>
  <si>
    <t xml:space="preserve">      741.03 - Provozní osvětlení</t>
  </si>
  <si>
    <t xml:space="preserve">    742 - Elektroinstalace - slaboproud</t>
  </si>
  <si>
    <t xml:space="preserve">      742.1 - slaboproudé rozvody v učebně, kabinetu</t>
  </si>
  <si>
    <t xml:space="preserve">      742.2 - Nový LAN  přívod do učebny z aktivního prvku školy</t>
  </si>
  <si>
    <t xml:space="preserve">    0100 - Ostatní</t>
  </si>
  <si>
    <t>Svislé a kompletní konstrukce</t>
  </si>
  <si>
    <t>993121111</t>
  </si>
  <si>
    <t>Dovoz a odvoz lešení prostorového lehkého do 10 km včetně naložení a složení</t>
  </si>
  <si>
    <t>m3</t>
  </si>
  <si>
    <t>1755916652</t>
  </si>
  <si>
    <t>Dovoz a odvoz lešení včetně naložení a složení prostorového lehkého, na vzdálenost do 10 km</t>
  </si>
  <si>
    <t>993121119</t>
  </si>
  <si>
    <t>Příplatek k ceně dovozu a odvozu lešení prostorového lehkého ZKD 10 km přes 10 km</t>
  </si>
  <si>
    <t>-1822936652</t>
  </si>
  <si>
    <t>Dovoz a odvoz lešení včetně naložení a složení prostorového lehkého, na vzdálenost Příplatek k ceně za každých dalších i započatých 10 km přes 10 km</t>
  </si>
  <si>
    <t>946111113</t>
  </si>
  <si>
    <t>Montáž pojízdných věží trubkových/dílcových š od 0,6 do 0,9 m dl do 3,2 m v přes 2,5 do 3,5 m</t>
  </si>
  <si>
    <t>1451484305</t>
  </si>
  <si>
    <t>Věže pojízdné trubkové nebo dílcové s maximálním zatížením podlahy do 200 kg/m2 šířky od 0,6 do 0,9 m, délky do 3,2 m výšky přes 2,5 m do 3,5 m montáž</t>
  </si>
  <si>
    <t>946111213</t>
  </si>
  <si>
    <t>Příplatek k pojízdným věžím š od 0,6 do 0,9 m dl do 3,2 m v přes 2,5 do 3,5 m za každý den použití</t>
  </si>
  <si>
    <t>1224867222</t>
  </si>
  <si>
    <t>Věže pojízdné trubkové nebo dílcové s maximálním zatížením podlahy do 200 kg/m2 šířky od 0,6 do 0,9 m, délky do 3,2 m výšky přes 2,5 m do 3,5 m příplatek k ceně za každý den použití</t>
  </si>
  <si>
    <t>946111813</t>
  </si>
  <si>
    <t>Demontáž pojízdných věží trubkových/dílcových š od 0,6 do 0,9 m dl do 3,2 m v přes 2,5 do 3,5 m</t>
  </si>
  <si>
    <t>1720960465</t>
  </si>
  <si>
    <t>Věže pojízdné trubkové nebo dílcové s maximálním zatížením podlahy do 200 kg/m2 šířky od 0,6 do 0,9 m, délky do 3,2 m výšky přes 2,5 m do 3,5 m demontáž</t>
  </si>
  <si>
    <t>973042451</t>
  </si>
  <si>
    <t>Vysekání kapes ve zdivu z betonu pl do 0,25 m2 hl do 300 mm</t>
  </si>
  <si>
    <t>1591807895</t>
  </si>
  <si>
    <t>Vysekání výklenků nebo kapes ve zdivu betonovém kapes, plochy do 0,25 m2, hl. do 300 mm</t>
  </si>
  <si>
    <t>973046161</t>
  </si>
  <si>
    <t>Vysekání kapes ve zdivu z betonu pro špalíky a krabice do 100x100x50 mm</t>
  </si>
  <si>
    <t>-927153173</t>
  </si>
  <si>
    <t>Vysekání výklenků nebo kapes ve zdivu betonovém kapes pro špalíky a krabice, velikosti do 100x100x50 mm</t>
  </si>
  <si>
    <t>973049541</t>
  </si>
  <si>
    <t>Vysekání kapes ve zdivu z betonu pro osazování konstrukcí 200/200 mm hl do 200 mm</t>
  </si>
  <si>
    <t>671179055</t>
  </si>
  <si>
    <t>Vysekání výklenků nebo kapes ve zdivu betonovém kapes pro osazování různých konstrukcí v základech, dlažbách apod., velikosti 200/200 mm, hl. do 250 mm</t>
  </si>
  <si>
    <t>974042555.01R</t>
  </si>
  <si>
    <t>úprava podloží stávající parketové podlahy, s přípravou trasy pro chráničky hl do 100 mm š do 200 mm</t>
  </si>
  <si>
    <t>-753743723</t>
  </si>
  <si>
    <t>974049121</t>
  </si>
  <si>
    <t>Vysekání rýh v betonových zdech hl do 30 mm š do 30 mm</t>
  </si>
  <si>
    <t>640804932</t>
  </si>
  <si>
    <t>Vysekání rýh v betonových zdech do hl. 30 mm a šířky do 30 mm</t>
  </si>
  <si>
    <t>974049133</t>
  </si>
  <si>
    <t>Vysekání rýh v betonových zdech hl do 50 mm š do 100 mm</t>
  </si>
  <si>
    <t>920232663</t>
  </si>
  <si>
    <t>Vysekání rýh v betonových zdech do hl. 50 mm a šířky do 100 mm</t>
  </si>
  <si>
    <t>971052241</t>
  </si>
  <si>
    <t>Vybourání nebo prorážení otvorů v ŽB příčkách a zdech pl do 0,0225 m2 tl do 300 mm</t>
  </si>
  <si>
    <t>886607661</t>
  </si>
  <si>
    <t>Vybourání a prorážení otvorů ve zdech a příčkách železobetonových základových nebo nadzákladových, plochy do 0,0225 m2, tl. do 300 mm</t>
  </si>
  <si>
    <t>977131111.01R</t>
  </si>
  <si>
    <t>Vrtání otvorů příklepovými vrtáky D 8 mm do cihelného zdiva nebo prostého betonu pro osazení hmoždinek</t>
  </si>
  <si>
    <t>-541479897</t>
  </si>
  <si>
    <t>997013213</t>
  </si>
  <si>
    <t>Vnitrostaveništní doprava suti a vybouraných hmot pro budovy v přes 9 do 12 m ručně</t>
  </si>
  <si>
    <t>t</t>
  </si>
  <si>
    <t>-1002281675</t>
  </si>
  <si>
    <t>Vnitrostaveništní doprava suti a vybouraných hmot vodorovně do 50 m s naložením ručně pro budovy a haly výšky přes 9 do 12 m</t>
  </si>
  <si>
    <t>997013501</t>
  </si>
  <si>
    <t>Odvoz suti a vybouraných hmot na skládku nebo meziskládku do 1 km se složením</t>
  </si>
  <si>
    <t>1596499002</t>
  </si>
  <si>
    <t>Odvoz suti a vybouraných hmot na skládku nebo meziskládku se složením, na vzdálenost do 1 km</t>
  </si>
  <si>
    <t>997013509</t>
  </si>
  <si>
    <t>Příplatek k odvozu suti a vybouraných hmot na skládku ZKD 1 km přes 1 km</t>
  </si>
  <si>
    <t>-342010531</t>
  </si>
  <si>
    <t>Odvoz suti a vybouraných hmot na skládku nebo meziskládku se složením, na vzdálenost Příplatek k ceně za každý další započatý 1 km přes 1 km</t>
  </si>
  <si>
    <t>997013609</t>
  </si>
  <si>
    <t>Poplatek za uložení na skládce (skládkovné) stavebního odpadu ze směsí nebo oddělených frakcí betonu, cihel a keramických výrobků kód odpadu 17 01 07</t>
  </si>
  <si>
    <t>-1688208273</t>
  </si>
  <si>
    <t>Poplatek za uložení stavebního odpadu na skládce (skládkovné) ze směsí nebo oddělených frakcí betonu, cihel a keramických výrobků zatříděného do Katalogu odpadů pod kódem 17 01 07</t>
  </si>
  <si>
    <t>741</t>
  </si>
  <si>
    <t>Elektroinstalace - silnoproud</t>
  </si>
  <si>
    <t>741.01</t>
  </si>
  <si>
    <t xml:space="preserve">Silnoproudé rozvody </t>
  </si>
  <si>
    <t>20230800.59R</t>
  </si>
  <si>
    <t>Montáž vypínač tří/čtyřpól výkonový pojistkový do 63 A bez zapojení vodičů</t>
  </si>
  <si>
    <t>1842638865</t>
  </si>
  <si>
    <t>Montáž spínačů tří nebo čtyřpólových vypínačů výkonových pojistkových, do 63 A</t>
  </si>
  <si>
    <t>35094.01R</t>
  </si>
  <si>
    <t>hlavní vypínač 3fázový 40A modulový na DIN</t>
  </si>
  <si>
    <t>-1723442147</t>
  </si>
  <si>
    <t>741210101</t>
  </si>
  <si>
    <t>Montáž rozvaděčů litinových, hliníkových nebo plastových sestava do 50 kg</t>
  </si>
  <si>
    <t>1826009475</t>
  </si>
  <si>
    <t>Montáž rozvaděčů litinových, hliníkových nebo plastových bez zapojení vodičů sestavy hmotnosti do 50 kg</t>
  </si>
  <si>
    <t>35711043</t>
  </si>
  <si>
    <t>rozvodnice zapuštěná, plné dveře plechové, IP30, 48 modulárních jednotek vč. N/pE</t>
  </si>
  <si>
    <t>-17478828</t>
  </si>
  <si>
    <t>31372.06R</t>
  </si>
  <si>
    <t>sada upevňovacích prvků pro montáž rozvaděče oceloplech. do  stěny</t>
  </si>
  <si>
    <t>1765047836</t>
  </si>
  <si>
    <t>741321013.01R</t>
  </si>
  <si>
    <t>Montáž proudových chráničů s nadproudovou ochranou dvoupólových nn do 63 A ve skříni se zapojením vodičů</t>
  </si>
  <si>
    <t>-865205086</t>
  </si>
  <si>
    <t>23168.01R</t>
  </si>
  <si>
    <t>Chránič s nadproudovou ochranou, 16/1N/C/003 , A, 1+N, 10kA, char.C,</t>
  </si>
  <si>
    <t>1765756829</t>
  </si>
  <si>
    <t>741322122</t>
  </si>
  <si>
    <t>Montáž svodiče přepětí nn typ 2 čtyřpólových dvoudílných s vložením modulu se zapojením vodičů</t>
  </si>
  <si>
    <t>859384971</t>
  </si>
  <si>
    <t>Montáž přepěťových ochran nn se zapojením vodičů svodiče přepětí - typ 2 čtyřpólových dvoudílných s vložením modulu</t>
  </si>
  <si>
    <t>3297.01R</t>
  </si>
  <si>
    <t>Svodič bleskových proudů typ 2, síť TN-C, vyjímat. 4modul, čtyřpól L1,2,3+N</t>
  </si>
  <si>
    <t>1219999692</t>
  </si>
  <si>
    <t>741231011</t>
  </si>
  <si>
    <t>Montáž svorkovnice do rozvaděčů - stoupačková</t>
  </si>
  <si>
    <t>1730020118</t>
  </si>
  <si>
    <t>Montáž svorkovnic do rozváděčů s popisnými štítky se zapojením vodičů na jedné straně stoupačkových</t>
  </si>
  <si>
    <t>8500187472.03R</t>
  </si>
  <si>
    <t>svorkovnice stoupací 4-pól L1,2,3,N al/cu, v bloku možnost připojení 2x2,5-35mm + 2x2,5-50mm,</t>
  </si>
  <si>
    <t>439207898</t>
  </si>
  <si>
    <t>741120401</t>
  </si>
  <si>
    <t>Montáž vodič Cu izolovaný drátovací plný a laněný žíla 0,35-6 mm2 v rozváděči (např. CY)</t>
  </si>
  <si>
    <t>1801739949</t>
  </si>
  <si>
    <t>Montáž vodičů izolovaných měděných drátovacích bez ukončení v rozváděčích plných a laněných (např. CY), průřezu žily 0,35 až 6 mm2</t>
  </si>
  <si>
    <t>41027.01R</t>
  </si>
  <si>
    <t>vodič propojovací hnědý, černý, šedý, flexibilní jádro Cu lanované izolace PVC 450/750V (H07V-K) 1x6mm2 do rozvaděče</t>
  </si>
  <si>
    <t>-584766710</t>
  </si>
  <si>
    <t>41027.02R</t>
  </si>
  <si>
    <t>vodič propojovací  modrý,  flexibilní jádro Cu lanované izolace PVC 450/750V (H07V-K) 1x6mm2 do rozvaděče</t>
  </si>
  <si>
    <t>1756307527</t>
  </si>
  <si>
    <t>41027.03R</t>
  </si>
  <si>
    <t>vodič propojovací  zeleno/žlutý,  flexibilní jádro Cu lanované izolace PVC 450/750V (H07V-K) 1x6mm2 do rozvaděče</t>
  </si>
  <si>
    <t>2033343397</t>
  </si>
  <si>
    <t>741231004</t>
  </si>
  <si>
    <t>Montáž svorkovnice do rozvaděčů - řadová vodič do 16 mm2 se zapojením vodičů</t>
  </si>
  <si>
    <t>527908304</t>
  </si>
  <si>
    <t>Montáž svorkovnic do rozváděčů s popisnými štítky se zapojením vodičů na jedné straně řadových, průřezové plochy vodičů do 16 mm2</t>
  </si>
  <si>
    <t>8500187472</t>
  </si>
  <si>
    <t>Můstek N 15× 16 mm2</t>
  </si>
  <si>
    <t>1480275871</t>
  </si>
  <si>
    <t>741320382.01R</t>
  </si>
  <si>
    <t>Montáž systému tlačítka pro nouzové odpojení zásuvek 230V studentských pracovišť,  jistič, vypínač, blokovací tlačítko  u dveří, vypínací spoušť se zapojením vodičů</t>
  </si>
  <si>
    <t>-727657775</t>
  </si>
  <si>
    <t>34535091.01R</t>
  </si>
  <si>
    <t>soubor materiálu systému nouzového tlačítka pro odpojení zásuvek 230V studentských pracovišť, stop tlačítko chráněné pod sklem v červené krabici na povrchu, jistič, vypínač, vypínací spoušť a kabeláž</t>
  </si>
  <si>
    <t>467995933</t>
  </si>
  <si>
    <t>741313044.01R</t>
  </si>
  <si>
    <t>Montáž zásuvka (polo)zapuštěná  2x(2P + PE) dvojí zapojení-průběžná dvojnásobná šikmá se zapojením vodičů</t>
  </si>
  <si>
    <t>-573498265</t>
  </si>
  <si>
    <t>741313044.02R</t>
  </si>
  <si>
    <t>Montáž zásuvka (polo)zapuštěná  2x(2P + PE) dvojí zapojení-průběžná dvojnásobná šikmá se zapojením vodičů ve ztížených podmínkách tech.prostoru pod výsuvy žákovských lavic a katedry</t>
  </si>
  <si>
    <t>-624151870</t>
  </si>
  <si>
    <t>55242.01R</t>
  </si>
  <si>
    <t>zásuvka 230V dvojnásobná s ochrannými koliky, s clonkami, s natočenou dutinou bílá</t>
  </si>
  <si>
    <t>70278659</t>
  </si>
  <si>
    <t>106079.01R</t>
  </si>
  <si>
    <t>Zásuvka typ 45x45 dvojnásobná 2x2P+T (90x45mm) s natočenou dutinou, s ochranným kolíkem, zarovnané provedení  bílá</t>
  </si>
  <si>
    <t>57665651</t>
  </si>
  <si>
    <t>741313042</t>
  </si>
  <si>
    <t>Montáž zásuvky (polo)zapuštěné šroubové připojení 2P+PE dvojí zapojení - průběžné se zapojením vodičů</t>
  </si>
  <si>
    <t>-1970437442</t>
  </si>
  <si>
    <t>Montáž zásuvek domovních se zapojením vodičů šroubové připojení polozapuštěných nebo zapuštěných 10/16 A, provedení 2P + PE dvojí zapojení pro průběžnou montáž</t>
  </si>
  <si>
    <t>741313042.02R</t>
  </si>
  <si>
    <t>Montáž zásuvka (polo)zapuštěná šroubové připojení 2P+PE dvojí zapojení - průběžná se zapojením vodičů ve ztížených podmínkách tech.prostoru pod výsuvy žákovských lavic a katedry</t>
  </si>
  <si>
    <t>-52718753</t>
  </si>
  <si>
    <t>Montáž zásuvka (polo)zapuštěná šroubové připojení 2P+PE dvojí zapojení - průběžná se zapojením vodičů e ztížených podmínkách tech.prostoru pod výsuvy žákovských lavic a katedry</t>
  </si>
  <si>
    <t>55202.01R</t>
  </si>
  <si>
    <t>zásuvka 230V zápustná jednonásobná s ochranným kolíkem, s clonkami, bez rámečku, bílá</t>
  </si>
  <si>
    <t>-376060109</t>
  </si>
  <si>
    <t>106079.04R</t>
  </si>
  <si>
    <t>Zásuvka 45x45  1x2P+T (45x45) s natočenou dutinou, s ochranným kolíkem, zarovnané provedení  bílá</t>
  </si>
  <si>
    <t>-1670033715</t>
  </si>
  <si>
    <t>741313042.03R</t>
  </si>
  <si>
    <t>Montáž zásuvka (polo)zapuštěná s přepěťovou ochranou, šroubové připojení 2P+PE dvojí zapojení - průběžná se zapojením vodičů s přispůsobením hloubky krabice</t>
  </si>
  <si>
    <t>1295520292</t>
  </si>
  <si>
    <t>358106079.12R</t>
  </si>
  <si>
    <t>Zásuvka 45x45  1x2P+T (45x45) s modulem přepěťové ochrany, s ochranným kolíkem, opt.sig.  bílá</t>
  </si>
  <si>
    <t>-949653187</t>
  </si>
  <si>
    <t>39063.01R</t>
  </si>
  <si>
    <t>rámeček pro elektroinstalační přístroje pětinásobný bílý</t>
  </si>
  <si>
    <t>959329507</t>
  </si>
  <si>
    <t>741112023.01R</t>
  </si>
  <si>
    <t>Montáž krabice na povrch plastová přístrojová čtyřhranná 2-5násobná ve ztížených podmínkách tech.prostoru pod výsuvy žákovských lavic</t>
  </si>
  <si>
    <t>1387465164</t>
  </si>
  <si>
    <t>106079.06R</t>
  </si>
  <si>
    <t>povrchová montážní krabice PVC pro 6/8M pro mechanizmy zás.vyp.3/4x modul 45x45,v=40</t>
  </si>
  <si>
    <t>1697810113</t>
  </si>
  <si>
    <t>106079.08R</t>
  </si>
  <si>
    <t xml:space="preserve">montážní deska 6/8M pro mechanizmy zás.vyp.3/4 x modul 45x45 </t>
  </si>
  <si>
    <t>1971836569</t>
  </si>
  <si>
    <t>106079.11R</t>
  </si>
  <si>
    <t>krycí rámeček 6M pro mechanizmy zás.vyp.3 x modul 45x45 bílý</t>
  </si>
  <si>
    <t>-354505329</t>
  </si>
  <si>
    <t>106079.09R</t>
  </si>
  <si>
    <t>krycí rámeček 8M pro mechanizmy zás.vyp.4 x modul 45x45 bílý</t>
  </si>
  <si>
    <t>178718784</t>
  </si>
  <si>
    <t>741920511</t>
  </si>
  <si>
    <t>Montáž nehořlavé izolační podložky na hořlavý povrch při montáži elektroinstalačních materiálů</t>
  </si>
  <si>
    <t>60619163</t>
  </si>
  <si>
    <t>34343141.01R</t>
  </si>
  <si>
    <t>podložka izolační nehořlavá přístrojová 80x320x5mm</t>
  </si>
  <si>
    <t>1484943644</t>
  </si>
  <si>
    <t>34343141.10R</t>
  </si>
  <si>
    <t xml:space="preserve">podložka upevňovací  ocelová pro upevnění do žákovského stolu s výsuvem pod vícenásobnou přístrojovou krabici 4-10M na povrchu </t>
  </si>
  <si>
    <t>1920303174</t>
  </si>
  <si>
    <t>741112001</t>
  </si>
  <si>
    <t>Montáž krabice zapuštěná plastová kruhová</t>
  </si>
  <si>
    <t>-1575800797</t>
  </si>
  <si>
    <t>Montáž krabic elektroinstalačních bez napojení na trubky a lišty, demontáže a montáže víčka a přístroje protahovacích nebo odbočných zapuštěných plastových kruhových do zdiva</t>
  </si>
  <si>
    <t>34571451</t>
  </si>
  <si>
    <t>krabice pod omítku PVC přístrojová kruhová D 70mm hluboká</t>
  </si>
  <si>
    <t>-1700616269</t>
  </si>
  <si>
    <t>741112003</t>
  </si>
  <si>
    <t>Montáž krabice zapuštěná plastová čtyřhranná</t>
  </si>
  <si>
    <t>-1314290750</t>
  </si>
  <si>
    <t>Montáž krabic elektroinstalačních bez napojení na trubky a lišty, demontáže a montáže víčka a přístroje protahovacích nebo odbočných zapuštěných plastových čtyřhranných</t>
  </si>
  <si>
    <t>91213.11R</t>
  </si>
  <si>
    <t>krabice pod omítku PVC odbočná čtvercová 230-250 x 170-200mm s víčkem</t>
  </si>
  <si>
    <t>-670601141</t>
  </si>
  <si>
    <t>741110401.14R</t>
  </si>
  <si>
    <t>Montáž instalačních kanálů šířky 120-210 plastových dvoukomorových v katedře učitele pro osazení zásuvek</t>
  </si>
  <si>
    <t>1074438385</t>
  </si>
  <si>
    <t>34571221.01R</t>
  </si>
  <si>
    <t>kanál elektroinstalační hranatý PVC š.120-170mm dvoukomorový</t>
  </si>
  <si>
    <t>-1432743464</t>
  </si>
  <si>
    <t>34571221.02R</t>
  </si>
  <si>
    <t>kryt odbočný kanálu elektroinstalační hranatý PVC š.120-170mm</t>
  </si>
  <si>
    <t>-498566073</t>
  </si>
  <si>
    <t>34571221.08R</t>
  </si>
  <si>
    <t>kryt koncový kanálu elektroinstalační hranatý PVC š.120-170mm</t>
  </si>
  <si>
    <t>445402480</t>
  </si>
  <si>
    <t>741110402.06R</t>
  </si>
  <si>
    <t>Montáž otvorů do desky dna skříňky katedry u podlahy vyfrézováním pro prostup chrániček z prostoru soklu do skříňky se zaústěním chrániček a upevněním v soklu skříňky</t>
  </si>
  <si>
    <t>-1635058635</t>
  </si>
  <si>
    <t>741122122.01R</t>
  </si>
  <si>
    <t>Montáž kabel Cu plný kulatý žíla 3x1,5 až 6 mm2 pevně se zatažením (např. CYKY) ve ztížených podmínkách</t>
  </si>
  <si>
    <t>1585863863</t>
  </si>
  <si>
    <t>Montáž kabelů měděných bez ukončení uložených v trubkách, žlabech, pevně, zatažených plných kulatých nebo bezhalogenových (např. CYKY) počtu a průřezu žil 3x1,5 až 6 mm2, ve ztížených podmínkách prostupů studentských a učitelských pracovišť učeben, kabinetů</t>
  </si>
  <si>
    <t>34111036</t>
  </si>
  <si>
    <t>kabel instalační jádro Cu plné izolace PVC plášť PVC 450/750V (CYKY) 3x2,5mm2</t>
  </si>
  <si>
    <t>75291081</t>
  </si>
  <si>
    <t>741120301</t>
  </si>
  <si>
    <t>Montáž vodič Cu izolovaný plný a laněný s PVC pláštěm žíla 0,55 až 16 mm2 pevně (např. CY, CHAH-V)</t>
  </si>
  <si>
    <t>-291726837</t>
  </si>
  <si>
    <t>Montáž vodičů izolovaných měděných bez ukončení uložených pevně plných a laněných s PVC pláštěm, bezhalogenových, ohniodolných (např. CY, CHAH-V) průřezu žíly 0,55 až 16 mm2</t>
  </si>
  <si>
    <t>68</t>
  </si>
  <si>
    <t>34140826.01R</t>
  </si>
  <si>
    <t>vodič dopl.pospojování zeleno/žlutý jádro Cu plné izolace PVC 450/750V (H07V-U) 1x6mm2</t>
  </si>
  <si>
    <t>-652198319</t>
  </si>
  <si>
    <t>69</t>
  </si>
  <si>
    <t>741110053.01R</t>
  </si>
  <si>
    <t>Montáž trubka plastová ohebná D 20-40 mm uložená v podlaze s upevněním pomocí ocel.pásků</t>
  </si>
  <si>
    <t>273841901</t>
  </si>
  <si>
    <t>70</t>
  </si>
  <si>
    <t>1240750.01R</t>
  </si>
  <si>
    <t>trubka elektroinstalační ohebná z PVC 1240 750N 40/31,2mm</t>
  </si>
  <si>
    <t>-1581138092</t>
  </si>
  <si>
    <t>71</t>
  </si>
  <si>
    <t>1100321250.01R</t>
  </si>
  <si>
    <t>trubka elektroinstalační ohebná ocelová 1250N 32/26,7mm s hustým rýhováním pro odstínění a uložení silových kabelů v podlaze</t>
  </si>
  <si>
    <t>-1993430796</t>
  </si>
  <si>
    <t>72</t>
  </si>
  <si>
    <t>741311807.01R</t>
  </si>
  <si>
    <t>Demontáž stávající silnoproudé elektroinstalace bez zachování funkčnostii</t>
  </si>
  <si>
    <t>-1091991069</t>
  </si>
  <si>
    <t>Demontáž stávající silnoproudé nepotřebné elektroinstalace bez zachování funkčnostii v odborné učebně, kabinetu a místnostech souvisejících se stavebními pracemi. Vyhledání svorek napájení okruhů obvodů zásuvek, svítidel a ostatní elekrtoinstalace. Bezpečné odpojení se zajištěním trvalého odpojení. Demontáž kabelů, krabic, přístrojů a svítidel. Odvoz a zajištění uložení demontovaných prvků v odběrovém místě elektroodpadů.</t>
  </si>
  <si>
    <t>73</t>
  </si>
  <si>
    <t>741311807.02R</t>
  </si>
  <si>
    <t>Demontáž stávající silnoproudé elektroinstalace se zachováním funkčnosti v přilehlých místnostech bez stavebních úprav</t>
  </si>
  <si>
    <t>1852567909</t>
  </si>
  <si>
    <t>Demontáž stávající silnoproudé elektroinstalace se zachováním funkčnostii v přilehlých místnostech bez stavebních úprav sousedících k odborné učebně, kabinetu a místnostech souvisejících se stavebními pracemi. Vyhledání svorek napájení okruhů obvodů zásuvek, svítidel a ostatní elekrtoinstalace. Bezpečné odpojení se zajištěním dočasného odpojení. Přepojení  kabelů, krabic, přístrojů a svítidel aby v místnostech bez stavebních úprav byla zachována funkční elektroinstalace.</t>
  </si>
  <si>
    <t>74</t>
  </si>
  <si>
    <t>741311807.12R</t>
  </si>
  <si>
    <t>Vytvoření označovacích popisových polí do zásuvek</t>
  </si>
  <si>
    <t>1151654584</t>
  </si>
  <si>
    <t>75</t>
  </si>
  <si>
    <t>311807.12R</t>
  </si>
  <si>
    <t>materiál pro výrobu označovacích polí</t>
  </si>
  <si>
    <t>505955742</t>
  </si>
  <si>
    <t>76</t>
  </si>
  <si>
    <t>35432541.01R</t>
  </si>
  <si>
    <t>příchytka kabelová ocelová pozink obdelníková otevírací 35x60mm s ocelovou hmoždinkou a šroubem</t>
  </si>
  <si>
    <t>1221595527</t>
  </si>
  <si>
    <t>77</t>
  </si>
  <si>
    <t>741811011</t>
  </si>
  <si>
    <t>Kontrola rozvaděč nn silový hmotnosti do 200 kg</t>
  </si>
  <si>
    <t>1217321901</t>
  </si>
  <si>
    <t>Zkoušky a prohlídky rozvodných zařízení kontrola rozváděčů nn, (1 pole) silových, hmotnosti do 200 kg</t>
  </si>
  <si>
    <t>741.02</t>
  </si>
  <si>
    <t>nový silový přívod z rozvaděče na chodbě  do učebny, kabinetu</t>
  </si>
  <si>
    <t>78</t>
  </si>
  <si>
    <t>741122642.01R</t>
  </si>
  <si>
    <t>Montáž kabel Cu plný kulatý žíla 5x4 až 6 mm2 uložený pevně (např. CYKY) ve ztížených podmínkách</t>
  </si>
  <si>
    <t>-508840031</t>
  </si>
  <si>
    <t>Montáž kabelů měděných bez ukončení uložených pevně plných kulatých nebo bezhalogenových (např. CYKY) počtu a průřezu žil 5x4 až 6 mm2 ve ztížených podmínkách stropních podhledů a stávajících tras školy.</t>
  </si>
  <si>
    <t>79</t>
  </si>
  <si>
    <t>34111100.01R</t>
  </si>
  <si>
    <t>kabel instalační jádro Cu plné izolace PVC plášť PVC bez barev.pruhu 450/750V (CYKY) 5x6mm2</t>
  </si>
  <si>
    <t>-1366036453</t>
  </si>
  <si>
    <t>80</t>
  </si>
  <si>
    <t>741120301.01R</t>
  </si>
  <si>
    <t xml:space="preserve">Montáž vodič Cu izolovaný plný a laněný s PVC pláštěm žíla 0,55-16 mm2 pevně (např. CY, CHAH-V) ve ztížených podmínkách </t>
  </si>
  <si>
    <t>1286646938</t>
  </si>
  <si>
    <t>Montáž vodičů izolovaných měděných bez ukončení uložených pevně plných a laněných s PVC pláštěm, bezhalogenových, ohniodolných (např. CY, CHAH-V) průřezu žíly 0,55 až 16 mm2 ve ztížených podmínkách stropních podhledů a stávajících tras školy.</t>
  </si>
  <si>
    <t>81</t>
  </si>
  <si>
    <t>34141028.01R</t>
  </si>
  <si>
    <t>vodič propojovací flexibilní jádro Cu lanované izolace PVC zeleno/žlutý 450/750V (H07V-K) 1x10mm2</t>
  </si>
  <si>
    <t>-66300459</t>
  </si>
  <si>
    <t>82</t>
  </si>
  <si>
    <t>741320175</t>
  </si>
  <si>
    <t>Montáž jističů třípólových nn do 63 A ve skříni se zapojením vodičů</t>
  </si>
  <si>
    <t>1562716620</t>
  </si>
  <si>
    <t>Montáž jističů se zapojením vodičů třípólových nn do 63 A ve skříni</t>
  </si>
  <si>
    <t>83</t>
  </si>
  <si>
    <t>35822173.03R</t>
  </si>
  <si>
    <t>jistič 3-pólový 25 A vypínací charakteristika C vypínací schopnost 10 kA</t>
  </si>
  <si>
    <t>206098592</t>
  </si>
  <si>
    <t>84</t>
  </si>
  <si>
    <t>20230800.62R</t>
  </si>
  <si>
    <t xml:space="preserve">Úprava lišt kovových DIN a krytů ve stávajícím rozvaděči školy pro osazení hl.jističe sil.přívodu do učebny </t>
  </si>
  <si>
    <t>1713109255</t>
  </si>
  <si>
    <t>Úprava lišt kovových DIN a krytů ve stávajícím rozvaděči školy pro osazení hl.jističe sil.přívodu do učebny. Úprava stávajícího rozvaděče.</t>
  </si>
  <si>
    <t>85</t>
  </si>
  <si>
    <t>20230800.63R</t>
  </si>
  <si>
    <t>drobný elektromontážní materiál pro úpravu stávajícího rozvaděče pro osaz hl.jističe učebny</t>
  </si>
  <si>
    <t>-439857580</t>
  </si>
  <si>
    <t>86</t>
  </si>
  <si>
    <t>1199398586</t>
  </si>
  <si>
    <t>87</t>
  </si>
  <si>
    <t>-175840568</t>
  </si>
  <si>
    <t>88</t>
  </si>
  <si>
    <t>741130024</t>
  </si>
  <si>
    <t>Ukončení vodič izolovaný do 10 mm2 na svorkovnici</t>
  </si>
  <si>
    <t>-1547794602</t>
  </si>
  <si>
    <t>Ukončení vodičů izolovaných s označením a zapojením na svorkovnici s otevřením a uzavřením krytu, průřezu žíly do 10 mm2</t>
  </si>
  <si>
    <t>89</t>
  </si>
  <si>
    <t>34567026</t>
  </si>
  <si>
    <t>oko kabelové Cu lisovací lehčené 10x6</t>
  </si>
  <si>
    <t>1577024088</t>
  </si>
  <si>
    <t>90</t>
  </si>
  <si>
    <t>741110511</t>
  </si>
  <si>
    <t>Montáž lišta a kanálek vkládací šířky do 60 mm s víčkem</t>
  </si>
  <si>
    <t>1436870477</t>
  </si>
  <si>
    <t>Montáž lišt a kanálků elektroinstalačních se spojkami, ohyby a rohy a s nasunutím do krabic vkládacích s víčkem, šířky do 60 mm</t>
  </si>
  <si>
    <t>91</t>
  </si>
  <si>
    <t>34571002</t>
  </si>
  <si>
    <t>lišta elektroinstalační vkládací hranatá PVC 60x40mm</t>
  </si>
  <si>
    <t>2048243460</t>
  </si>
  <si>
    <t>92</t>
  </si>
  <si>
    <t>34571229</t>
  </si>
  <si>
    <t>kryt ohybový k liště elektroinstalační vkládací hranaté PVC 60x40mm</t>
  </si>
  <si>
    <t>-1749016961</t>
  </si>
  <si>
    <t>93</t>
  </si>
  <si>
    <t>34571237</t>
  </si>
  <si>
    <t>roh vnitřní k liště elektroinstalační vkládací hranaté PVC 60x40mm</t>
  </si>
  <si>
    <t>1473937886</t>
  </si>
  <si>
    <t>94</t>
  </si>
  <si>
    <t>34571245</t>
  </si>
  <si>
    <t>roh vnější k liště elektroinstalační vkládací hranaté PVC 60x40mm</t>
  </si>
  <si>
    <t>-1011833809</t>
  </si>
  <si>
    <t>95</t>
  </si>
  <si>
    <t>34571289</t>
  </si>
  <si>
    <t>kryt spojovací k liště elektroinstalační vkládací hranaté PVC 60x40mm</t>
  </si>
  <si>
    <t>1500992736</t>
  </si>
  <si>
    <t>96</t>
  </si>
  <si>
    <t>34571207</t>
  </si>
  <si>
    <t>kryt koncový k liště elektroinstalační vkládací hranaté PVC 60x40mm</t>
  </si>
  <si>
    <t>-1358045833</t>
  </si>
  <si>
    <t>97</t>
  </si>
  <si>
    <t>021055.01R</t>
  </si>
  <si>
    <t>Montáž kabelových příchytek  průměru do 40 mm s vyvrtáním otvoru do stěny</t>
  </si>
  <si>
    <t>1297374287</t>
  </si>
  <si>
    <t>Montáž příchytek pro kabely dřevěných nebo plastových kovových, průměru do 40 mm s vyvrtáním otvoru do stěny</t>
  </si>
  <si>
    <t>98</t>
  </si>
  <si>
    <t>235220167</t>
  </si>
  <si>
    <t>99</t>
  </si>
  <si>
    <t>742920443.01R</t>
  </si>
  <si>
    <t>Mont.ucpávka prostupu kabelového svazku tmelem otvor D 140 mm zaplnění prostupu kabely z 10% stropem tl 150 mm požární odolnost EI 90, včetně osazení požárního štítku a tabulky prostupů</t>
  </si>
  <si>
    <t>-737409201</t>
  </si>
  <si>
    <t>100</t>
  </si>
  <si>
    <t>35920443.01R</t>
  </si>
  <si>
    <t>zpevňující protipožární tmel EI90 těsnění prostupů kabelů a kabelových svazků stěnou/stropem, vč.označ.štítku a minerální vaty</t>
  </si>
  <si>
    <t>-209489458</t>
  </si>
  <si>
    <t>741.03</t>
  </si>
  <si>
    <t>Provozní osvětlení</t>
  </si>
  <si>
    <t>101</t>
  </si>
  <si>
    <t>23168.02R</t>
  </si>
  <si>
    <t>Chránič s nadproudovou ochranou, 10/1N/B/003 , A, 1+N, 10kA, char.B,</t>
  </si>
  <si>
    <t>1574935344</t>
  </si>
  <si>
    <t>102</t>
  </si>
  <si>
    <t>796913103</t>
  </si>
  <si>
    <t>103</t>
  </si>
  <si>
    <t>741372112.01R</t>
  </si>
  <si>
    <t>Montáž svítidlo LED interiérové vestavné panelové hranaté nebo kruhové přes 0,09 do 0,36 m2 se zapojením vodičů s přípravou</t>
  </si>
  <si>
    <t>-960861674</t>
  </si>
  <si>
    <t>Montáž svítidel s integrovaným zdrojem LED se zapojením vodičů interiérových vestavných stropních panelových hranatých nebo kruhových, plochy přes 0,09 do 0,36 m2, s úpravou a prodloužením vývodů, osazení krabice se svorkovnicí na vývod svítidla, úprava konstrukce podhledu pro osazení svítidla s připadným přeložením pozic minerálních stropních čtverců, přesun svítidel na lešení se zajištěním proti poškození.</t>
  </si>
  <si>
    <t>104</t>
  </si>
  <si>
    <t>34825011.16R</t>
  </si>
  <si>
    <t>Svítidlo pro montáž do podhledu. 580-600x580-600 mm panel svítidla s plnospektrálním LED světelným zdrojem, cirkadiánní účinnost pro zvýšení kognitivního výkonu, vyzařující světlo blízké slunečnímu svitu. V pásmu 450 – 650 nm má vyrovnané zastoupení všech</t>
  </si>
  <si>
    <t>-907367067</t>
  </si>
  <si>
    <t>Svítidlo pro montáž do podhledu. 580-600x580-600 mm panel svítidla s plnospektrálním LED světelným zdrojem, cirkadiánní účinnost pro zvýšení kognitivního výkonu, vyzařující světlo blízké slunečnímu svitu. V pásmu 450 – 650 nm má vyrovnané zastoupení všech vlnových délek s maximální odchylkou ± 15 % (tzv. plnospektrální zdroj umělého světla). Pro podporu kognice není ve spektrálním složení propad ve vlnových délkách v oblasti 460 – 540 nm, který je typický u běžných LED. V pásmu 415 – 455 nm, tzv. škodlivého modrého světla (tzv. Harmful blue light), vyzařuje svítidlo maximálně 10 %. Barevný tón (CCT - náhradní teplota chromatičnosti) - 4500 – 5000 K. Maximální příkon jednoho svítidla 50W, integrovaný LED driver, záruka 3 roky Cena včetně podružného materiálu</t>
  </si>
  <si>
    <t>105</t>
  </si>
  <si>
    <t>34825011.17R</t>
  </si>
  <si>
    <t>Svítidlo pro přisazenou montáž na strop. 580-600x580-600 mm panel svítidla s plnospektrálním LED světelným zdrojem, cirkadiánní účinnost pro zvýšení kognitivního výkonu, vyzařující světlo blízké slunečnímu svitu. V pásmu 450 – 650 nm má vyrovnané zastoupe</t>
  </si>
  <si>
    <t>-1269864930</t>
  </si>
  <si>
    <t>Svítidlo pro přisazenou montáž na strop. 580-600x580-600 mm panel svítidla s plnospektrálním LED světelným zdrojem, cirkadiánní účinnost pro zvýšení kognitivního výkonu, vyzařující světlo blízké slunečnímu svitu. V pásmu 450 – 650 nm má vyrovnané zastoupení všech vlnových délek s maximální odchylkou ± 15 % (tzv. plnospektrální zdroj umělého světla). Pro podporu kognice není ve spektrálním složení propad ve vlnových délkách v oblasti 460 – 540 nm, který je typický u běžných LED. V pásmu 415 – 455 nm, tzv. škodlivého modrého světla (tzv. Harmful blue light), vyzařuje svítidlo maximálně 10 %. Barevný tón (CCT - náhradní teplota chromatičnosti) - 4500 – 5000 K. Maximální příkon jednoho svítidla 50W, integrovaný LED driver, záruka 3 roky Cena včetně rámečku a podružného materiálu</t>
  </si>
  <si>
    <t>106</t>
  </si>
  <si>
    <t>741112111</t>
  </si>
  <si>
    <t>Montáž rozvodka nástěnná plastová čtyřhranná vodič D do 4 mm2</t>
  </si>
  <si>
    <t>1012815111</t>
  </si>
  <si>
    <t>Montáž krabic elektroinstalačních bez napojení na trubky a lišty, demontáže a montáže víčka a přístroje rozvodek se zapojením vodičů na svorkovnici nástěnných plastových čtyřhranných pro vodiče Ø do 4 mm2</t>
  </si>
  <si>
    <t>107</t>
  </si>
  <si>
    <t>34571482</t>
  </si>
  <si>
    <t>krabice v uzavřeném provedení PVC s krytím IP 54 čtvercová 100x100mm</t>
  </si>
  <si>
    <t>1661127309</t>
  </si>
  <si>
    <t>108</t>
  </si>
  <si>
    <t>741310231</t>
  </si>
  <si>
    <t>Montáž přepínač (polo)zapuštěný šroubové připojení 5-sériový se zapojením vodičů</t>
  </si>
  <si>
    <t>1607939064</t>
  </si>
  <si>
    <t>Montáž spínačů jedno nebo dvoupólových polozapuštěných nebo zapuštěných se zapojením vodičů šroubové připojení, pro prostředí normální přepínačů, řazení 5-sériových</t>
  </si>
  <si>
    <t>109</t>
  </si>
  <si>
    <t>34539067.01R</t>
  </si>
  <si>
    <t>přepínač sériový, řazení 5, s krytem, bez rámečku bílý</t>
  </si>
  <si>
    <t>1981028249</t>
  </si>
  <si>
    <t>110</t>
  </si>
  <si>
    <t>39060.01R</t>
  </si>
  <si>
    <t>rámeček pro elektroinstaleční přístroje dvojnásobný bílý</t>
  </si>
  <si>
    <t>1965418978</t>
  </si>
  <si>
    <t>111</t>
  </si>
  <si>
    <t>741122122</t>
  </si>
  <si>
    <t>Montáž kabel Cu plný kulatý žíla 3x1,5 až 6 mm2 zatažený v trubkách (např. CYKY, CYKFY)</t>
  </si>
  <si>
    <t>160665905</t>
  </si>
  <si>
    <t>Montáž kabelů měděných bez ukončení uložených v trubkách zatažených plných kulatých nebo bezhalogenových (např. CYKY, CYKFY) počtu a průřezu žil 3x1,5 až 6 mm2</t>
  </si>
  <si>
    <t>112</t>
  </si>
  <si>
    <t>34111030</t>
  </si>
  <si>
    <t>kabel instalační jádro Cu plné izolace PVC plášť PVC 450/750V (CYKY) 3x1,5mm2</t>
  </si>
  <si>
    <t>489722663</t>
  </si>
  <si>
    <t>113</t>
  </si>
  <si>
    <t>34109513</t>
  </si>
  <si>
    <t>kabel instalační plochý jádro Cu plné izolace PVC plášť PVC 450/750V (CYKYLo) 3x1,5mm2</t>
  </si>
  <si>
    <t>-1332764730</t>
  </si>
  <si>
    <t>114</t>
  </si>
  <si>
    <t>-877168333</t>
  </si>
  <si>
    <t>115</t>
  </si>
  <si>
    <t>34571990</t>
  </si>
  <si>
    <t>příchytka distanční z PH k upevňování kabelů, 22,5x26x30mm, D 8-16mm</t>
  </si>
  <si>
    <t>-34517970</t>
  </si>
  <si>
    <t>116</t>
  </si>
  <si>
    <t>741371853.01R</t>
  </si>
  <si>
    <t>Demontáž stávajících svítidel bez zachování funkčnostii v odborné učebně, kabinetu</t>
  </si>
  <si>
    <t>-105735625</t>
  </si>
  <si>
    <t>a místnostech souvisejících se stavebními pracemi. Vyhledání svorek napájení okruhů  svítidel a ostatní. Bezpečné odpojení se zajištěním trvalého odpojení. Demontáž kabelů, krabic, přístrojů a svítidel. Odvoz a zajištění uložení demontovaných prvků v odběrovém místě elektroodpadů.</t>
  </si>
  <si>
    <t>742</t>
  </si>
  <si>
    <t>Elektroinstalace - slaboproud</t>
  </si>
  <si>
    <t>742.1</t>
  </si>
  <si>
    <t>slaboproudé rozvody v učebně, kabinetu</t>
  </si>
  <si>
    <t>117</t>
  </si>
  <si>
    <t>742124005</t>
  </si>
  <si>
    <t>Montáž kabelů datových FTP, UTP, STP ukončení kabelu konektorem</t>
  </si>
  <si>
    <t>1742264326</t>
  </si>
  <si>
    <t>118</t>
  </si>
  <si>
    <t>37452030</t>
  </si>
  <si>
    <t>prvek ukončovací datového rozvodu keystone 1xRJ45 UTP Cat6 samořezný kabelová pojistka</t>
  </si>
  <si>
    <t>-780429138</t>
  </si>
  <si>
    <t>119</t>
  </si>
  <si>
    <t>20230800.05R</t>
  </si>
  <si>
    <t>Montáž formy kabelů datových FTP, UTP, STP s odizolováním a přípravou vodičů pro zapojení</t>
  </si>
  <si>
    <t>76363744</t>
  </si>
  <si>
    <t>120</t>
  </si>
  <si>
    <t>20230800.06R</t>
  </si>
  <si>
    <t>Montáž datové zásuvky 1xRJ45 se zapojením vodičů do keystonu</t>
  </si>
  <si>
    <t>1316513000</t>
  </si>
  <si>
    <t>121</t>
  </si>
  <si>
    <t>20230800.07R</t>
  </si>
  <si>
    <t>modul datové zásuvky Cat6 1xRJ45 22,5x45 beznástrojová se zapojením otočením</t>
  </si>
  <si>
    <t>1236039453</t>
  </si>
  <si>
    <t>122</t>
  </si>
  <si>
    <t>20230800.08R</t>
  </si>
  <si>
    <t>Montáž datové zásuvky 2xRJ45 se zapojením vodičů do kystonu</t>
  </si>
  <si>
    <t>1473736404</t>
  </si>
  <si>
    <t>123</t>
  </si>
  <si>
    <t>37451183.01R</t>
  </si>
  <si>
    <t>modul datové zásuvky 2xRJ45 osazený keystonem s náklonem 45° včetně masky a krytu UTP Cat6</t>
  </si>
  <si>
    <t>-915268613</t>
  </si>
  <si>
    <t>124</t>
  </si>
  <si>
    <t>20230800.10R</t>
  </si>
  <si>
    <t>Montáž kabelů datových FTP, UTP, STP pro vnitřní rozvody pevně do počtu žil 15</t>
  </si>
  <si>
    <t>127184937</t>
  </si>
  <si>
    <t>125</t>
  </si>
  <si>
    <t>20230800.11R</t>
  </si>
  <si>
    <t>kabel datový jádro Cu plné plášť LSOH (U/UTP) kategorie 6 Dca-s2,d2,a1</t>
  </si>
  <si>
    <t>774410068</t>
  </si>
  <si>
    <t>126</t>
  </si>
  <si>
    <t>20230800.12R</t>
  </si>
  <si>
    <t>Certifikační měření metalického segmentu s vyhotovením certifikačního protokolu</t>
  </si>
  <si>
    <t>-1118534352</t>
  </si>
  <si>
    <t>Montáž strukturované kabeláže centrifikační měření segmentu metalického s vyhotovením protokolu</t>
  </si>
  <si>
    <t>127</t>
  </si>
  <si>
    <t>742330034</t>
  </si>
  <si>
    <t>Montáž patch panelu 24 portů neosazeného</t>
  </si>
  <si>
    <t>-2128536976</t>
  </si>
  <si>
    <t>Montáž strukturované kabeláže příslušenství a ostatní práce k rozvaděčům patch panelu 24 portů neosazeného</t>
  </si>
  <si>
    <t>128</t>
  </si>
  <si>
    <t>37451125</t>
  </si>
  <si>
    <t>patch panel neosazený kabelové pojistky 1U 24 portů 19" STP</t>
  </si>
  <si>
    <t>-1321593902</t>
  </si>
  <si>
    <t>129</t>
  </si>
  <si>
    <t>742330004.10R</t>
  </si>
  <si>
    <t>Montáž krytu zaslepovacího do zásuvkové sestavy</t>
  </si>
  <si>
    <t>740041503</t>
  </si>
  <si>
    <t>130</t>
  </si>
  <si>
    <t>374330004.10R</t>
  </si>
  <si>
    <t>kryt zaslepovací 1MOD 22,5x45</t>
  </si>
  <si>
    <t>1000059109</t>
  </si>
  <si>
    <t>131</t>
  </si>
  <si>
    <t>01002000.01R</t>
  </si>
  <si>
    <t>součinnost s IT technikem školy, upřesnění úpravy, přemístění a demontáže stávajících datových rozvodů</t>
  </si>
  <si>
    <t>soub</t>
  </si>
  <si>
    <t>-1715062148</t>
  </si>
  <si>
    <t>Ostatní náklady související s provozem - součinnost s IT technikem školy, upřesnění úpravy, přemístění a demontáže stávajících datových rozvodů</t>
  </si>
  <si>
    <t>132</t>
  </si>
  <si>
    <t>742330004.01R</t>
  </si>
  <si>
    <t>Montáž vnitřní konstrukce datového rozvaděče v katedře pro osazení patch panelu do 20U</t>
  </si>
  <si>
    <t>1227174062</t>
  </si>
  <si>
    <t>133</t>
  </si>
  <si>
    <t>374330004.01R</t>
  </si>
  <si>
    <t>vnitřní konstrukce datov.rozv. do katedry do 20U 19" pro upevnění patch panelu</t>
  </si>
  <si>
    <t>-945110928</t>
  </si>
  <si>
    <t>134</t>
  </si>
  <si>
    <t>742110005</t>
  </si>
  <si>
    <t>Montáž trubek pro slaboproud plastových ohebných uložených v podlaze</t>
  </si>
  <si>
    <t>617087670</t>
  </si>
  <si>
    <t>Montáž trubek elektroinstalačních plastových ohebných uložených v podlaze</t>
  </si>
  <si>
    <t>135</t>
  </si>
  <si>
    <t>1225750.01R</t>
  </si>
  <si>
    <t>trubka elektroinstalační ohebná z PVC 1225 750N 25/18,3mm</t>
  </si>
  <si>
    <t>1928476497</t>
  </si>
  <si>
    <t>136</t>
  </si>
  <si>
    <t>1545017538</t>
  </si>
  <si>
    <t>137</t>
  </si>
  <si>
    <t>742110202</t>
  </si>
  <si>
    <t>Montáž podlahových krabic pro slaboproud do mazaniny</t>
  </si>
  <si>
    <t>882627413</t>
  </si>
  <si>
    <t>Montáž podlahových krabic montovaných do mazaniny</t>
  </si>
  <si>
    <t>138</t>
  </si>
  <si>
    <t>34571676</t>
  </si>
  <si>
    <t>sada nivelační pro podlahové krabice</t>
  </si>
  <si>
    <t>sada</t>
  </si>
  <si>
    <t>-476954457</t>
  </si>
  <si>
    <t>139</t>
  </si>
  <si>
    <t>34571665</t>
  </si>
  <si>
    <t>adaptér montážní pro podlahové krabice do betonové podlahy 16/24 modulů</t>
  </si>
  <si>
    <t>-1831913729</t>
  </si>
  <si>
    <t>140</t>
  </si>
  <si>
    <t>34571661</t>
  </si>
  <si>
    <t>krabice univerzální instalační do betonové podlahy 55 - 150mm</t>
  </si>
  <si>
    <t>1305994311</t>
  </si>
  <si>
    <t>141</t>
  </si>
  <si>
    <t>34571662</t>
  </si>
  <si>
    <t>sada zvyšovací pro univerzální instalační krabici do betonové podlahy</t>
  </si>
  <si>
    <t>-877229613</t>
  </si>
  <si>
    <t>142</t>
  </si>
  <si>
    <t>742110271</t>
  </si>
  <si>
    <t>Montáž víka k vestavbě přístrojové jednotky k podlahovým krabicím pro slaboproud</t>
  </si>
  <si>
    <t>1551098114</t>
  </si>
  <si>
    <t>Montáž příslušenství ke krabicím montážního víka k vestavbě přístrojové jednotky</t>
  </si>
  <si>
    <t>143</t>
  </si>
  <si>
    <t>34571575</t>
  </si>
  <si>
    <t>kryt plastový s rámečkem plast 16/24 modulů</t>
  </si>
  <si>
    <t>-609203511</t>
  </si>
  <si>
    <t>144</t>
  </si>
  <si>
    <t>742110275</t>
  </si>
  <si>
    <t>Montáž upevňovacího límce pro podlahovou krabici do montované konstrukce pro slaboproud</t>
  </si>
  <si>
    <t>1138108585</t>
  </si>
  <si>
    <t>Montáž příslušenství ke krabicím upevňovacího límce pro podlahovou krabici do montované konstukce</t>
  </si>
  <si>
    <t>145</t>
  </si>
  <si>
    <t>742313042.02R</t>
  </si>
  <si>
    <t xml:space="preserve">Montáž sada propojovací kabeláže pro připojení ovládání výsuvu LCD z katedry do řady žákovských lavic </t>
  </si>
  <si>
    <t>-1294998438</t>
  </si>
  <si>
    <t>Montáž sada propojovací pro připojení ovládání výsuvu LCD z katedry do řady žákovských lavic. Vyvedeno do každé řady lavic z katedry.</t>
  </si>
  <si>
    <t>146</t>
  </si>
  <si>
    <t>37451185.02R</t>
  </si>
  <si>
    <t xml:space="preserve">sada propojovací kabeláže pro připojení ovládání výsuvu LCD z katedry do řady žákovských lavic </t>
  </si>
  <si>
    <t>-1097265049</t>
  </si>
  <si>
    <t>sada propojovací pro připojení ovládání výsuvu LCD z katedry do řady žákovských lavic. Kabel UTP, koncovka keyston RJ-45 samice v katedře, lisovací konektor samec RJ-45 pro každou řadu  lavic samostatně</t>
  </si>
  <si>
    <t>147</t>
  </si>
  <si>
    <t>742410801</t>
  </si>
  <si>
    <t>Demontáž reproduktoru podhledového nebo nástěnného nebo směrového</t>
  </si>
  <si>
    <t>1696417109</t>
  </si>
  <si>
    <t>Demontáž rozhlasu reproduktoru podhledového, nástěnného, směrového</t>
  </si>
  <si>
    <t>148</t>
  </si>
  <si>
    <t>742410801.02R</t>
  </si>
  <si>
    <t>Zajištění vodičů po demontáž reproduktoru proti poškození a zaizolování proti zkratu</t>
  </si>
  <si>
    <t>870133606</t>
  </si>
  <si>
    <t>149</t>
  </si>
  <si>
    <t>742410063.01R</t>
  </si>
  <si>
    <t>Zhotovení upevňovacích bodů vyvrtáním pro montáž reproduktoru nástěnného rozhlasu</t>
  </si>
  <si>
    <t>-555981114</t>
  </si>
  <si>
    <t>150</t>
  </si>
  <si>
    <t>742410063</t>
  </si>
  <si>
    <t>Montáž reproduktoru nástěnného rozhlasu</t>
  </si>
  <si>
    <t>672520932</t>
  </si>
  <si>
    <t>Montáž rozhlasu reproduktoru nástěnného</t>
  </si>
  <si>
    <t>151</t>
  </si>
  <si>
    <t>MAT10063.01R</t>
  </si>
  <si>
    <t>sada upevňovacích prvků pro montáž reproduktoru</t>
  </si>
  <si>
    <t>1825683777</t>
  </si>
  <si>
    <t>152</t>
  </si>
  <si>
    <t>742410121.01R</t>
  </si>
  <si>
    <t>Demontáž regulátoru hlasitosti rozhlasu</t>
  </si>
  <si>
    <t>68056504</t>
  </si>
  <si>
    <t>153</t>
  </si>
  <si>
    <t>742410121</t>
  </si>
  <si>
    <t>Montáž regulátoru hlasitosti rozhlasu</t>
  </si>
  <si>
    <t>-1217306960</t>
  </si>
  <si>
    <t>Montáž rozhlasu regulátoru hlasitosti</t>
  </si>
  <si>
    <t>154</t>
  </si>
  <si>
    <t>742410201.01R</t>
  </si>
  <si>
    <t>Kontrola funkčnosti  rozhlasu před demontáží a po zpětné montáži se zástupcem školy</t>
  </si>
  <si>
    <t>-1283694552</t>
  </si>
  <si>
    <t>155</t>
  </si>
  <si>
    <t>742410801.01R</t>
  </si>
  <si>
    <t>přesun do a z dočasného skladu, skladování demont.reproduktoru po dobu stavebních prací, s ochranou proti poškození</t>
  </si>
  <si>
    <t>-206076554</t>
  </si>
  <si>
    <t>156</t>
  </si>
  <si>
    <t>742330801.01R</t>
  </si>
  <si>
    <t>Demontáž stávajících slaboproudých rozvodů bez zachování funkčnostii</t>
  </si>
  <si>
    <t>-1948849326</t>
  </si>
  <si>
    <t>Demontáž stávajících silnoproudých rozvodů bez zachování funkčnostii v odborné učebně, kabinetu a místnostech souvisejících se stavebními pracemi. Vyhledání a odpojení dle vyjádření IT technika školy.  Bezpečné odpojení se zajištěním trvalého odpojení. Demontáž kabelů, krabic, přístrojů. Odvoz a zajištění uložení demontovaných prvků v odběrovém místě elektroodpadů.</t>
  </si>
  <si>
    <t>157</t>
  </si>
  <si>
    <t>742330801.02R</t>
  </si>
  <si>
    <t>Demontáž stávajících slaboproudých rozvodů  se zachováním funkčnosti v přilehlých místnostech bez stavebních úprav</t>
  </si>
  <si>
    <t>-1273581096</t>
  </si>
  <si>
    <t>Demontáž stávajících slaboproudých rozvodů se zachováním funkčnostii v přilehlých místnostech bez stavebních úprav sousedících k odborné učebně, kabinetu a místnostech souvisejících se stavebními pracemi.  Bezpečné odpojení se zajištěním dočasného odpojení dle doporučení IT technika školy. Přepojení  kabelů, krabic aby v místnostech bez stavebních úprav byla zachována funkční slaboproudá instalace.</t>
  </si>
  <si>
    <t>742.2</t>
  </si>
  <si>
    <t>Nový LAN  přívod do učebny z aktivního prvku školy</t>
  </si>
  <si>
    <t>158</t>
  </si>
  <si>
    <t>1996787236</t>
  </si>
  <si>
    <t>159</t>
  </si>
  <si>
    <t>20230800.14R</t>
  </si>
  <si>
    <t>prvek ukončovací datového rozvodu keystone 1xRJ45 STP Cat6A samořezný kabelová pojistka</t>
  </si>
  <si>
    <t>1601670982</t>
  </si>
  <si>
    <t>160</t>
  </si>
  <si>
    <t>643960756</t>
  </si>
  <si>
    <t>161</t>
  </si>
  <si>
    <t>20230800.56R</t>
  </si>
  <si>
    <t>Úprava zapojení ve stávajícím datovém rozvaděči</t>
  </si>
  <si>
    <t>1003145837</t>
  </si>
  <si>
    <t>162</t>
  </si>
  <si>
    <t>20230800.57R</t>
  </si>
  <si>
    <t>Drobný montážní materiál LAN přívodu</t>
  </si>
  <si>
    <t>996665200</t>
  </si>
  <si>
    <t>163</t>
  </si>
  <si>
    <t>742124003</t>
  </si>
  <si>
    <t>Montáž kabelů datových FTP, UTP, STP pro vnitřní rozvody pevně</t>
  </si>
  <si>
    <t>184919475</t>
  </si>
  <si>
    <t>164</t>
  </si>
  <si>
    <t>34121263.03R</t>
  </si>
  <si>
    <t>kabel datový jádro Cu plné plášť LSOH (U/FTP) kategorie 6A B2ca-s1a,d1,a1</t>
  </si>
  <si>
    <t>-1297484360</t>
  </si>
  <si>
    <t>165</t>
  </si>
  <si>
    <t>20230800.58R</t>
  </si>
  <si>
    <t>součinnost s IT technikem školy, pro realizaci tras LAN přívodu</t>
  </si>
  <si>
    <t>-1958770572</t>
  </si>
  <si>
    <t>166</t>
  </si>
  <si>
    <t>-384098997</t>
  </si>
  <si>
    <t>167</t>
  </si>
  <si>
    <t>1943995445</t>
  </si>
  <si>
    <t>168</t>
  </si>
  <si>
    <t>34571008</t>
  </si>
  <si>
    <t>lišta elektroinstalační vkládací hranatá PVC 40x40mm</t>
  </si>
  <si>
    <t>444546915</t>
  </si>
  <si>
    <t>169</t>
  </si>
  <si>
    <t>34571288</t>
  </si>
  <si>
    <t>kryt spojovací k liště elektroinstalační vkládací hranaté PVC 40x40mm</t>
  </si>
  <si>
    <t>2004878608</t>
  </si>
  <si>
    <t>170</t>
  </si>
  <si>
    <t>34571228</t>
  </si>
  <si>
    <t>kryt ohybový k liště elektroinstalační vkládací hranaté PVC 40x40mm</t>
  </si>
  <si>
    <t>858829681</t>
  </si>
  <si>
    <t>0100</t>
  </si>
  <si>
    <t>Ostatní</t>
  </si>
  <si>
    <t>171</t>
  </si>
  <si>
    <t>01002001.03R</t>
  </si>
  <si>
    <t>součinnost  s dodavatelem nábytku při montáži el.inst.přístrojů</t>
  </si>
  <si>
    <t>1778695902</t>
  </si>
  <si>
    <t>Ostatní náklady související s provozem - součinnost  s dodavatelem nábytku při montáži el.inst.přístrojů, krabic, kabeláže, otvorů průchodů kabeláže v lavicích, katedře a učitelských stolů</t>
  </si>
  <si>
    <t>172</t>
  </si>
  <si>
    <t>01002000.13R</t>
  </si>
  <si>
    <t>Ostatní náklady související s provozem - součinnost  s dodavatelem bouracích prací  při demontáži el.rozvodů</t>
  </si>
  <si>
    <t>1348367330</t>
  </si>
  <si>
    <t>Ostatní náklady související s provozem - součinnost  s dodavatelem bouracích prací  při demontáži el.rozvodů, se zajištěním stáv.okruhů</t>
  </si>
  <si>
    <t>173</t>
  </si>
  <si>
    <t>01002000.04R</t>
  </si>
  <si>
    <t>Zadání do výroby  a kontrola rozvaděče pro učebnu, vč. dokumentace a zkoušek výrobce</t>
  </si>
  <si>
    <t>-1031655342</t>
  </si>
  <si>
    <t>Dodávka zadávací dokumentace výrobci, zkoušky, měření a prohlídka kontrola rozváděče nn u výrobce s vystavením výrobní dokumentace s kusovou zkouškou a štítkem rozvaděče.</t>
  </si>
  <si>
    <t>174</t>
  </si>
  <si>
    <t>01002000.05R</t>
  </si>
  <si>
    <t>Denní doprava pracovníků na pracoviště</t>
  </si>
  <si>
    <t>575341631</t>
  </si>
  <si>
    <t>175</t>
  </si>
  <si>
    <t>01002000.06R</t>
  </si>
  <si>
    <t>Zkoušky a ostatní měření potřebné pro vypracování revize elektrických VTZ</t>
  </si>
  <si>
    <t>1010508052</t>
  </si>
  <si>
    <t>Zkoušky a ostatní měření potřebné pro vypracování revize VTZ</t>
  </si>
  <si>
    <t>176</t>
  </si>
  <si>
    <t>01002000.07R</t>
  </si>
  <si>
    <t xml:space="preserve">Vypracování revize elektrických VTZ </t>
  </si>
  <si>
    <t>-1275449216</t>
  </si>
  <si>
    <t>177</t>
  </si>
  <si>
    <t>01002000.16R</t>
  </si>
  <si>
    <t>Vypracování dokumentace skutečného provedení elektroinstalace stavby s použitím prováděcí dokumentace</t>
  </si>
  <si>
    <t>-790377131</t>
  </si>
  <si>
    <t>178</t>
  </si>
  <si>
    <t>01002001.09R</t>
  </si>
  <si>
    <t>ohlášení, konzultace, prohlídka inspektora Technické Inspekce ČR po zhotovení elektroinstalací a žádost o vydání stanoviska zhodnocení bezpečného provozu vyhrazených tech.zařízení, organizací Technické Inspekce ČR</t>
  </si>
  <si>
    <t>-1933059091</t>
  </si>
  <si>
    <t>15 - Znojmo, ZŠ Mládeže - Přírodovědná učebna a kabinet</t>
  </si>
  <si>
    <t>15.1 - Znojmo, ZŠ Mládeže - přírodovědná učebna - stavba</t>
  </si>
  <si>
    <t xml:space="preserve">    2 - Zakládání</t>
  </si>
  <si>
    <t xml:space="preserve">    5 - Komunikace pozemní</t>
  </si>
  <si>
    <t xml:space="preserve">    98 - Demolice a sanace</t>
  </si>
  <si>
    <t xml:space="preserve">    711 - Izolace proti vodě, vlhkosti a plynům</t>
  </si>
  <si>
    <t xml:space="preserve">    713 - Izolace tepelné</t>
  </si>
  <si>
    <t>N00 - Ostatní</t>
  </si>
  <si>
    <t>Zakládání</t>
  </si>
  <si>
    <t>273321611</t>
  </si>
  <si>
    <t>Základové desky ze ŽB bez zvýšených nároků na prostředí tř. C 30/37</t>
  </si>
  <si>
    <t>1455723732</t>
  </si>
  <si>
    <t>Základy z betonu železového (bez výztuže) desky z betonu bez zvláštních nároků na prostředí tř. C 30/37</t>
  </si>
  <si>
    <t>273362021</t>
  </si>
  <si>
    <t>Výztuž základových desek svařovanými sítěmi Kari</t>
  </si>
  <si>
    <t>211867569</t>
  </si>
  <si>
    <t>Výztuž základů desek ze svařovaných sítí z drátů typu KARI</t>
  </si>
  <si>
    <t>342272245</t>
  </si>
  <si>
    <t>Příčka z pórobetonových hladkých tvárnic na tenkovrstvou maltu tl 150 mm</t>
  </si>
  <si>
    <t>1444935926</t>
  </si>
  <si>
    <t>Příčky z pórobetonových tvárnic hladkých na tenké maltové lože objemová hmotnost do 500 kg/m3, tloušťka příčky 150 mm</t>
  </si>
  <si>
    <t>Komunikace pozemní</t>
  </si>
  <si>
    <t>564851011</t>
  </si>
  <si>
    <t>Podklad ze štěrkodrtě ŠD plochy do 100 m2 tl 150 mm</t>
  </si>
  <si>
    <t>862567402</t>
  </si>
  <si>
    <t>Podklad ze štěrkodrti ŠD s rozprostřením a zhutněním plochy jednotlivě do 100 m2, po zhutnění tl. 150 mm</t>
  </si>
  <si>
    <t>612142001</t>
  </si>
  <si>
    <t>Pletivo sklovláknité vnitřních stěn vtlačené do tmelu</t>
  </si>
  <si>
    <t>402911484</t>
  </si>
  <si>
    <t>Pletivo vnitřních ploch v ploše nebo pruzích, na plném podkladu sklovláknité vtlačené do tmelu včetně tmelu stěn</t>
  </si>
  <si>
    <t>612326121</t>
  </si>
  <si>
    <t>Sanační omítka jednovrstvá vnitřních stěn nanášená ručně</t>
  </si>
  <si>
    <t>-512625017</t>
  </si>
  <si>
    <t>Omítka sanační vnitřních ploch jednovrstvá jednovrstvá, tloušťky do 20 mm nanášená ručně svislých konstrukcí stěn</t>
  </si>
  <si>
    <t>612326191</t>
  </si>
  <si>
    <t>Příplatek k sanační jednovrstvé omítce vnitřních stěn za každých dalších 5 mm tloušťky přes 20 mm ručně</t>
  </si>
  <si>
    <t>259144036</t>
  </si>
  <si>
    <t>Omítka sanační vnitřních ploch jednovrstvá jednovrstvá, tloušťky do 20 mm Příplatek k cenám za každých dalších i započatých 5 mm tloušťky omítky přes 20 mm stěn</t>
  </si>
  <si>
    <t>632441225</t>
  </si>
  <si>
    <t>Potěr anhydritový samonivelační litý C30 tl přes 45 do 50 mm</t>
  </si>
  <si>
    <t>-410007946</t>
  </si>
  <si>
    <t>Potěr anhydritový samonivelační litý tř. C 30, tl. přes 45 do 50 mm</t>
  </si>
  <si>
    <t>632441293</t>
  </si>
  <si>
    <t>Příplatek k anhydritovému samonivelačnímu litému potěru C30 ZKD 5 mm tl přes 50 mm</t>
  </si>
  <si>
    <t>-1640822570</t>
  </si>
  <si>
    <t>Potěr anhydritový samonivelační litý Příplatek k cenám za každých dalších i započatých 5 mm tloušťky přes 50 mm tř. C 30</t>
  </si>
  <si>
    <t>-1698135865</t>
  </si>
  <si>
    <t>55331492</t>
  </si>
  <si>
    <t>zárubeň jednokřídlá ocelová pro zdění tl stěny 160-200mm rozměru 800/1970, 2100mm</t>
  </si>
  <si>
    <t>443913766</t>
  </si>
  <si>
    <t>960000.R</t>
  </si>
  <si>
    <t xml:space="preserve">Vybourání podhledu dle PD </t>
  </si>
  <si>
    <t>1971670882</t>
  </si>
  <si>
    <t>965045113</t>
  </si>
  <si>
    <t>Bourání potěrů cementových nebo pískocementových tl do 50 mm pl přes 4 m2</t>
  </si>
  <si>
    <t>1085323472</t>
  </si>
  <si>
    <t>Bourání potěrů tl. do 50 mm cementových nebo pískocementových, plochy přes 4 m2</t>
  </si>
  <si>
    <t>965082941</t>
  </si>
  <si>
    <t>Odstranění násypů pod podlahami tl přes 200 mm</t>
  </si>
  <si>
    <t>-763541559</t>
  </si>
  <si>
    <t>Odstranění násypu pod podlahami nebo ochranného násypu na střechách tl. přes 200 mm jakékoliv plochy</t>
  </si>
  <si>
    <t>642591369</t>
  </si>
  <si>
    <t>96203120.R</t>
  </si>
  <si>
    <t>Bourání vnitřních příček</t>
  </si>
  <si>
    <t>18324540</t>
  </si>
  <si>
    <t>Bourání vnitřní příčky 3980x2840mm, viz. PD
V příčce jsou rozvody vody a odpadu</t>
  </si>
  <si>
    <t>-1888886814</t>
  </si>
  <si>
    <t>96203117.R</t>
  </si>
  <si>
    <t>Zapravení po bouracích pracích</t>
  </si>
  <si>
    <t>-268219988</t>
  </si>
  <si>
    <t>-1615206189</t>
  </si>
  <si>
    <t>978021141</t>
  </si>
  <si>
    <t>Otlučení (osekání) vnitřní cementové omítky stěn tl do 25 mm v rozsahu přes 10 do 30%</t>
  </si>
  <si>
    <t>-2143609022</t>
  </si>
  <si>
    <t>Otlučení cementových omítek vnitřních ploch tloušťky do 25 mm, včetně očištění podkladu stěn, v rozsahu přes 10 do 30%</t>
  </si>
  <si>
    <t>978023411</t>
  </si>
  <si>
    <t>Vyškrabání spár zdiva cihelného mimo komínového</t>
  </si>
  <si>
    <t>-1672210058</t>
  </si>
  <si>
    <t>Vyškrabání cementové malty ze spár zdiva cihelného mimo komínového</t>
  </si>
  <si>
    <t>Demolice a sanace</t>
  </si>
  <si>
    <t>98000.R</t>
  </si>
  <si>
    <t xml:space="preserve">Provedení dodatečné horizontální hydroizolace proti vzlínající zemní vlhkosti </t>
  </si>
  <si>
    <t>892339100</t>
  </si>
  <si>
    <t>Dodatečná hydroizolace cihelného a smíšeného zdiva podřezáním lanovou pilou s vložením plastové nebo sklolaminátové izolace, zaklínováním a napuštěním spáry výplňovou maltou.</t>
  </si>
  <si>
    <t>-1535266684</t>
  </si>
  <si>
    <t>-1756514825</t>
  </si>
  <si>
    <t>949437414</t>
  </si>
  <si>
    <t>Uložení odpadu směsné stavební a demoliční, včetně kontejneru</t>
  </si>
  <si>
    <t>711</t>
  </si>
  <si>
    <t>Izolace proti vodě, vlhkosti a plynům</t>
  </si>
  <si>
    <t>711413112.R</t>
  </si>
  <si>
    <t>Izolace proti vodě za studena vodorovná těsnicí hmotou dvousložkovou na bázi pryže (latexu) a živice</t>
  </si>
  <si>
    <t>1090956749</t>
  </si>
  <si>
    <t>Izolace proti povrchové a podpovrchové vodě natěradly a tmely za studena na ploše vodorovné V těsnící hmotou na bázi pryže (latexu) a bitumenu protiradonové</t>
  </si>
  <si>
    <t>713</t>
  </si>
  <si>
    <t>Izolace tepelné</t>
  </si>
  <si>
    <t>713121121</t>
  </si>
  <si>
    <t>Montáž izolace tepelné podlah volně kladenými rohožemi, pásy, dílci, deskami 2 vrstvy</t>
  </si>
  <si>
    <t>-2082431797</t>
  </si>
  <si>
    <t>Montáž tepelné izolace podlah rohožemi, pásy, deskami, dílci, bloky (izolační materiál ve specifikaci) kladenými volně dvouvrstvá</t>
  </si>
  <si>
    <t>28375033.R</t>
  </si>
  <si>
    <t>deska EPS 150 pro konstrukce s vysokým zatížením λ=0,035 tl 150mm</t>
  </si>
  <si>
    <t>396690199</t>
  </si>
  <si>
    <t>896383509</t>
  </si>
  <si>
    <t>1338925101</t>
  </si>
  <si>
    <t>1212485399</t>
  </si>
  <si>
    <t>763111724</t>
  </si>
  <si>
    <t>SDK příčka páska k vyztužení různých úhlů</t>
  </si>
  <si>
    <t>1520153296</t>
  </si>
  <si>
    <t>Příčka ze sádrokartonových desek ostatní konstrukce a práce na příčkách ze sádrokartonových desek ochrana rohů páska k vyztužení různých úhlů vysoce pevná a nárazu odolná</t>
  </si>
  <si>
    <t>76313100.R</t>
  </si>
  <si>
    <t>Příplatek k SDK podhledu za složitost montáže</t>
  </si>
  <si>
    <t>1133321657</t>
  </si>
  <si>
    <t>763131441</t>
  </si>
  <si>
    <t>SDK podhled desky 2xDF 12,5 bez izolace dvouvrstvá spodní kce profil CD+UD REI 120</t>
  </si>
  <si>
    <t>1058708636</t>
  </si>
  <si>
    <t>Podhled ze sádrokartonových desek dvouvrstvá zavěšená spodní konstrukce z ocelových profilů CD, UD dvojitě opláštěná deskami protipožárními DF, tl. 2 x 12,5 mm, bez izolace, REI do 120</t>
  </si>
  <si>
    <t>776111111</t>
  </si>
  <si>
    <t>Broušení anhydritového podkladu povlakových podlah</t>
  </si>
  <si>
    <t>429782057</t>
  </si>
  <si>
    <t>Příprava podkladu povlakových podlah a stěn broušení podlah nového podkladu anhydritového</t>
  </si>
  <si>
    <t>-1694930986</t>
  </si>
  <si>
    <t>559203847</t>
  </si>
  <si>
    <t>1562343315</t>
  </si>
  <si>
    <t>7760002.R</t>
  </si>
  <si>
    <t>Demontáž dřevotřískové podlahy</t>
  </si>
  <si>
    <t>1267447179</t>
  </si>
  <si>
    <t>Demontáž podkladových OSB desek dvojitého záklopu, dle PD</t>
  </si>
  <si>
    <t>776111311</t>
  </si>
  <si>
    <t>Vysátí podkladu povlakových podlah</t>
  </si>
  <si>
    <t>735625280</t>
  </si>
  <si>
    <t>Příprava podkladu povlakových podlah a stěn vysátí podlah</t>
  </si>
  <si>
    <t>-172834841</t>
  </si>
  <si>
    <t>776141133</t>
  </si>
  <si>
    <t>Stěrka podlahová nivelační pro vyrovnání podkladu povlakových podlah pevnosti 40 MPa tl přes 5 do 8 mm</t>
  </si>
  <si>
    <t>691869976</t>
  </si>
  <si>
    <t>Příprava podkladu povlakových podlah a stěn vyrovnání samonivelační stěrkou podlah pevnosti 40 MPa, tloušťky přes 5 do 8 mm</t>
  </si>
  <si>
    <t>1358683720</t>
  </si>
  <si>
    <t>471109959</t>
  </si>
  <si>
    <t>1891753839</t>
  </si>
  <si>
    <t>136005859</t>
  </si>
  <si>
    <t>1447995411</t>
  </si>
  <si>
    <t>-804619680</t>
  </si>
  <si>
    <t>-733455221</t>
  </si>
  <si>
    <t>1410865300</t>
  </si>
  <si>
    <t>395178170</t>
  </si>
  <si>
    <t>-293346003</t>
  </si>
  <si>
    <t>-1570351045</t>
  </si>
  <si>
    <t>-1170832822</t>
  </si>
  <si>
    <t>-756727271</t>
  </si>
  <si>
    <t>-1307086370</t>
  </si>
  <si>
    <t>-714008527</t>
  </si>
  <si>
    <t>1263757420</t>
  </si>
  <si>
    <t>-1412452960</t>
  </si>
  <si>
    <t>1218395300</t>
  </si>
  <si>
    <t>935638482</t>
  </si>
  <si>
    <t>1312013300</t>
  </si>
  <si>
    <t>2084873553</t>
  </si>
  <si>
    <t>-1329435523</t>
  </si>
  <si>
    <t>N00</t>
  </si>
  <si>
    <t>DZTI0000.R</t>
  </si>
  <si>
    <t>Demontáž ZTI a topení</t>
  </si>
  <si>
    <t>299951894</t>
  </si>
  <si>
    <t>demontáž rozvodů a vody v bourané příčce, demontáž přívodu plynu 54bm, demontáž 3ks topidel, demontáž plynového ohřívače</t>
  </si>
  <si>
    <t>HZ0001.R</t>
  </si>
  <si>
    <t>Horizontální žaluzie - velké okno D + M</t>
  </si>
  <si>
    <t>215359488</t>
  </si>
  <si>
    <t xml:space="preserve">Horizontální žaluzie - velké okno </t>
  </si>
  <si>
    <t>HZ0002.R</t>
  </si>
  <si>
    <t>Horizontální žaluzie - malé okno, D + M</t>
  </si>
  <si>
    <t>-1426670834</t>
  </si>
  <si>
    <t>15.3 - Znojmo, ZŠ Mládeže - kabinet - stavba</t>
  </si>
  <si>
    <t>1755018110</t>
  </si>
  <si>
    <t>471229518</t>
  </si>
  <si>
    <t>1291134053</t>
  </si>
  <si>
    <t>1967214085</t>
  </si>
  <si>
    <t>Demontáž stávajícího vybavení včetně raditárotu</t>
  </si>
  <si>
    <t>1436925932</t>
  </si>
  <si>
    <t>57634253</t>
  </si>
  <si>
    <t>790821603</t>
  </si>
  <si>
    <t>9462025.R</t>
  </si>
  <si>
    <t>160190264</t>
  </si>
  <si>
    <t>1024029768</t>
  </si>
  <si>
    <t>1284925582</t>
  </si>
  <si>
    <t>860228023</t>
  </si>
  <si>
    <t>613785630</t>
  </si>
  <si>
    <t>1772355378</t>
  </si>
  <si>
    <t>-1503359676</t>
  </si>
  <si>
    <t>-2143027356</t>
  </si>
  <si>
    <t>247424369</t>
  </si>
  <si>
    <t>1201800176</t>
  </si>
  <si>
    <t>1964717511</t>
  </si>
  <si>
    <t>514011131</t>
  </si>
  <si>
    <t>-1735971285</t>
  </si>
  <si>
    <t>-763457021</t>
  </si>
  <si>
    <t>7760000.R</t>
  </si>
  <si>
    <t>1962730879</t>
  </si>
  <si>
    <t>1767881517</t>
  </si>
  <si>
    <t>-78501801</t>
  </si>
  <si>
    <t>-1838995942</t>
  </si>
  <si>
    <t>-2004834190</t>
  </si>
  <si>
    <t>516809691</t>
  </si>
  <si>
    <t>2071041087</t>
  </si>
  <si>
    <t>-1739431885</t>
  </si>
  <si>
    <t>-1078113608</t>
  </si>
  <si>
    <t>985996438</t>
  </si>
  <si>
    <t>2052853754</t>
  </si>
  <si>
    <t>-1097475101</t>
  </si>
  <si>
    <t>1916028186</t>
  </si>
  <si>
    <t>-1129696977</t>
  </si>
  <si>
    <t>1226338298</t>
  </si>
  <si>
    <t>-727265364</t>
  </si>
  <si>
    <t>1042792048</t>
  </si>
  <si>
    <t>7840009.R</t>
  </si>
  <si>
    <t>1187707861</t>
  </si>
  <si>
    <t>-1985709728</t>
  </si>
  <si>
    <t>15.2 - Znojmo, ZŠ Mládeže - přírodovědná učebna - elektro</t>
  </si>
  <si>
    <t xml:space="preserve">      741.05 - nouzový signalizační systém na WC pro handicapované osoby </t>
  </si>
  <si>
    <t>974042557</t>
  </si>
  <si>
    <t>Vysekání rýh v dlažbě betonové nebo jiné monolitické hl do 100 mm š do 300 mm</t>
  </si>
  <si>
    <t>-687018550</t>
  </si>
  <si>
    <t>Vysekání rýh v betonové nebo jiné monolitické dlažbě s betonovým podkladem do hl. 100 mm a šířky do 300 mm</t>
  </si>
  <si>
    <t>55202.04R</t>
  </si>
  <si>
    <t>zásuvka 230V zápustná jednonásobná s ochranným kolíkem, s clonkami, s modulem přepěťové ochrany bez rámečku, bílá</t>
  </si>
  <si>
    <t>-1879709237</t>
  </si>
  <si>
    <t>741313042.06R</t>
  </si>
  <si>
    <t>Montáž zásuvka 230V zapuštěná  ve ztížených podmínkách v boku skříňky pro standard smíšené výuky s osazením 3ks přistr.krabic</t>
  </si>
  <si>
    <t>982963742</t>
  </si>
  <si>
    <t>37451185.04R</t>
  </si>
  <si>
    <t>zásuvka 230V modul 45x45mm s krytem bílá, 3-nás.mont.deska, bez krycího rámečku vč.1ks krabice 3x68mm do dutých stěn pro standard smíš.výuky</t>
  </si>
  <si>
    <t>647179837</t>
  </si>
  <si>
    <t>39059.01R</t>
  </si>
  <si>
    <t>rámeček pro elektroinstalační přístroje jednonásobný bílý</t>
  </si>
  <si>
    <t>-2092912729</t>
  </si>
  <si>
    <t>34571221.10R</t>
  </si>
  <si>
    <t>roh vnitřní kanálu elektroinstalační hranatý PVC š.120-170mm</t>
  </si>
  <si>
    <t>1376256263</t>
  </si>
  <si>
    <t>34571221.06R</t>
  </si>
  <si>
    <t>stínící kanál l-2000mm plechový s víkem do kanálu elektroinstalačního dvoukomorového hranatého PVC š.120-170mm</t>
  </si>
  <si>
    <t>-393245299</t>
  </si>
  <si>
    <t>741110402.05R</t>
  </si>
  <si>
    <t>Montáž průchodových otvorů do bočních stěn instalačních kanálů plastových jedno-dvoukomorových vyfrézováním</t>
  </si>
  <si>
    <t>678822826</t>
  </si>
  <si>
    <t>-1317411464</t>
  </si>
  <si>
    <t>34111100.02R</t>
  </si>
  <si>
    <t>kabel instalační jádro Cu plné izolace PVC plášť PVC bez barev.pruhu 450/750V (CYKY) 5x4mm2</t>
  </si>
  <si>
    <t>1226809733</t>
  </si>
  <si>
    <t>35822173.02R</t>
  </si>
  <si>
    <t>jistič 3-pólový 20 A vypínací charakteristika C vypínací schopnost 10 kA</t>
  </si>
  <si>
    <t>-639842123</t>
  </si>
  <si>
    <t>741372112.07R</t>
  </si>
  <si>
    <t>Montáž svítidlo LED interiérové přisazené hranaté nebo kruhové přes 0,09 do 0,36 m2 se zapojením vodičů s přípravou</t>
  </si>
  <si>
    <t>216594248</t>
  </si>
  <si>
    <t>34825011.01R</t>
  </si>
  <si>
    <t>svítidlo vestavné stropní panelové čtvercové LED určené pro montáž do kazetových pohledů i na strop. Mikro/Nano Prizmatický kryt.PODOBNÉ JAKO NAPŘ teplota chromatičnosti 4000k, 230V/50Hz 52W, světelný tok 5800lm, elektronický předřadník,IP20,600x600x30mm,</t>
  </si>
  <si>
    <t>1011647892</t>
  </si>
  <si>
    <t>svítidlo vestavné stropní panelové čtvercové LED určené pro montáž do kazetových pohledů i na strop. Kryt z MikroPrizmatického optického materiálu, který zajišťuje vyzařovací úhel&gt;80°. Svítidlo tak poskytuje optimální distribuci světla v souladu s platnou normou pro osvětlení kanceláří a učeben.  Teplota chromatičnosti 4000k, 230V/50Hz 52W, světelný tok 5800lm, elektronický předřadník,IP20,600x600x30mm, činitel podání barev 80-89, zamezení oslnění UGR19, účinnost svítidla lm/W 112. Včetně podružného materiálu.</t>
  </si>
  <si>
    <t>34825011.03R</t>
  </si>
  <si>
    <t>rámeček určený pro montáž čtvercových svítidel LED panelů na strop 600x600mm hliníkový</t>
  </si>
  <si>
    <t>277229474</t>
  </si>
  <si>
    <t>741370034</t>
  </si>
  <si>
    <t>Montáž svítidlo žárovkové bytové nástěnné přisazené 2 zdroje nouzové</t>
  </si>
  <si>
    <t>1322998319</t>
  </si>
  <si>
    <t>Montáž svítidel žárovkových se zapojením vodičů bytových nebo společenských místností nástěnných přisazených 2 zdroje nouzové</t>
  </si>
  <si>
    <t>34835014</t>
  </si>
  <si>
    <t>svítidlo LED nouzové přisazené baterie 1h piktogram</t>
  </si>
  <si>
    <t>1408834067</t>
  </si>
  <si>
    <t>741310201</t>
  </si>
  <si>
    <t>Montáž spínač (polo)zapuštěný šroubové připojení 1-jednopólový se zapojením vodičů</t>
  </si>
  <si>
    <t>1285406592</t>
  </si>
  <si>
    <t>Montáž spínačů jedno nebo dvoupólových polozapuštěných nebo zapuštěných se zapojením vodičů šroubové připojení, pro prostředí normální spínačů, řazení 1-jednopólových</t>
  </si>
  <si>
    <t>34539064.01R</t>
  </si>
  <si>
    <t>spínač jednopólový, řazení 1, s krytem, bez rámečku, bílý</t>
  </si>
  <si>
    <t>-1571930777</t>
  </si>
  <si>
    <t>741310233</t>
  </si>
  <si>
    <t>Montáž přepínač (polo)zapuštěný šroubové připojení 6-střídavý se zapojením vodičů</t>
  </si>
  <si>
    <t>-212315451</t>
  </si>
  <si>
    <t>Montáž spínačů jedno nebo dvoupólových polozapuštěných nebo zapuštěných se zapojením vodičů šroubové připojení, pro prostředí normální přepínačů, řazení 6-střídavých</t>
  </si>
  <si>
    <t>34539068.01R</t>
  </si>
  <si>
    <t>přepínač střídavý, řazení 6, s krytem, bez rámečku bílý</t>
  </si>
  <si>
    <t>1796313984</t>
  </si>
  <si>
    <t>741310239</t>
  </si>
  <si>
    <t>Montáž přepínač (polo)zapuštěný šroubové připojení 7-křížový se zapojením vodičů</t>
  </si>
  <si>
    <t>1398327265</t>
  </si>
  <si>
    <t>Montáž spínačů jedno nebo dvoupólových polozapuštěných nebo zapuštěných se zapojením vodičů šroubové připojení, pro prostředí normální přepínačů, řazení 7-křížových</t>
  </si>
  <si>
    <t>34535004.01R</t>
  </si>
  <si>
    <t>přepínač křížový zápustný s krytem, řazení 7,bez rámečku</t>
  </si>
  <si>
    <t>872793642</t>
  </si>
  <si>
    <t>893300011</t>
  </si>
  <si>
    <t>741.05</t>
  </si>
  <si>
    <t xml:space="preserve">nouzový signalizační systém na WC pro handicapované osoby </t>
  </si>
  <si>
    <t>742350001</t>
  </si>
  <si>
    <t>Montáž signalizačního světla s elektronikou a akustickou signalizací k zařízení pro ZTP</t>
  </si>
  <si>
    <t>-797023494</t>
  </si>
  <si>
    <t>Montáž zařízení pro tělesně postižené signalizačního světla s akustickou signalizací</t>
  </si>
  <si>
    <t>34535107</t>
  </si>
  <si>
    <t>sada pro nouzovou signalizaci s modulem s opticko-akustickým alarmem tlačítko signální tahové resetovací tlačítko transformátor včetně rámečků 230V IP20</t>
  </si>
  <si>
    <t>240084104</t>
  </si>
  <si>
    <t>742350002</t>
  </si>
  <si>
    <t>Montáž potvrzovacího tlačítka k zařízení pro ZTP</t>
  </si>
  <si>
    <t>1497440169</t>
  </si>
  <si>
    <t>Montáž zařízení pro tělesně postižené potvrzovacího tlačítka</t>
  </si>
  <si>
    <t>742350003</t>
  </si>
  <si>
    <t>Montáž volacího tlačítka do výšky 900 mm a táhla do výšky 150 mm k zařízení pro ZTP</t>
  </si>
  <si>
    <t>1822709842</t>
  </si>
  <si>
    <t>Montáž zařízení pro tělesně postižené volacího tlačítka do výšky 900 mm a táhla do výšky 150 mm</t>
  </si>
  <si>
    <t>742350004</t>
  </si>
  <si>
    <t>Montáž napájecího zdroje 24 V k zařízení pro ZTP</t>
  </si>
  <si>
    <t>-213090202</t>
  </si>
  <si>
    <t>Montáž zařízení pro tělesně postižené napájecího zdroje 24 V</t>
  </si>
  <si>
    <t>742350006</t>
  </si>
  <si>
    <t>Montáž instalační krabice pro DHM</t>
  </si>
  <si>
    <t>641282574</t>
  </si>
  <si>
    <t>Montáž zařízení pro tělesně postižené instalační krabice pro DHM</t>
  </si>
  <si>
    <t>742360421</t>
  </si>
  <si>
    <t>Kontrola a otestování rozvodného vedení</t>
  </si>
  <si>
    <t>-1359907932</t>
  </si>
  <si>
    <t>Montáž systému pacient-sestra nastavení a oživení systému kontrola a otestování rozvodného vedení</t>
  </si>
  <si>
    <t>741124703</t>
  </si>
  <si>
    <t>Montáž kabel Cu stíněný ovládací žíly 2 až 19x1 mm2 uložený volně (např. JYTY)</t>
  </si>
  <si>
    <t>-586269092</t>
  </si>
  <si>
    <t>Montáž kabelů měděných ovládacích bez ukončení uložených volně stíněných ovládacích s plným jádrem (např. JYTY) počtu a průměru žil 2 až 19x1 mm2</t>
  </si>
  <si>
    <t>34113151</t>
  </si>
  <si>
    <t>kabel ovládací průmyslový stíněný laminovanou Al fólií s příložným Cu drátem jádro Cu plné izolace PVC plášť PVC 250V (JYTY) 7x1,00mm2</t>
  </si>
  <si>
    <t>1192564053</t>
  </si>
  <si>
    <t>-1221964897</t>
  </si>
  <si>
    <t>-1845608822</t>
  </si>
  <si>
    <t>37451183.02R</t>
  </si>
  <si>
    <t>modul datové zásuvky 1xRJ45 osazený keystonem s náklonem včetně masky a krytu UTP Cat6</t>
  </si>
  <si>
    <t>-2010205927</t>
  </si>
  <si>
    <t>742110504</t>
  </si>
  <si>
    <t>Montáž krabic pro slaboproud zapuštěných plastových odbočných kruhových s víčkem</t>
  </si>
  <si>
    <t>349779009</t>
  </si>
  <si>
    <t>Montáž krabic elektroinstalačních s víčkem zapuštěných plastových odbočných kruhových</t>
  </si>
  <si>
    <t>742110505</t>
  </si>
  <si>
    <t>Montáž krabic pro slaboproud zapuštěných plastových odbočných čtyřhranných s víčkem</t>
  </si>
  <si>
    <t>-449740939</t>
  </si>
  <si>
    <t>Montáž krabic elektroinstalačních s víčkem zapuštěných plastových odbočných čtyřhranných</t>
  </si>
  <si>
    <t>1890940613</t>
  </si>
  <si>
    <t>-1114209986</t>
  </si>
  <si>
    <t>20230800.70R</t>
  </si>
  <si>
    <t>Zatažení připraveného LAN přívodu z jiného projektu konektivity školy s úpravou zapojení v datovém rozvaděči v učebně</t>
  </si>
  <si>
    <t>-573552017</t>
  </si>
  <si>
    <t>20230800.71R</t>
  </si>
  <si>
    <t>Drobný montážní materiál zatažení  LAN přívodu připraveného z jiného projektu konektivity školy</t>
  </si>
  <si>
    <t>2070311693</t>
  </si>
  <si>
    <t>179</t>
  </si>
  <si>
    <t>180</t>
  </si>
  <si>
    <t>16 - Znojmo, ZŠ Mládeže - WC</t>
  </si>
  <si>
    <t xml:space="preserve">    771 - Podlahy z dlaždic</t>
  </si>
  <si>
    <t>N00 - Materiál</t>
  </si>
  <si>
    <t>-1008003903</t>
  </si>
  <si>
    <t>-1235427850</t>
  </si>
  <si>
    <t>317142442.R</t>
  </si>
  <si>
    <t>Překlad nenosný pórobetonový NEP 150-1250 dl přes 1000 do 1250 mm</t>
  </si>
  <si>
    <t>1077199026</t>
  </si>
  <si>
    <t>-1529666587</t>
  </si>
  <si>
    <t>346272246</t>
  </si>
  <si>
    <t>Přizdívka z pórobetonových tvárnic tl 125 mm</t>
  </si>
  <si>
    <t>-1671500575</t>
  </si>
  <si>
    <t>Přizdívky z pórobetonových tvárnic objemová hmotnost do 500 kg/m3, na tenké maltové lože, tloušťka přizdívky 125 mm</t>
  </si>
  <si>
    <t>1622030392</t>
  </si>
  <si>
    <t>-1031662515</t>
  </si>
  <si>
    <t>612325131</t>
  </si>
  <si>
    <t>Omítka sanační jádrová vnitřních stěn nanášená ručně</t>
  </si>
  <si>
    <t>1058094465</t>
  </si>
  <si>
    <t>Omítka sanační vnitřních ploch jádrová tloušťky do 15 mm nanášená ručně svislých konstrukcí stěn</t>
  </si>
  <si>
    <t>-1949665197</t>
  </si>
  <si>
    <t>1516642084</t>
  </si>
  <si>
    <t>1366713477</t>
  </si>
  <si>
    <t>55331488</t>
  </si>
  <si>
    <t>zárubeň jednokřídlá ocelová pro zdění tl stěny 110-150mm rozměru 900/1970, 2100mm</t>
  </si>
  <si>
    <t>-564334515</t>
  </si>
  <si>
    <t>-1783228543</t>
  </si>
  <si>
    <t>Bourání vnitřních příček dle PD</t>
  </si>
  <si>
    <t>271921864</t>
  </si>
  <si>
    <t>965043331</t>
  </si>
  <si>
    <t>Bourání podkladů pod dlažby betonových s potěrem nebo teracem tl do 100 mm pl do 4 m2</t>
  </si>
  <si>
    <t>1599166843</t>
  </si>
  <si>
    <t>Bourání mazanin betonových s potěrem nebo teracem tl. do 100 mm, plochy do 4 m2</t>
  </si>
  <si>
    <t>965043431</t>
  </si>
  <si>
    <t>Bourání podkladů pod dlažby betonových s potěrem nebo teracem tl do 150 mm pl do 4 m2</t>
  </si>
  <si>
    <t>1377969918</t>
  </si>
  <si>
    <t>Bourání mazanin betonových s potěrem nebo teracem tl. do 150 mm, plochy do 4 m2</t>
  </si>
  <si>
    <t>-2033776733</t>
  </si>
  <si>
    <t>-2004509814</t>
  </si>
  <si>
    <t>104943370</t>
  </si>
  <si>
    <t>1935783769</t>
  </si>
  <si>
    <t>77760868</t>
  </si>
  <si>
    <t>-1481678800</t>
  </si>
  <si>
    <t>175807512</t>
  </si>
  <si>
    <t>-1299003739</t>
  </si>
  <si>
    <t>80689914</t>
  </si>
  <si>
    <t>-1570038885</t>
  </si>
  <si>
    <t>-13886422</t>
  </si>
  <si>
    <t>725110811</t>
  </si>
  <si>
    <t>Demontáž klozetů splachovacích s nádrží</t>
  </si>
  <si>
    <t>-769647102</t>
  </si>
  <si>
    <t>Demontáž klozetů splachovacíchch s nádrží nebo tlakovým splachovačem</t>
  </si>
  <si>
    <t>-1453853282</t>
  </si>
  <si>
    <t>725820802</t>
  </si>
  <si>
    <t>Demontáž baterie stojánkové do jednoho otvoru</t>
  </si>
  <si>
    <t>1475979833</t>
  </si>
  <si>
    <t>Demontáž baterií stojánkových do 1 otvoru</t>
  </si>
  <si>
    <t>725220841.R</t>
  </si>
  <si>
    <t>Demontáž van ocelová rohová</t>
  </si>
  <si>
    <t>770253980</t>
  </si>
  <si>
    <t>Demontáž van ocelových rohových</t>
  </si>
  <si>
    <t>0027795.R</t>
  </si>
  <si>
    <t>Dveře vnitřní hladké plné jednokřídlé 90x197 cm</t>
  </si>
  <si>
    <t>-899100711</t>
  </si>
  <si>
    <t>5491401.R</t>
  </si>
  <si>
    <t>Dodávka a montáž WC kování</t>
  </si>
  <si>
    <t>-1434316813</t>
  </si>
  <si>
    <t>913906737</t>
  </si>
  <si>
    <t>-1621015655</t>
  </si>
  <si>
    <t>763121458</t>
  </si>
  <si>
    <t>SDK stěna předsazená tl 112,5 mm profil CW+UW 100 deska s vysokou mechanickou odolností 1xDFRIH2 12,5 s izolací EI 30 Rw do 15 dB</t>
  </si>
  <si>
    <t>909571981</t>
  </si>
  <si>
    <t>Stěna předsazená ze sádrokartonových desek s nosnou konstrukcí z ocelových profilů CW, UW jednoduše opláštěná deskou vysokopevnostní protipožární impregnovanou s vysokou mechanickou odolností DFRIH2 tl. 12,5 mm s izolací, EI 30, Rw do 15 dB, stěna tl. 112,5 mm, profil 100</t>
  </si>
  <si>
    <t>-1819174910</t>
  </si>
  <si>
    <t>771</t>
  </si>
  <si>
    <t>Podlahy z dlaždic</t>
  </si>
  <si>
    <t>771591112</t>
  </si>
  <si>
    <t>Izolace pod dlažbu nátěrem nebo stěrkou ve dvou vrstvách</t>
  </si>
  <si>
    <t>1365406205</t>
  </si>
  <si>
    <t>Izolace podlahy pod dlažbu nátěrem nebo stěrkou ve dvou vrstvách</t>
  </si>
  <si>
    <t>771591264</t>
  </si>
  <si>
    <t>Izolace těsnícími pásy mezi podlahou a stěnou</t>
  </si>
  <si>
    <t>-808135393</t>
  </si>
  <si>
    <t>Izolace podlahy pod dlažbu těsnícími izolačními pásy mezi podlahou a stěnu</t>
  </si>
  <si>
    <t>771574418</t>
  </si>
  <si>
    <t>Montáž podlah keramických hladkých lepených cementovým flexibilním lepidlem přes 19 do 22 ks/m2</t>
  </si>
  <si>
    <t>564710570</t>
  </si>
  <si>
    <t>Montáž podlah z dlaždic keramických lepených cementovým flexibilním lepidlem hladkých, tloušťky do 10 mm přes 19 do 22 ks/m2</t>
  </si>
  <si>
    <t>771000.R</t>
  </si>
  <si>
    <t xml:space="preserve">Dlažba keramická rozměru 300x300 protiskluzná </t>
  </si>
  <si>
    <t>-514113264</t>
  </si>
  <si>
    <t>771571810</t>
  </si>
  <si>
    <t>Demontáž podlah z dlaždic keramických kladených do malty</t>
  </si>
  <si>
    <t>640378770</t>
  </si>
  <si>
    <t>769255022</t>
  </si>
  <si>
    <t>-29259134</t>
  </si>
  <si>
    <t>-1747842738</t>
  </si>
  <si>
    <t>-2044776234</t>
  </si>
  <si>
    <t>-431582155</t>
  </si>
  <si>
    <t>742637930</t>
  </si>
  <si>
    <t>-1365675087</t>
  </si>
  <si>
    <t>-996550908</t>
  </si>
  <si>
    <t>403529034</t>
  </si>
  <si>
    <t>-734703478</t>
  </si>
  <si>
    <t>-679566092</t>
  </si>
  <si>
    <t>-2071632329</t>
  </si>
  <si>
    <t>1999454737</t>
  </si>
  <si>
    <t>714591113</t>
  </si>
  <si>
    <t>1730121505</t>
  </si>
  <si>
    <t>-2116893994</t>
  </si>
  <si>
    <t>Materiál</t>
  </si>
  <si>
    <t>MD0000.R</t>
  </si>
  <si>
    <t>Dodávka a montáž madla dveří</t>
  </si>
  <si>
    <t>524207677</t>
  </si>
  <si>
    <t>Signalizace</t>
  </si>
  <si>
    <t>Signalizační zařízení pro WC handicap. D + M</t>
  </si>
  <si>
    <t>-1932430433</t>
  </si>
  <si>
    <t>17 - Znojmo, ZŠ Mládeže - Chodby a schodiště 1.np</t>
  </si>
  <si>
    <t>1435299933</t>
  </si>
  <si>
    <t>945479481</t>
  </si>
  <si>
    <t>701459095</t>
  </si>
  <si>
    <t>7710000.R</t>
  </si>
  <si>
    <t>Zapravení po demontáži soklu</t>
  </si>
  <si>
    <t>-921488534</t>
  </si>
  <si>
    <t>zapravení po demontáži soklu</t>
  </si>
  <si>
    <t>771471810</t>
  </si>
  <si>
    <t>Demontáž soklíků z dlaždic keramických kladených do malty rovných</t>
  </si>
  <si>
    <t>860117861</t>
  </si>
  <si>
    <t>7760030.R</t>
  </si>
  <si>
    <t>Epoxidový adhézní můstek s pískovým podsypem, dodávka a montáž</t>
  </si>
  <si>
    <t>559292188</t>
  </si>
  <si>
    <t>776111112</t>
  </si>
  <si>
    <t>Broušení betonového podkladu povlakových podlah</t>
  </si>
  <si>
    <t>974932937</t>
  </si>
  <si>
    <t>Příprava podkladu povlakových podlah a stěn broušení podlah nového podkladu betonového</t>
  </si>
  <si>
    <t>776111122</t>
  </si>
  <si>
    <t>Broušení betonového podkladu povlakových podlah schodišťových stupňů</t>
  </si>
  <si>
    <t>1900454832</t>
  </si>
  <si>
    <t>Příprava podkladu povlakových podlah a stěn broušení schodišť nového podkladu betonového</t>
  </si>
  <si>
    <t>-1562804075</t>
  </si>
  <si>
    <t>-1211603488</t>
  </si>
  <si>
    <t>-678678077</t>
  </si>
  <si>
    <t>-773102615</t>
  </si>
  <si>
    <t>2001443560</t>
  </si>
  <si>
    <t>776141222</t>
  </si>
  <si>
    <t>Stěrka podlahová nivelační pro vyrovnání podkladu povlakových podlah schodišťových stupňů pevnosti 35 MPa tl přes 3 do 5 mm</t>
  </si>
  <si>
    <t>-1183495076</t>
  </si>
  <si>
    <t>Příprava podkladu povlakových podlah a stěn vyrovnání samonivelační stěrkou schodišť pevnosti 35 MPa, tloušťky přes 3 do 5 mm</t>
  </si>
  <si>
    <t>2840010.R</t>
  </si>
  <si>
    <t>Lino-nášlapná vrstva s dekorem, podkladní probarvená, podkladní vrstva). Tloušťka 2 mm. Nášlapná vrstvya ze 100% čistého PVC 0,7mm. St. zátěže 34, 43. 10 dekorů. Reakce na oheň Bfl-s1. Trv. def. 0,1mm. Stálobarevnost min./6. Vyhovuje EN 846</t>
  </si>
  <si>
    <t>-1368702667</t>
  </si>
  <si>
    <t>7762019.R</t>
  </si>
  <si>
    <t xml:space="preserve">Čištění stávajících podlahovin a odmaštění povrchu </t>
  </si>
  <si>
    <t>-871882920</t>
  </si>
  <si>
    <t>549580814</t>
  </si>
  <si>
    <t>1341261677</t>
  </si>
  <si>
    <t>114045865</t>
  </si>
  <si>
    <t>-2052887643</t>
  </si>
  <si>
    <t>776431111</t>
  </si>
  <si>
    <t>Montáž schodišťových hran lepených</t>
  </si>
  <si>
    <t>-1646045290</t>
  </si>
  <si>
    <t>Montáž schodišťových hran kovových nebo plastových lepených</t>
  </si>
  <si>
    <t>28342167</t>
  </si>
  <si>
    <t>hrana schodová z PVC 40x25x2mm</t>
  </si>
  <si>
    <t>777785455</t>
  </si>
  <si>
    <t>1606261453</t>
  </si>
  <si>
    <t>7836600.R</t>
  </si>
  <si>
    <t>Olejový nátěr základní a krycí vrstva</t>
  </si>
  <si>
    <t>1166277757</t>
  </si>
  <si>
    <t>512686396</t>
  </si>
  <si>
    <t>-1928380053</t>
  </si>
  <si>
    <t>-2105672711</t>
  </si>
  <si>
    <t>876674206</t>
  </si>
  <si>
    <t>-223239266</t>
  </si>
  <si>
    <t>-687707749</t>
  </si>
  <si>
    <t>784161401</t>
  </si>
  <si>
    <t>Celoplošné vyhlazení podkladu sádrovou stěrkou v místnostech v do 3,80 m</t>
  </si>
  <si>
    <t>-994299755</t>
  </si>
  <si>
    <t>Celoplošné vyrovnání podkladu sádrovou stěrkou, tloušťky do 3 mm vyhlazením v místnostech výšky do 3,80 m</t>
  </si>
  <si>
    <t>784171111</t>
  </si>
  <si>
    <t>Zakrytí vnitřních ploch stěn v místnostech v do 3,80 m</t>
  </si>
  <si>
    <t>454845455</t>
  </si>
  <si>
    <t>Zakrytí nemalovaných ploch (materiál ve specifikaci) včetně pozdějšího odkrytí svislých ploch např. stěn, oken, dveří v místnostech výšky do 3,80</t>
  </si>
  <si>
    <t>28323155</t>
  </si>
  <si>
    <t>fólie s textilní samolepící páskou pro venkovní malířské potřeby 1,8mx20m</t>
  </si>
  <si>
    <t>1776549944</t>
  </si>
  <si>
    <t>-1590129141</t>
  </si>
  <si>
    <t>18 - Znojmo, ZŠ Mládeže - Chodby a schodiště 2.np</t>
  </si>
  <si>
    <t>-1207116440</t>
  </si>
  <si>
    <t>-1532613790</t>
  </si>
  <si>
    <t>19 - Znojmo, ZŠ Mládeže - Vstupní schodiště a terasa</t>
  </si>
  <si>
    <t xml:space="preserve">    1 - Zemní práce</t>
  </si>
  <si>
    <t xml:space="preserve">    4 - Vodorovné konstrukce</t>
  </si>
  <si>
    <t>Zemní práce</t>
  </si>
  <si>
    <t>1131061.R</t>
  </si>
  <si>
    <t xml:space="preserve">Rozebrání dlažeb ze zámkových dlaždic komunikací pro pěší ručně a následné zpětné uložení </t>
  </si>
  <si>
    <t>691771863</t>
  </si>
  <si>
    <t>1222111.R</t>
  </si>
  <si>
    <t>Ruční výkop zeminy pod terasou včetně svislého přemístění</t>
  </si>
  <si>
    <t>-420535322</t>
  </si>
  <si>
    <t>1711111.R</t>
  </si>
  <si>
    <t>Uložení sypaniny z hornin nesoudržných sypkých do násypů zhutněných ručně</t>
  </si>
  <si>
    <t>1694659337</t>
  </si>
  <si>
    <t>Uložení sypanin do násypů ručně s rozprostřením sypaniny ve vrstvách a s hrubým urovnáním zhutněných z hornin nesoudržných sypkých</t>
  </si>
  <si>
    <t>273322611</t>
  </si>
  <si>
    <t>Základové desky ze ŽB se zvýšenými nároky na prostředí tř. C 30/37</t>
  </si>
  <si>
    <t>-1829585436</t>
  </si>
  <si>
    <t>Základy z betonu železového (bez výztuže) desky z betonu se zvýšenými nároky na prostředí tř. C 30/37</t>
  </si>
  <si>
    <t>35807206</t>
  </si>
  <si>
    <t>274313711</t>
  </si>
  <si>
    <t>Základové pasy z betonu tř. C 20/25</t>
  </si>
  <si>
    <t>549019848</t>
  </si>
  <si>
    <t>Základy z betonu prostého pasy betonu kamenem neprokládaného tř. C 20/25</t>
  </si>
  <si>
    <t>274322511</t>
  </si>
  <si>
    <t>Základové pasy ze ŽB se zvýšenými nároky na prostředí tř. C 25/30</t>
  </si>
  <si>
    <t>-613472737</t>
  </si>
  <si>
    <t>Základy z betonu železového (bez výztuže) pasy z betonu se zvýšenými nároky na prostředí tř. C 25/30</t>
  </si>
  <si>
    <t>2911111.R</t>
  </si>
  <si>
    <t xml:space="preserve">Podklad pro zpevněné plochy z kameniva drceného 32/64 mm prolité cementem </t>
  </si>
  <si>
    <t>-1136612515</t>
  </si>
  <si>
    <t>Podklad pro zpevněné plochy s rozprostřením a s prolitím cementem z kameniva drceného frakce 32/64 mm</t>
  </si>
  <si>
    <t>311321815</t>
  </si>
  <si>
    <t>Nosná zeď ze ŽB pohledového tř. C 30/37 bez výztuže</t>
  </si>
  <si>
    <t>-307652939</t>
  </si>
  <si>
    <t>Nadzákladové zdi z betonu železového (bez výztuže) nosné pohledového (v přírodní barvě drtí a přísad) tř. C 30/37</t>
  </si>
  <si>
    <t>311351121</t>
  </si>
  <si>
    <t>Zřízení oboustranného bednění nosných nadzákladových zdí</t>
  </si>
  <si>
    <t>2023666034</t>
  </si>
  <si>
    <t>Bednění nadzákladových zdí nosných rovné oboustranné za každou stranu zřízení</t>
  </si>
  <si>
    <t>311351122</t>
  </si>
  <si>
    <t>Odstranění oboustranného bednění nosných nadzákladových zdí</t>
  </si>
  <si>
    <t>690993371</t>
  </si>
  <si>
    <t>Bednění nadzákladových zdí nosných rovné oboustranné za každou stranu odstranění</t>
  </si>
  <si>
    <t>311351911</t>
  </si>
  <si>
    <t>Příplatek k cenám bednění nosných nadzákladových zdí za pohledový beton</t>
  </si>
  <si>
    <t>957685772</t>
  </si>
  <si>
    <t>Bednění nadzákladových zdí nosných Příplatek k cenám bednění za pohledový beton</t>
  </si>
  <si>
    <t>311362021</t>
  </si>
  <si>
    <t>Výztuž nosných zdí svařovanými sítěmi Kari</t>
  </si>
  <si>
    <t>-803697308</t>
  </si>
  <si>
    <t>Výztuž nadzákladových zdí nosných svislých nebo odkloněných od svislice, rovných nebo oblých ze svařovaných sítí z drátů typu KARI</t>
  </si>
  <si>
    <t>348942131.R</t>
  </si>
  <si>
    <t>Zábradlí nerezové osazené do bloků z betonu ze dvou vodorovných trubek</t>
  </si>
  <si>
    <t>-1036127330</t>
  </si>
  <si>
    <t>Vodorovné konstrukce</t>
  </si>
  <si>
    <t>434313115</t>
  </si>
  <si>
    <t>Schody z vibrolisovaných prefabrikátů se zřízením podkladních stupňů z betonu C 20/25</t>
  </si>
  <si>
    <t>-366113458</t>
  </si>
  <si>
    <t>Schody z vibrolisovaných prefabrikátů na cementovou maltu, s vyspárováním se zřízením podkladních stupňů z betonu tř. C 20/25</t>
  </si>
  <si>
    <t>5648010.R</t>
  </si>
  <si>
    <t>Podklad z kamenné drťi frakce 4/8 mm tl. do 30mm včetně zhutnění</t>
  </si>
  <si>
    <t>1144111323</t>
  </si>
  <si>
    <t>564831011</t>
  </si>
  <si>
    <t>Podklad ze štěrkodrtě ŠD plochy do 100 m2 tl 100 mm</t>
  </si>
  <si>
    <t>-2000339493</t>
  </si>
  <si>
    <t>Podklad ze štěrkodrti ŠD s rozprostřením a zhutněním plochy jednotlivě do 100 m2, po zhutnění tl. 100 mm</t>
  </si>
  <si>
    <t>596992122</t>
  </si>
  <si>
    <t>Impregnační nátěr betonové a kamenné dlažby beze spár hydrofobní dvojnásobný</t>
  </si>
  <si>
    <t>-19038501</t>
  </si>
  <si>
    <t>Impregnační nátěr konstrukcí z betonové nebo kamenné dlažby beze spár nebo zámkové dlažby hydrofobní na bázi silanu dvojnásobný</t>
  </si>
  <si>
    <t>622316121</t>
  </si>
  <si>
    <t>Sanační vápenná jednovrstvá omítka vnějších stěn nanášená ručně</t>
  </si>
  <si>
    <t>-1545432713</t>
  </si>
  <si>
    <t>Omítka sanační vápenná vnějších ploch jednovrstvá tloušťky do 20 mm nanášená ručně stěn</t>
  </si>
  <si>
    <t>622328231</t>
  </si>
  <si>
    <t>Sanační štuk vnějších stěn tloušťky do 3 mm</t>
  </si>
  <si>
    <t>-1808888377</t>
  </si>
  <si>
    <t>Sanační štuk vnějších ploch tloušťky do 3 mm stěn</t>
  </si>
  <si>
    <t>6363000.R</t>
  </si>
  <si>
    <t xml:space="preserve">Řezání dlažby do tl. 60 mm </t>
  </si>
  <si>
    <t>1317328293</t>
  </si>
  <si>
    <t>Kladení dlažby z betonových dlaždic na sucho  rozměr dlažby 500x500 mm</t>
  </si>
  <si>
    <t>6363111.R</t>
  </si>
  <si>
    <t xml:space="preserve">Kladení dlažby z betonových dlaždic 500x500 mm na sucho </t>
  </si>
  <si>
    <t>926308760</t>
  </si>
  <si>
    <t>59245601</t>
  </si>
  <si>
    <t>dlažba desková betonová tl 50mm přírodní</t>
  </si>
  <si>
    <t>-69408359</t>
  </si>
  <si>
    <t>-2113398003</t>
  </si>
  <si>
    <t>292137647</t>
  </si>
  <si>
    <t>449733554</t>
  </si>
  <si>
    <t>961055111.R</t>
  </si>
  <si>
    <t>Bourání základů ze ŽB včetně opěrných zdí</t>
  </si>
  <si>
    <t>-1821350591</t>
  </si>
  <si>
    <t>963054949</t>
  </si>
  <si>
    <t>Bourání ŽB schodnic jakékoli délky</t>
  </si>
  <si>
    <t>597538572</t>
  </si>
  <si>
    <t>Bourání železobetonových schodnic jakékoliv délky</t>
  </si>
  <si>
    <t>965081353</t>
  </si>
  <si>
    <t>Bourání podlah z dlaždic betonových, teracových nebo čedičových tl přes 40 mm plochy přes 1 m2</t>
  </si>
  <si>
    <t>-960162189</t>
  </si>
  <si>
    <t>Bourání podlah z dlaždic bez podkladního lože nebo mazaniny, s jakoukoliv výplní spár betonových, teracových nebo čedičových tl. přes 40 mm, plochy přes 1 m2</t>
  </si>
  <si>
    <t>59246003</t>
  </si>
  <si>
    <t>dlažba plošná terasová betonová 500x500mm tl 50mm</t>
  </si>
  <si>
    <t>-1350731460</t>
  </si>
  <si>
    <t>976071111</t>
  </si>
  <si>
    <t>Vybourání kovových madel a zábradlí</t>
  </si>
  <si>
    <t>897708563</t>
  </si>
  <si>
    <t>Vybourání kovových madel, zábradlí, dvířek, zděří, kotevních želez madel a zábradlí</t>
  </si>
  <si>
    <t>978019341</t>
  </si>
  <si>
    <t>Otlučení (osekání) vnější vápenné nebo vápenocementové omítky tl do 20 mm stupně členitosti 3 v rozsahu přes 20 do 30%</t>
  </si>
  <si>
    <t>-2086049938</t>
  </si>
  <si>
    <t>Otlučení vápenných nebo vápenocementových omítek vnějších ploch tloušťky do 20 mm, včetně vyškrabání spar a očištění zdiva stupně členitosti 3, v rozsahu přes 20 do 30 %</t>
  </si>
  <si>
    <t>9972416.0R</t>
  </si>
  <si>
    <t>Naložení a složení suti, zeminy a materiálu</t>
  </si>
  <si>
    <t>89170316</t>
  </si>
  <si>
    <t>681088555</t>
  </si>
  <si>
    <t>711161276</t>
  </si>
  <si>
    <t>Provedení izolace proti zemní vlhkosti svislé z nopové fólie výška nopu přes 60 mm</t>
  </si>
  <si>
    <t>2094649092</t>
  </si>
  <si>
    <t>Provedení izolace proti zemní vlhkosti nopovou fólií na ploše svislé S výška nopu přes 60 mm</t>
  </si>
  <si>
    <t>28323139</t>
  </si>
  <si>
    <t>fólie profilovaná (nopová) drenážní HDPE s výškou nopů 80mm</t>
  </si>
  <si>
    <t>1593016288</t>
  </si>
  <si>
    <t>711493121.R</t>
  </si>
  <si>
    <t>Izolace proti podpovrchové a tlakové vodě svislá těsnicí hmotou dvousložkovou na bázi cementu</t>
  </si>
  <si>
    <t>2146802856</t>
  </si>
  <si>
    <t>Izolace proti podpovrchové a tlakové vodě - ostatní na ploše svislé S dvousložkovou na bázi cementu</t>
  </si>
  <si>
    <t>771474214</t>
  </si>
  <si>
    <t>Montáž soklů z dlaždic keramických rovných lepených cementovým flexibilním rychletuhnoucím lepidlem v přes 120 do 150 mm</t>
  </si>
  <si>
    <t>-1961505402</t>
  </si>
  <si>
    <t>Montáž soklů z dlaždic keramických lepených cementovým flexibilním rychletuhnoucím lepidlem rovných, výšky přes 120 do 150 mm</t>
  </si>
  <si>
    <t>59761149</t>
  </si>
  <si>
    <t>dlažba keramická slinutá mrazuvzdorná R9 povrch reliéfní/matný tl do 10mm přes 19 do 22ks/m2</t>
  </si>
  <si>
    <t>584177215</t>
  </si>
  <si>
    <t>7830005.R</t>
  </si>
  <si>
    <t>Ochrana konstrukcí nebo prvků při provádění nátěrů olepením páskou (včetně materiálu)</t>
  </si>
  <si>
    <t>-1345340849</t>
  </si>
  <si>
    <t>Zakrývání konstrukcí včetně pozdějšího odkrytí konstrukcí nebo prvků olepením páskou nebo fólií</t>
  </si>
  <si>
    <t>783801203</t>
  </si>
  <si>
    <t>Okartáčování omítek před provedením nátěru</t>
  </si>
  <si>
    <t>-1911551911</t>
  </si>
  <si>
    <t>Příprava podkladu omítek před provedením nátěru okartáčování</t>
  </si>
  <si>
    <t>783801507</t>
  </si>
  <si>
    <t>Omytí omítek tlakovou vodou s přídavkem odmaštovače před provedením nátěru</t>
  </si>
  <si>
    <t>-1930035076</t>
  </si>
  <si>
    <t>Příprava podkladu omítek před provedením nátěru omytí tlakovou vodou s přídavkem odmaštovače</t>
  </si>
  <si>
    <t>7838231.R</t>
  </si>
  <si>
    <t>Penetrační minerální nátěr hladkých, tenkovrstvých zrnitých nebo štukových omítek</t>
  </si>
  <si>
    <t>-1942029281</t>
  </si>
  <si>
    <t>Penetrační nátěr omítek hladkých omítek hladkých, zrnitých tenkovrstvých nebo štukových stupně členitosti 1 a 2 minerální</t>
  </si>
  <si>
    <t>78382631.R</t>
  </si>
  <si>
    <t>Minerální nátěr fasádních omítek - 2 nátěry</t>
  </si>
  <si>
    <t>1501624512</t>
  </si>
  <si>
    <t>20 - chodba před učebnou</t>
  </si>
  <si>
    <t>-1448614864</t>
  </si>
  <si>
    <t>-1500233920</t>
  </si>
  <si>
    <t>3112723.R</t>
  </si>
  <si>
    <t>Zdivo z pórobetonových tvárnic hladkých do P2  na tenkovrstvou maltu tl 450 mm</t>
  </si>
  <si>
    <t>1984543664</t>
  </si>
  <si>
    <t>Zdivo z pórobetonových tvárnic na tenké maltové lože, tl. zdiva 450 mm pevnost tvárnic do P2</t>
  </si>
  <si>
    <t>1988596293</t>
  </si>
  <si>
    <t>1529991346</t>
  </si>
  <si>
    <t>-1095076989</t>
  </si>
  <si>
    <t>51455842</t>
  </si>
  <si>
    <t>418961497</t>
  </si>
  <si>
    <t>1965458546</t>
  </si>
  <si>
    <t>-1083675912</t>
  </si>
  <si>
    <t>-1599002327</t>
  </si>
  <si>
    <t>689543964</t>
  </si>
  <si>
    <t>859076793</t>
  </si>
  <si>
    <t>-1345213601</t>
  </si>
  <si>
    <t>-1517840337</t>
  </si>
  <si>
    <t>-1519747629</t>
  </si>
  <si>
    <t>792363671</t>
  </si>
  <si>
    <t>-840837818</t>
  </si>
  <si>
    <t>-527559303</t>
  </si>
  <si>
    <t>-1419142229</t>
  </si>
  <si>
    <t>776141114</t>
  </si>
  <si>
    <t>Stěrka podlahová nivelační pro vyrovnání podkladu povlakových podlah pevnosti 20 MPa tl přes 8 do 10 mm</t>
  </si>
  <si>
    <t>1745827929</t>
  </si>
  <si>
    <t>Příprava podkladu povlakových podlah a stěn vyrovnání samonivelační stěrkou podlah pevnosti 20 MPa, tloušťky přes 8 do 10 mm</t>
  </si>
  <si>
    <t>-433875703</t>
  </si>
  <si>
    <t>2073443095</t>
  </si>
  <si>
    <t>767601297</t>
  </si>
  <si>
    <t>-1960175834</t>
  </si>
  <si>
    <t>578267088</t>
  </si>
  <si>
    <t>1468280073</t>
  </si>
  <si>
    <t>1988016280</t>
  </si>
  <si>
    <t>-625799160</t>
  </si>
  <si>
    <t>-703002129</t>
  </si>
  <si>
    <t>-411722545</t>
  </si>
  <si>
    <t>-903643956</t>
  </si>
  <si>
    <t>-874422887</t>
  </si>
  <si>
    <t>480249371</t>
  </si>
  <si>
    <t>1421592790</t>
  </si>
  <si>
    <t>106863237</t>
  </si>
  <si>
    <t>-96383782</t>
  </si>
  <si>
    <t>711413112</t>
  </si>
  <si>
    <t>-1925684861</t>
  </si>
  <si>
    <t>1356138034</t>
  </si>
  <si>
    <t>-670811785</t>
  </si>
  <si>
    <t>763131471</t>
  </si>
  <si>
    <t>SDK podhled deska 1xDFH2 12,5 bez izolace dvouvrstvá spodní kce profil CD+UD REI do 90</t>
  </si>
  <si>
    <t>1780440500</t>
  </si>
  <si>
    <t>Podhled ze sádrokartonových desek dvouvrstvá zavěšená spodní konstrukce z ocelových profilů CD, UD jednoduše opláštěná deskou impregnovanou protipožární DFH2, tl. 12,5 mm, bez izolace, REI do 90</t>
  </si>
  <si>
    <t>DPO000.R</t>
  </si>
  <si>
    <t>Dodávka a montáž plastového okna včetně parapetu</t>
  </si>
  <si>
    <t>-2133053363</t>
  </si>
  <si>
    <t>21 - Znojmo, ZŠ Mládeže - UT</t>
  </si>
  <si>
    <t>61 - Úpravy povrchů vnitřní</t>
  </si>
  <si>
    <t>96 - Bourání konstrukcí</t>
  </si>
  <si>
    <t>730 - Ústřední vytápění</t>
  </si>
  <si>
    <t>733 - Rozvod potrubí</t>
  </si>
  <si>
    <t>734 - Armatury</t>
  </si>
  <si>
    <t>735 - Otopná tělesa</t>
  </si>
  <si>
    <t>D96 - Přesuny suti a vybouraných hmot</t>
  </si>
  <si>
    <t>Mimostav. doprava</t>
  </si>
  <si>
    <t>Úpravy povrchů vnitřní</t>
  </si>
  <si>
    <t>612403388RT1</t>
  </si>
  <si>
    <t>Hrubá výplň rýh ve stěnách do 15x15cm maltou z SMS zdicí maltou</t>
  </si>
  <si>
    <t>Bourání konstrukcí</t>
  </si>
  <si>
    <t>973031324R00</t>
  </si>
  <si>
    <t>Vysekání kapes zeď cihel. MVC, pl. 0,1m2, hl. 15cm</t>
  </si>
  <si>
    <t>Včetně pomocného lešení o výšce podlahy do 1900 mm a pro zatížení do 1,5 kPa  (150 kg/m2).</t>
  </si>
  <si>
    <t>620000R00</t>
  </si>
  <si>
    <t>Frézování otvoru, úběr do 10 mm</t>
  </si>
  <si>
    <t>620002R00</t>
  </si>
  <si>
    <t>Požární prostup - objímka d25-30</t>
  </si>
  <si>
    <t>730</t>
  </si>
  <si>
    <t>Ústřední vytápění</t>
  </si>
  <si>
    <t>722181211RT5</t>
  </si>
  <si>
    <t>Izolace návleková MIRELON PRO tl. stěny 6 mm vnitřní průměr 15 mm</t>
  </si>
  <si>
    <t>V položce je kalkulována dodávka izolační trubice, spon a lepicí pásky.</t>
  </si>
  <si>
    <t>722181211RT7</t>
  </si>
  <si>
    <t>Izolace návleková MIRELON PRO tl. stěny 6 mm vnitřní průměr 22 mm</t>
  </si>
  <si>
    <t>722181211RT9</t>
  </si>
  <si>
    <t>Izolace návleková MIRELON PRO tl. stěny 6 mm vnitřní průměr 28 mm</t>
  </si>
  <si>
    <t>722182001R00</t>
  </si>
  <si>
    <t>Montáž tepelné izolace skruží na potrubí přímé, DN 28, samolepicí spoj/ 25 mm tl. stěny</t>
  </si>
  <si>
    <t>722182091R00</t>
  </si>
  <si>
    <t>Příplatek za montáž izolačních tvarovek DN 25</t>
  </si>
  <si>
    <t>733</t>
  </si>
  <si>
    <t>Rozvod potrubí</t>
  </si>
  <si>
    <t>733110806R00</t>
  </si>
  <si>
    <t>Demontáž potrubí ocelového závitového do DN 15-32</t>
  </si>
  <si>
    <t>733161905R00</t>
  </si>
  <si>
    <t>Propojení měděného potrubí vytápění D 28 mm</t>
  </si>
  <si>
    <t>733163512R00</t>
  </si>
  <si>
    <t>Potrubí pro vytápění a chlazení, měděné, lisované spoje, Viega Profipress, d 15 x 1,0 mm</t>
  </si>
  <si>
    <t>Potrubí pro vytápění a chlazení, měděné, lisované spoje, Viega Profipress, d 15 x 1,0 mm
rekonstrukce : 29
napojení stoupaček : 3</t>
  </si>
  <si>
    <t>733163514R00</t>
  </si>
  <si>
    <t>Potrubí pro vytápění a chlazení, měděné, lisované spoje, Viega Profipress, d 22 x 1,0 mm</t>
  </si>
  <si>
    <t>733163515R00</t>
  </si>
  <si>
    <t>Potrubí pro vytápění a chlazení, měděné, lisované spoje, Viega Profipress, d 28 x 1,5 mm</t>
  </si>
  <si>
    <t>733167001R00</t>
  </si>
  <si>
    <t>Příplatek za zhotovení měděné přípojky, tloušťka stěny 1 mm, D 15 mm</t>
  </si>
  <si>
    <t>733190106R00</t>
  </si>
  <si>
    <t>Tlaková zkouška potrubí  DN 32</t>
  </si>
  <si>
    <t>Včetně dodávky vody, uzavření a zabezpečení konců potrubí.</t>
  </si>
  <si>
    <t>7330000R00</t>
  </si>
  <si>
    <t>Doplnění uchycení potrubí</t>
  </si>
  <si>
    <t>7330002R00</t>
  </si>
  <si>
    <t>Dopojení stávajících odboček</t>
  </si>
  <si>
    <t>733890801R00</t>
  </si>
  <si>
    <t>Přemístění vybouraných hmot - potrubí, H do 6 m</t>
  </si>
  <si>
    <t>998733101R00</t>
  </si>
  <si>
    <t>Přesun hmot pro rozvody potrubí, v objektech výšky do 6 m</t>
  </si>
  <si>
    <t>734</t>
  </si>
  <si>
    <t>Armatury</t>
  </si>
  <si>
    <t>734209112R00</t>
  </si>
  <si>
    <t>Montáž armatur závitových, se dvěma závity, G 3/8"</t>
  </si>
  <si>
    <t>Montáž armatur závitových, se dvěma závity, G 3/8"
ventil přímý : 1
šroubení přímé : 1</t>
  </si>
  <si>
    <t>734221672R00</t>
  </si>
  <si>
    <t>Hlavice ovládání ventilů termostatická</t>
  </si>
  <si>
    <t>734265424R00</t>
  </si>
  <si>
    <t>Šroubení regulační s vypouštěním rohové,DN 15x15</t>
  </si>
  <si>
    <t>5511361504R</t>
  </si>
  <si>
    <t>Šroubení radiátorové 3/8" přímé</t>
  </si>
  <si>
    <t>551200020R</t>
  </si>
  <si>
    <t>Ventil termostatický přímý  3/8"</t>
  </si>
  <si>
    <t>998734101R00</t>
  </si>
  <si>
    <t>Přesun hmot pro armatury, v objektech výšky do 6 m</t>
  </si>
  <si>
    <t>735</t>
  </si>
  <si>
    <t>Otopná tělesa</t>
  </si>
  <si>
    <t>735157471R00</t>
  </si>
  <si>
    <t>Otopné těleso panelové typ 20, v. 600 mm, dl. 1800 mm Levý přívod</t>
  </si>
  <si>
    <t>735157564R00</t>
  </si>
  <si>
    <t>Otopné těleso panelové typ 21, v. 600 mm, dl. 800 mm</t>
  </si>
  <si>
    <t>735157668R00</t>
  </si>
  <si>
    <t>Otopné těleso panelové typ 22, v. 600 mm, dl. 1200 mm</t>
  </si>
  <si>
    <t>735157671R00</t>
  </si>
  <si>
    <t>Otopné těleso panelové typ 22, v. 600 mm, dl. 1800 mm levý přívod</t>
  </si>
  <si>
    <t>735151811R00</t>
  </si>
  <si>
    <t>Demontáž otopných těles panelových jednořadých, délky do1500 mm</t>
  </si>
  <si>
    <t>735192921R00</t>
  </si>
  <si>
    <t>Zpětná montáž otopných těles panelových jednořadých, délky do 1500 mm včetně připojení</t>
  </si>
  <si>
    <t>998735101R00</t>
  </si>
  <si>
    <t>Přesun hmot pro otopná tělesa, v objektech výšky do 6 m</t>
  </si>
  <si>
    <t>D96</t>
  </si>
  <si>
    <t>Přesuny suti a vybouraných hmot</t>
  </si>
  <si>
    <t>979081111R00</t>
  </si>
  <si>
    <t>Odvoz suti a vybour. hmot na skládku do 1 km</t>
  </si>
  <si>
    <t>Včetně naložení na dopravní prostředek a složení na skládku, bez poplatku za skládku.</t>
  </si>
  <si>
    <t>979082111R00</t>
  </si>
  <si>
    <t>Vnitrostaveništní doprava suti do 10 m</t>
  </si>
  <si>
    <t>22 - Znojmo, ZŠ Mládeže - ZTI</t>
  </si>
  <si>
    <t>97 - Přesuny suti a vybouraných hmot</t>
  </si>
  <si>
    <t>713 - Izolace tepelné</t>
  </si>
  <si>
    <t>721 - Vnitřní kanalizace</t>
  </si>
  <si>
    <t>722 - Vnitřní vodovod</t>
  </si>
  <si>
    <t>725 - Zařizovací předměty</t>
  </si>
  <si>
    <t>ON - Ostatní náklady</t>
  </si>
  <si>
    <t>612403382RT1</t>
  </si>
  <si>
    <t>Hrubá výplň rýh ve stěnách do 50 x 50 mm maltou ze suchých směsí zdicí maltou</t>
  </si>
  <si>
    <t>970051030R00</t>
  </si>
  <si>
    <t>Vrtání jádrové do ŽB d 30 mm</t>
  </si>
  <si>
    <t>974051315R00</t>
  </si>
  <si>
    <t>Frézování drážky do 50x50 mm, zdivo,cihel.tvárnice</t>
  </si>
  <si>
    <t>713552111R00</t>
  </si>
  <si>
    <t>Protipožární trubní ucpávka,strop,  požární odolnost EI 120, průměr do D 25 mm</t>
  </si>
  <si>
    <t>Otvor se utěsní minerální vlnou. Prostup i potrubí před a za prostupem je natřeno protipožární stěrkou. Cena obsahuje dodávku minerální vlny a pořární stěrky.
Včetně pomocného lešení o výšce podlahy do 1900 mm a pro zatížení do 1,5 kPa.</t>
  </si>
  <si>
    <t>721</t>
  </si>
  <si>
    <t>Vnitřní kanalizace</t>
  </si>
  <si>
    <t>721176101R00</t>
  </si>
  <si>
    <t>Potrubí HT připojovací, D 32 x 1,8 mm</t>
  </si>
  <si>
    <t>721176103R00</t>
  </si>
  <si>
    <t>Potrubí HT připojovací, D 50 x 1,8 mm</t>
  </si>
  <si>
    <t>721176105R00</t>
  </si>
  <si>
    <t>Potrubí HT připojovací, D 110 x 2,7 mm</t>
  </si>
  <si>
    <t>721176115R00</t>
  </si>
  <si>
    <t>Potrubí HT odpadní svislé, D 110 x 2,7 mm</t>
  </si>
  <si>
    <t>Potrubí včetně tvarovek, objímek a vložek pro tlumení hluku.
Včetně zřízení a demontáže pomocného lešení.</t>
  </si>
  <si>
    <t>721273180R00</t>
  </si>
  <si>
    <t>Ventil přivzdušňovací podomítkový HL905</t>
  </si>
  <si>
    <t>721290111R00</t>
  </si>
  <si>
    <t>Zkouška těsnosti kanalizace vodou DN 125</t>
  </si>
  <si>
    <t>R02</t>
  </si>
  <si>
    <t>Napojení potrubí kanalizace, přechodový  kus, úprava napojení</t>
  </si>
  <si>
    <t>722</t>
  </si>
  <si>
    <t>Vnitřní vodovod</t>
  </si>
  <si>
    <t>722172411R00</t>
  </si>
  <si>
    <t>Potrubí plastové PP-R Ekoplastik, včetně zednických výpomocí, D 20 x 2,8 mm, PN 16</t>
  </si>
  <si>
    <t>Potrubí včetně tvarovek a zednických výpomocí.
Včetně pomocného lešení o výšce podlahy do 1900 mm a pro zatížení do 1,5 kPa.</t>
  </si>
  <si>
    <t>722172412R00</t>
  </si>
  <si>
    <t>Potrubí plastové PP-R Ekoplastik, včetně zednických výpomocí, D 25 x 3,5 mm, PN 16</t>
  </si>
  <si>
    <t>722172431R00</t>
  </si>
  <si>
    <t>Potrubí plastové PP-R Ekoplastik, včetně zednických výpomocí, D 20 x 3,4 mm, PN 20</t>
  </si>
  <si>
    <t>722181213RT9</t>
  </si>
  <si>
    <t>Izolace návleková MIRELON PRO tl. stěny 13 mm vnitřní průměr 28 mm</t>
  </si>
  <si>
    <t>722181215RT9</t>
  </si>
  <si>
    <t>Izolace návleková  MIRELON PRO tl. stěny 25 mm vnitřní průměr 28 mm</t>
  </si>
  <si>
    <t>722220111R00</t>
  </si>
  <si>
    <t>Nástěnka K 247, pro výtokový ventil G 1/2"</t>
  </si>
  <si>
    <t>Včetněi vyvedení a upevnění výpustek.</t>
  </si>
  <si>
    <t>722229101R00</t>
  </si>
  <si>
    <t>Montáž vodovodních armatur,1závit, G 1/2"</t>
  </si>
  <si>
    <t>722239101R00</t>
  </si>
  <si>
    <t>Montáž vodovodních armatur 2závity, G 1/2"</t>
  </si>
  <si>
    <t>722280106R00</t>
  </si>
  <si>
    <t>Tlaková zkouška vodovodního potrubí DN 32</t>
  </si>
  <si>
    <t>722290234R00</t>
  </si>
  <si>
    <t>Proplach a dezinfekce vodovodního potrubí DN 80</t>
  </si>
  <si>
    <t>Včetně dodání desinfekčního prostředku.</t>
  </si>
  <si>
    <t>030000R00</t>
  </si>
  <si>
    <t>Přesuny hmot</t>
  </si>
  <si>
    <t>541322310R</t>
  </si>
  <si>
    <t>Ohřívač vody průtokový, tlakový, nádoba min. 4,9 l, 1,5 kW příkon</t>
  </si>
  <si>
    <t>551100201R</t>
  </si>
  <si>
    <t>Klapka zpětná voda 1/2"</t>
  </si>
  <si>
    <t>55113432.AR</t>
  </si>
  <si>
    <t>Kohout kulový 1/2" plnoprůtokový, ovládání páčka</t>
  </si>
  <si>
    <t>55141103R</t>
  </si>
  <si>
    <t>Ventil rohový mosazný 1/2" x 3/8"</t>
  </si>
  <si>
    <t>55161200R</t>
  </si>
  <si>
    <t>Sifon umyvadlový chrom - invadlidní WC</t>
  </si>
  <si>
    <t>55161631R</t>
  </si>
  <si>
    <t>Sifon pračkový podomítkový bílá krytka DN 40/50 - ohřívač přepad</t>
  </si>
  <si>
    <t>070000R00</t>
  </si>
  <si>
    <t>Sifon umyvadlový chrom</t>
  </si>
  <si>
    <t>Zařizovací předměty</t>
  </si>
  <si>
    <t>725119306R00</t>
  </si>
  <si>
    <t>Montáž klozetu závěsného</t>
  </si>
  <si>
    <t>725119401R00</t>
  </si>
  <si>
    <t>Montáž předstěnových systémů pro zazdění</t>
  </si>
  <si>
    <t>725219401R00</t>
  </si>
  <si>
    <t>Montáž umyvadel na šrouby do zdiva</t>
  </si>
  <si>
    <t>Včetně dodání zápachové uzávěrky.</t>
  </si>
  <si>
    <t>725539102R00</t>
  </si>
  <si>
    <t>Montáž elektrických ohřívačů</t>
  </si>
  <si>
    <t>Včetně upevnění zásobníků na příčky tl. 15 cm, na zdi a na nosné konstrukce.</t>
  </si>
  <si>
    <t>725829301R00</t>
  </si>
  <si>
    <t>Montáž baterie umyvadlové a dřezové stojánkové</t>
  </si>
  <si>
    <t>725869101R00</t>
  </si>
  <si>
    <t>Montáž uzávěrek zápachových umyvadlových, D 32 mm</t>
  </si>
  <si>
    <t>R01</t>
  </si>
  <si>
    <t>Montáže doplňků koupelny</t>
  </si>
  <si>
    <t>R04</t>
  </si>
  <si>
    <t>286967585R</t>
  </si>
  <si>
    <t>Prvek WC předstěnový s nádržkou min. 120 mm, bezbariérový, nastavitelný, v. 1120 mm</t>
  </si>
  <si>
    <t>551450004R</t>
  </si>
  <si>
    <t xml:space="preserve">Baterie umyvadlová stojánková s výpustí </t>
  </si>
  <si>
    <t>55149002R</t>
  </si>
  <si>
    <t xml:space="preserve">Držák toaletního papíru nerez </t>
  </si>
  <si>
    <t>55149010R</t>
  </si>
  <si>
    <t xml:space="preserve">Zásobník nerez na papírové ručníky </t>
  </si>
  <si>
    <t>Zásobník nerez na papírové ručníky</t>
  </si>
  <si>
    <t>55149023R</t>
  </si>
  <si>
    <t>Dávkovač tekutého mýdla nerezový  obsah 0,50 l</t>
  </si>
  <si>
    <t>Dávkovač tekutého mýdla nerezový obsah 0,50 l</t>
  </si>
  <si>
    <t>55149060R</t>
  </si>
  <si>
    <t>Zrcadlo nerez nerozbitné 500 x 400 mm</t>
  </si>
  <si>
    <t>Zrcadlo nerez  nerozbitné 500 x 400 mm</t>
  </si>
  <si>
    <t>551674021R</t>
  </si>
  <si>
    <t>Sedátko klozetové duroplastové, ocelové úchyty</t>
  </si>
  <si>
    <t>55440003R</t>
  </si>
  <si>
    <t xml:space="preserve">Madlo rovné s krytkami </t>
  </si>
  <si>
    <t>55440111R</t>
  </si>
  <si>
    <t xml:space="preserve">Úchyt dvojitý sklopný </t>
  </si>
  <si>
    <t>64214484R</t>
  </si>
  <si>
    <t>Umyvadlo keramické zdravotní 640 x 550 mm, otvor pro baterii</t>
  </si>
  <si>
    <t>64217304R</t>
  </si>
  <si>
    <t>Umyvadlo keramické s otvorem pro baterii 500 x 410 mm</t>
  </si>
  <si>
    <t>64240056R</t>
  </si>
  <si>
    <t>Klozet keramický závěsný pro Handicap, hluboké splachování sada pro splachování na zeď - dálkové</t>
  </si>
  <si>
    <t>R08</t>
  </si>
  <si>
    <t>Baterie směšovací stojánková, zdravotní umyvadlo, dlouhá lékařská páka</t>
  </si>
  <si>
    <t>734255115R00</t>
  </si>
  <si>
    <t>Ventil pojistný, vnitřní-vnitřní závit, DN 15 x 6,0 bar</t>
  </si>
  <si>
    <t>ON</t>
  </si>
  <si>
    <t>005241010R</t>
  </si>
  <si>
    <t>Dokumentace skutečného provedení</t>
  </si>
  <si>
    <t>Soubor</t>
  </si>
  <si>
    <t>Náklady na vyhotovení dokumentace skutečného provedení stavby a její předání objednateli v požadované formě a požadovaném počtu.</t>
  </si>
  <si>
    <t>xx. xx. 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</si>
</sst>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sz val="10"/>
      <color rgb="FF46464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2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4" xfId="0" applyNumberFormat="1" applyFont="1" applyBorder="1" applyAlignment="1">
      <alignment vertical="center"/>
    </xf>
    <xf numFmtId="4" fontId="25" fillId="0" borderId="0" xfId="0" applyNumberFormat="1" applyFont="1" applyAlignment="1">
      <alignment vertical="center"/>
    </xf>
    <xf numFmtId="166" fontId="25" fillId="0" borderId="0" xfId="0" applyNumberFormat="1" applyFont="1" applyAlignment="1">
      <alignment vertical="center"/>
    </xf>
    <xf numFmtId="4" fontId="25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0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" fontId="7" fillId="2" borderId="0" xfId="0" applyNumberFormat="1" applyFont="1" applyFill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21" fillId="4" borderId="0" xfId="0" applyFont="1" applyFill="1" applyAlignment="1">
      <alignment horizontal="left" vertical="center"/>
    </xf>
    <xf numFmtId="4" fontId="21" fillId="4" borderId="0" xfId="0" applyNumberFormat="1" applyFont="1" applyFill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4" fontId="21" fillId="0" borderId="0" xfId="0" applyNumberFormat="1" applyFont="1"/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19" fillId="0" borderId="22" xfId="0" applyFont="1" applyBorder="1" applyAlignment="1">
      <alignment horizontal="center" vertical="center"/>
    </xf>
    <xf numFmtId="49" fontId="19" fillId="0" borderId="22" xfId="0" applyNumberFormat="1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center" vertical="center" wrapText="1"/>
    </xf>
    <xf numFmtId="167" fontId="19" fillId="0" borderId="22" xfId="0" applyNumberFormat="1" applyFont="1" applyBorder="1" applyAlignment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 wrapText="1"/>
    </xf>
    <xf numFmtId="0" fontId="0" fillId="0" borderId="14" xfId="0" applyBorder="1" applyAlignment="1">
      <alignment vertical="center"/>
    </xf>
    <xf numFmtId="0" fontId="35" fillId="0" borderId="22" xfId="0" applyFont="1" applyBorder="1" applyAlignment="1">
      <alignment horizontal="center" vertical="center"/>
    </xf>
    <xf numFmtId="49" fontId="35" fillId="0" borderId="22" xfId="0" applyNumberFormat="1" applyFont="1" applyBorder="1" applyAlignment="1">
      <alignment horizontal="left" vertical="center" wrapText="1"/>
    </xf>
    <xf numFmtId="0" fontId="35" fillId="0" borderId="22" xfId="0" applyFont="1" applyBorder="1" applyAlignment="1">
      <alignment horizontal="left" vertical="center" wrapText="1"/>
    </xf>
    <xf numFmtId="0" fontId="35" fillId="0" borderId="22" xfId="0" applyFont="1" applyBorder="1" applyAlignment="1">
      <alignment horizontal="center" vertical="center" wrapText="1"/>
    </xf>
    <xf numFmtId="167" fontId="35" fillId="0" borderId="22" xfId="0" applyNumberFormat="1" applyFont="1" applyBorder="1" applyAlignment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>
      <alignment vertical="center"/>
    </xf>
    <xf numFmtId="0" fontId="36" fillId="0" borderId="22" xfId="0" applyFont="1" applyBorder="1" applyAlignment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19" fillId="4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0" fontId="19" fillId="4" borderId="7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4" borderId="8" xfId="0" applyFont="1" applyFill="1" applyBorder="1" applyAlignment="1">
      <alignment horizontal="left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10"/>
  <sheetViews>
    <sheetView showGridLines="0" topLeftCell="A145" workbookViewId="0">
      <selection activeCell="AI11" sqref="AI11"/>
    </sheetView>
  </sheetViews>
  <sheetFormatPr defaultRowHeight="14.4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 ht="10.199999999999999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ht="36.9" customHeight="1">
      <c r="AR2" s="188"/>
      <c r="AS2" s="188"/>
      <c r="AT2" s="188"/>
      <c r="AU2" s="188"/>
      <c r="AV2" s="188"/>
      <c r="AW2" s="188"/>
      <c r="AX2" s="188"/>
      <c r="AY2" s="188"/>
      <c r="AZ2" s="188"/>
      <c r="BA2" s="188"/>
      <c r="BB2" s="188"/>
      <c r="BC2" s="188"/>
      <c r="BD2" s="188"/>
      <c r="BE2" s="188"/>
      <c r="BS2" s="13" t="s">
        <v>6</v>
      </c>
      <c r="BT2" s="13" t="s">
        <v>7</v>
      </c>
    </row>
    <row r="3" spans="1:74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" customHeight="1">
      <c r="B4" s="16"/>
      <c r="D4" s="17" t="s">
        <v>9</v>
      </c>
      <c r="AR4" s="16"/>
      <c r="AS4" s="18" t="s">
        <v>10</v>
      </c>
      <c r="BE4" s="19" t="s">
        <v>11</v>
      </c>
      <c r="BS4" s="13" t="s">
        <v>12</v>
      </c>
    </row>
    <row r="5" spans="1:74" ht="12" customHeight="1">
      <c r="B5" s="16"/>
      <c r="D5" s="20" t="s">
        <v>13</v>
      </c>
      <c r="K5" s="187" t="s">
        <v>14</v>
      </c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R5" s="16"/>
      <c r="BE5" s="184" t="s">
        <v>15</v>
      </c>
      <c r="BS5" s="13" t="s">
        <v>6</v>
      </c>
    </row>
    <row r="6" spans="1:74" ht="36.9" customHeight="1">
      <c r="B6" s="16"/>
      <c r="D6" s="22" t="s">
        <v>16</v>
      </c>
      <c r="K6" s="189" t="s">
        <v>17</v>
      </c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R6" s="16"/>
      <c r="BE6" s="185"/>
      <c r="BS6" s="13" t="s">
        <v>6</v>
      </c>
    </row>
    <row r="7" spans="1:74" ht="12" customHeight="1">
      <c r="B7" s="16"/>
      <c r="D7" s="23" t="s">
        <v>18</v>
      </c>
      <c r="K7" s="21" t="s">
        <v>1</v>
      </c>
      <c r="AK7" s="23" t="s">
        <v>19</v>
      </c>
      <c r="AN7" s="21" t="s">
        <v>1</v>
      </c>
      <c r="AR7" s="16"/>
      <c r="BE7" s="185"/>
      <c r="BS7" s="13" t="s">
        <v>6</v>
      </c>
    </row>
    <row r="8" spans="1:74" ht="12" customHeight="1">
      <c r="B8" s="16"/>
      <c r="D8" s="23" t="s">
        <v>20</v>
      </c>
      <c r="K8" s="21" t="s">
        <v>21</v>
      </c>
      <c r="AK8" s="23" t="s">
        <v>22</v>
      </c>
      <c r="AN8" s="24" t="s">
        <v>2193</v>
      </c>
      <c r="AR8" s="16"/>
      <c r="BE8" s="185"/>
      <c r="BS8" s="13" t="s">
        <v>6</v>
      </c>
    </row>
    <row r="9" spans="1:74" ht="14.4" customHeight="1">
      <c r="B9" s="16"/>
      <c r="AR9" s="16"/>
      <c r="BE9" s="185"/>
      <c r="BS9" s="13" t="s">
        <v>6</v>
      </c>
    </row>
    <row r="10" spans="1:74" ht="12" customHeight="1">
      <c r="B10" s="16"/>
      <c r="D10" s="23" t="s">
        <v>23</v>
      </c>
      <c r="AK10" s="23" t="s">
        <v>24</v>
      </c>
      <c r="AN10" s="21" t="s">
        <v>25</v>
      </c>
      <c r="AR10" s="16"/>
      <c r="BE10" s="185"/>
      <c r="BS10" s="13" t="s">
        <v>6</v>
      </c>
    </row>
    <row r="11" spans="1:74" ht="18.45" customHeight="1">
      <c r="B11" s="16"/>
      <c r="E11" s="21" t="s">
        <v>26</v>
      </c>
      <c r="AK11" s="23" t="s">
        <v>27</v>
      </c>
      <c r="AN11" s="21" t="s">
        <v>1</v>
      </c>
      <c r="AR11" s="16"/>
      <c r="BE11" s="185"/>
      <c r="BS11" s="13" t="s">
        <v>6</v>
      </c>
    </row>
    <row r="12" spans="1:74" ht="6.9" customHeight="1">
      <c r="B12" s="16"/>
      <c r="AR12" s="16"/>
      <c r="BE12" s="185"/>
      <c r="BS12" s="13" t="s">
        <v>6</v>
      </c>
    </row>
    <row r="13" spans="1:74" ht="12" customHeight="1">
      <c r="B13" s="16"/>
      <c r="D13" s="23" t="s">
        <v>28</v>
      </c>
      <c r="AK13" s="23" t="s">
        <v>24</v>
      </c>
      <c r="AN13" s="25" t="s">
        <v>29</v>
      </c>
      <c r="AR13" s="16"/>
      <c r="BE13" s="185"/>
      <c r="BS13" s="13" t="s">
        <v>6</v>
      </c>
    </row>
    <row r="14" spans="1:74" ht="13.2">
      <c r="B14" s="16"/>
      <c r="E14" s="190" t="s">
        <v>29</v>
      </c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23" t="s">
        <v>27</v>
      </c>
      <c r="AN14" s="25" t="s">
        <v>29</v>
      </c>
      <c r="AR14" s="16"/>
      <c r="BE14" s="185"/>
      <c r="BS14" s="13" t="s">
        <v>6</v>
      </c>
    </row>
    <row r="15" spans="1:74" ht="6.9" customHeight="1">
      <c r="B15" s="16"/>
      <c r="AR15" s="16"/>
      <c r="BE15" s="185"/>
      <c r="BS15" s="13" t="s">
        <v>4</v>
      </c>
    </row>
    <row r="16" spans="1:74" ht="12" customHeight="1">
      <c r="B16" s="16"/>
      <c r="D16" s="23" t="s">
        <v>30</v>
      </c>
      <c r="AK16" s="23" t="s">
        <v>24</v>
      </c>
      <c r="AN16" s="21" t="s">
        <v>1</v>
      </c>
      <c r="AR16" s="16"/>
      <c r="BE16" s="185"/>
      <c r="BS16" s="13" t="s">
        <v>4</v>
      </c>
    </row>
    <row r="17" spans="2:71" ht="18.45" customHeight="1">
      <c r="B17" s="16"/>
      <c r="E17" s="21" t="s">
        <v>31</v>
      </c>
      <c r="AK17" s="23" t="s">
        <v>27</v>
      </c>
      <c r="AN17" s="21" t="s">
        <v>1</v>
      </c>
      <c r="AR17" s="16"/>
      <c r="BE17" s="185"/>
      <c r="BS17" s="13" t="s">
        <v>32</v>
      </c>
    </row>
    <row r="18" spans="2:71" ht="6.9" customHeight="1">
      <c r="B18" s="16"/>
      <c r="AR18" s="16"/>
      <c r="BE18" s="185"/>
      <c r="BS18" s="13" t="s">
        <v>6</v>
      </c>
    </row>
    <row r="19" spans="2:71" ht="12" customHeight="1">
      <c r="B19" s="16"/>
      <c r="D19" s="23" t="s">
        <v>33</v>
      </c>
      <c r="AK19" s="23" t="s">
        <v>24</v>
      </c>
      <c r="AN19" s="21" t="s">
        <v>1</v>
      </c>
      <c r="AR19" s="16"/>
      <c r="BE19" s="185"/>
      <c r="BS19" s="13" t="s">
        <v>6</v>
      </c>
    </row>
    <row r="20" spans="2:71" ht="18.45" customHeight="1">
      <c r="B20" s="16"/>
      <c r="E20" s="21" t="s">
        <v>34</v>
      </c>
      <c r="AK20" s="23" t="s">
        <v>27</v>
      </c>
      <c r="AN20" s="21" t="s">
        <v>1</v>
      </c>
      <c r="AR20" s="16"/>
      <c r="BE20" s="185"/>
      <c r="BS20" s="13" t="s">
        <v>32</v>
      </c>
    </row>
    <row r="21" spans="2:71" ht="6.9" customHeight="1">
      <c r="B21" s="16"/>
      <c r="AR21" s="16"/>
      <c r="BE21" s="185"/>
    </row>
    <row r="22" spans="2:71" ht="12" customHeight="1">
      <c r="B22" s="16"/>
      <c r="D22" s="23" t="s">
        <v>35</v>
      </c>
      <c r="AR22" s="16"/>
      <c r="BE22" s="185"/>
    </row>
    <row r="23" spans="2:71" ht="16.5" customHeight="1">
      <c r="B23" s="16"/>
      <c r="E23" s="192" t="s">
        <v>1</v>
      </c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R23" s="16"/>
      <c r="BE23" s="185"/>
    </row>
    <row r="24" spans="2:71" ht="6.9" customHeight="1">
      <c r="B24" s="16"/>
      <c r="AR24" s="16"/>
      <c r="BE24" s="185"/>
    </row>
    <row r="25" spans="2:71" ht="6.9" customHeight="1">
      <c r="B25" s="1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6"/>
      <c r="BE25" s="185"/>
    </row>
    <row r="26" spans="2:71" s="1" customFormat="1" ht="25.95" customHeight="1">
      <c r="B26" s="28"/>
      <c r="D26" s="29" t="s">
        <v>36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93">
        <f>ROUND(AG94,2)</f>
        <v>0</v>
      </c>
      <c r="AL26" s="194"/>
      <c r="AM26" s="194"/>
      <c r="AN26" s="194"/>
      <c r="AO26" s="194"/>
      <c r="AR26" s="28"/>
      <c r="BE26" s="185"/>
    </row>
    <row r="27" spans="2:71" s="1" customFormat="1" ht="6.9" customHeight="1">
      <c r="B27" s="28"/>
      <c r="AR27" s="28"/>
      <c r="BE27" s="185"/>
    </row>
    <row r="28" spans="2:71" s="1" customFormat="1" ht="13.2">
      <c r="B28" s="28"/>
      <c r="L28" s="195" t="s">
        <v>37</v>
      </c>
      <c r="M28" s="195"/>
      <c r="N28" s="195"/>
      <c r="O28" s="195"/>
      <c r="P28" s="195"/>
      <c r="W28" s="195" t="s">
        <v>38</v>
      </c>
      <c r="X28" s="195"/>
      <c r="Y28" s="195"/>
      <c r="Z28" s="195"/>
      <c r="AA28" s="195"/>
      <c r="AB28" s="195"/>
      <c r="AC28" s="195"/>
      <c r="AD28" s="195"/>
      <c r="AE28" s="195"/>
      <c r="AK28" s="195" t="s">
        <v>39</v>
      </c>
      <c r="AL28" s="195"/>
      <c r="AM28" s="195"/>
      <c r="AN28" s="195"/>
      <c r="AO28" s="195"/>
      <c r="AR28" s="28"/>
      <c r="BE28" s="185"/>
    </row>
    <row r="29" spans="2:71" s="2" customFormat="1" ht="14.4" customHeight="1">
      <c r="B29" s="32"/>
      <c r="D29" s="23" t="s">
        <v>40</v>
      </c>
      <c r="F29" s="23" t="s">
        <v>41</v>
      </c>
      <c r="L29" s="198">
        <v>0.21</v>
      </c>
      <c r="M29" s="197"/>
      <c r="N29" s="197"/>
      <c r="O29" s="197"/>
      <c r="P29" s="197"/>
      <c r="W29" s="196">
        <f>ROUND(AZ94, 2)</f>
        <v>0</v>
      </c>
      <c r="X29" s="197"/>
      <c r="Y29" s="197"/>
      <c r="Z29" s="197"/>
      <c r="AA29" s="197"/>
      <c r="AB29" s="197"/>
      <c r="AC29" s="197"/>
      <c r="AD29" s="197"/>
      <c r="AE29" s="197"/>
      <c r="AK29" s="196">
        <f>ROUND(AV94, 2)</f>
        <v>0</v>
      </c>
      <c r="AL29" s="197"/>
      <c r="AM29" s="197"/>
      <c r="AN29" s="197"/>
      <c r="AO29" s="197"/>
      <c r="AR29" s="32"/>
      <c r="BE29" s="186"/>
    </row>
    <row r="30" spans="2:71" s="2" customFormat="1" ht="14.4" customHeight="1">
      <c r="B30" s="32"/>
      <c r="F30" s="23" t="s">
        <v>42</v>
      </c>
      <c r="L30" s="198">
        <v>0.12</v>
      </c>
      <c r="M30" s="197"/>
      <c r="N30" s="197"/>
      <c r="O30" s="197"/>
      <c r="P30" s="197"/>
      <c r="W30" s="196">
        <f>ROUND(BA94, 2)</f>
        <v>0</v>
      </c>
      <c r="X30" s="197"/>
      <c r="Y30" s="197"/>
      <c r="Z30" s="197"/>
      <c r="AA30" s="197"/>
      <c r="AB30" s="197"/>
      <c r="AC30" s="197"/>
      <c r="AD30" s="197"/>
      <c r="AE30" s="197"/>
      <c r="AK30" s="196">
        <f>ROUND(AW94, 2)</f>
        <v>0</v>
      </c>
      <c r="AL30" s="197"/>
      <c r="AM30" s="197"/>
      <c r="AN30" s="197"/>
      <c r="AO30" s="197"/>
      <c r="AR30" s="32"/>
      <c r="BE30" s="186"/>
    </row>
    <row r="31" spans="2:71" s="2" customFormat="1" ht="14.4" hidden="1" customHeight="1">
      <c r="B31" s="32"/>
      <c r="F31" s="23" t="s">
        <v>43</v>
      </c>
      <c r="L31" s="198">
        <v>0.21</v>
      </c>
      <c r="M31" s="197"/>
      <c r="N31" s="197"/>
      <c r="O31" s="197"/>
      <c r="P31" s="197"/>
      <c r="W31" s="196">
        <f>ROUND(BB94, 2)</f>
        <v>0</v>
      </c>
      <c r="X31" s="197"/>
      <c r="Y31" s="197"/>
      <c r="Z31" s="197"/>
      <c r="AA31" s="197"/>
      <c r="AB31" s="197"/>
      <c r="AC31" s="197"/>
      <c r="AD31" s="197"/>
      <c r="AE31" s="197"/>
      <c r="AK31" s="196">
        <v>0</v>
      </c>
      <c r="AL31" s="197"/>
      <c r="AM31" s="197"/>
      <c r="AN31" s="197"/>
      <c r="AO31" s="197"/>
      <c r="AR31" s="32"/>
      <c r="BE31" s="186"/>
    </row>
    <row r="32" spans="2:71" s="2" customFormat="1" ht="14.4" hidden="1" customHeight="1">
      <c r="B32" s="32"/>
      <c r="F32" s="23" t="s">
        <v>44</v>
      </c>
      <c r="L32" s="198">
        <v>0.12</v>
      </c>
      <c r="M32" s="197"/>
      <c r="N32" s="197"/>
      <c r="O32" s="197"/>
      <c r="P32" s="197"/>
      <c r="W32" s="196">
        <f>ROUND(BC94, 2)</f>
        <v>0</v>
      </c>
      <c r="X32" s="197"/>
      <c r="Y32" s="197"/>
      <c r="Z32" s="197"/>
      <c r="AA32" s="197"/>
      <c r="AB32" s="197"/>
      <c r="AC32" s="197"/>
      <c r="AD32" s="197"/>
      <c r="AE32" s="197"/>
      <c r="AK32" s="196">
        <v>0</v>
      </c>
      <c r="AL32" s="197"/>
      <c r="AM32" s="197"/>
      <c r="AN32" s="197"/>
      <c r="AO32" s="197"/>
      <c r="AR32" s="32"/>
      <c r="BE32" s="186"/>
    </row>
    <row r="33" spans="2:57" s="2" customFormat="1" ht="14.4" hidden="1" customHeight="1">
      <c r="B33" s="32"/>
      <c r="F33" s="23" t="s">
        <v>45</v>
      </c>
      <c r="L33" s="198">
        <v>0</v>
      </c>
      <c r="M33" s="197"/>
      <c r="N33" s="197"/>
      <c r="O33" s="197"/>
      <c r="P33" s="197"/>
      <c r="W33" s="196">
        <f>ROUND(BD94, 2)</f>
        <v>0</v>
      </c>
      <c r="X33" s="197"/>
      <c r="Y33" s="197"/>
      <c r="Z33" s="197"/>
      <c r="AA33" s="197"/>
      <c r="AB33" s="197"/>
      <c r="AC33" s="197"/>
      <c r="AD33" s="197"/>
      <c r="AE33" s="197"/>
      <c r="AK33" s="196">
        <v>0</v>
      </c>
      <c r="AL33" s="197"/>
      <c r="AM33" s="197"/>
      <c r="AN33" s="197"/>
      <c r="AO33" s="197"/>
      <c r="AR33" s="32"/>
      <c r="BE33" s="186"/>
    </row>
    <row r="34" spans="2:57" s="1" customFormat="1" ht="6.9" customHeight="1">
      <c r="B34" s="28"/>
      <c r="AR34" s="28"/>
      <c r="BE34" s="185"/>
    </row>
    <row r="35" spans="2:57" s="1" customFormat="1" ht="25.95" customHeight="1">
      <c r="B35" s="28"/>
      <c r="C35" s="33"/>
      <c r="D35" s="34" t="s">
        <v>46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47</v>
      </c>
      <c r="U35" s="35"/>
      <c r="V35" s="35"/>
      <c r="W35" s="35"/>
      <c r="X35" s="202" t="s">
        <v>48</v>
      </c>
      <c r="Y35" s="200"/>
      <c r="Z35" s="200"/>
      <c r="AA35" s="200"/>
      <c r="AB35" s="200"/>
      <c r="AC35" s="35"/>
      <c r="AD35" s="35"/>
      <c r="AE35" s="35"/>
      <c r="AF35" s="35"/>
      <c r="AG35" s="35"/>
      <c r="AH35" s="35"/>
      <c r="AI35" s="35"/>
      <c r="AJ35" s="35"/>
      <c r="AK35" s="199">
        <f>SUM(AK26:AK33)</f>
        <v>0</v>
      </c>
      <c r="AL35" s="200"/>
      <c r="AM35" s="200"/>
      <c r="AN35" s="200"/>
      <c r="AO35" s="201"/>
      <c r="AP35" s="33"/>
      <c r="AQ35" s="33"/>
      <c r="AR35" s="28"/>
    </row>
    <row r="36" spans="2:57" s="1" customFormat="1" ht="6.9" customHeight="1">
      <c r="B36" s="28"/>
      <c r="AR36" s="28"/>
    </row>
    <row r="37" spans="2:57" s="1" customFormat="1" ht="14.4" customHeight="1">
      <c r="B37" s="28"/>
      <c r="AR37" s="28"/>
    </row>
    <row r="38" spans="2:57" ht="14.4" customHeight="1">
      <c r="B38" s="16"/>
      <c r="AR38" s="16"/>
    </row>
    <row r="39" spans="2:57" ht="14.4" customHeight="1">
      <c r="B39" s="16"/>
      <c r="AR39" s="16"/>
    </row>
    <row r="40" spans="2:57" ht="14.4" customHeight="1">
      <c r="B40" s="16"/>
      <c r="AR40" s="16"/>
    </row>
    <row r="41" spans="2:57" ht="14.4" customHeight="1">
      <c r="B41" s="16"/>
      <c r="AR41" s="16"/>
    </row>
    <row r="42" spans="2:57" ht="14.4" customHeight="1">
      <c r="B42" s="16"/>
      <c r="AR42" s="16"/>
    </row>
    <row r="43" spans="2:57" ht="14.4" customHeight="1">
      <c r="B43" s="16"/>
      <c r="AR43" s="16"/>
    </row>
    <row r="44" spans="2:57" ht="14.4" customHeight="1">
      <c r="B44" s="16"/>
      <c r="AR44" s="16"/>
    </row>
    <row r="45" spans="2:57" ht="14.4" customHeight="1">
      <c r="B45" s="16"/>
      <c r="AR45" s="16"/>
    </row>
    <row r="46" spans="2:57" ht="14.4" customHeight="1">
      <c r="B46" s="16"/>
      <c r="AR46" s="16"/>
    </row>
    <row r="47" spans="2:57" ht="14.4" customHeight="1">
      <c r="B47" s="16"/>
      <c r="AR47" s="16"/>
    </row>
    <row r="48" spans="2:57" ht="14.4" customHeight="1">
      <c r="B48" s="16"/>
      <c r="AR48" s="16"/>
    </row>
    <row r="49" spans="2:44" s="1" customFormat="1" ht="14.4" customHeight="1">
      <c r="B49" s="28"/>
      <c r="D49" s="37" t="s">
        <v>49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50</v>
      </c>
      <c r="AI49" s="38"/>
      <c r="AJ49" s="38"/>
      <c r="AK49" s="38"/>
      <c r="AL49" s="38"/>
      <c r="AM49" s="38"/>
      <c r="AN49" s="38"/>
      <c r="AO49" s="38"/>
      <c r="AR49" s="28"/>
    </row>
    <row r="50" spans="2:44" ht="10.199999999999999">
      <c r="B50" s="16"/>
      <c r="AR50" s="16"/>
    </row>
    <row r="51" spans="2:44" ht="10.199999999999999">
      <c r="B51" s="16"/>
      <c r="AR51" s="16"/>
    </row>
    <row r="52" spans="2:44" ht="10.199999999999999">
      <c r="B52" s="16"/>
      <c r="AR52" s="16"/>
    </row>
    <row r="53" spans="2:44" ht="10.199999999999999">
      <c r="B53" s="16"/>
      <c r="AR53" s="16"/>
    </row>
    <row r="54" spans="2:44" ht="10.199999999999999">
      <c r="B54" s="16"/>
      <c r="AR54" s="16"/>
    </row>
    <row r="55" spans="2:44" ht="10.199999999999999">
      <c r="B55" s="16"/>
      <c r="AR55" s="16"/>
    </row>
    <row r="56" spans="2:44" ht="10.199999999999999">
      <c r="B56" s="16"/>
      <c r="AR56" s="16"/>
    </row>
    <row r="57" spans="2:44" ht="10.199999999999999">
      <c r="B57" s="16"/>
      <c r="AR57" s="16"/>
    </row>
    <row r="58" spans="2:44" ht="10.199999999999999">
      <c r="B58" s="16"/>
      <c r="AR58" s="16"/>
    </row>
    <row r="59" spans="2:44" ht="10.199999999999999">
      <c r="B59" s="16"/>
      <c r="AR59" s="16"/>
    </row>
    <row r="60" spans="2:44" s="1" customFormat="1" ht="13.2">
      <c r="B60" s="28"/>
      <c r="D60" s="39" t="s">
        <v>51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9" t="s">
        <v>52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9" t="s">
        <v>51</v>
      </c>
      <c r="AI60" s="30"/>
      <c r="AJ60" s="30"/>
      <c r="AK60" s="30"/>
      <c r="AL60" s="30"/>
      <c r="AM60" s="39" t="s">
        <v>52</v>
      </c>
      <c r="AN60" s="30"/>
      <c r="AO60" s="30"/>
      <c r="AR60" s="28"/>
    </row>
    <row r="61" spans="2:44" ht="10.199999999999999">
      <c r="B61" s="16"/>
      <c r="AR61" s="16"/>
    </row>
    <row r="62" spans="2:44" ht="10.199999999999999">
      <c r="B62" s="16"/>
      <c r="AR62" s="16"/>
    </row>
    <row r="63" spans="2:44" ht="10.199999999999999">
      <c r="B63" s="16"/>
      <c r="AR63" s="16"/>
    </row>
    <row r="64" spans="2:44" s="1" customFormat="1" ht="13.2">
      <c r="B64" s="28"/>
      <c r="D64" s="37" t="s">
        <v>53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54</v>
      </c>
      <c r="AI64" s="38"/>
      <c r="AJ64" s="38"/>
      <c r="AK64" s="38"/>
      <c r="AL64" s="38"/>
      <c r="AM64" s="38"/>
      <c r="AN64" s="38"/>
      <c r="AO64" s="38"/>
      <c r="AR64" s="28"/>
    </row>
    <row r="65" spans="2:44" ht="10.199999999999999">
      <c r="B65" s="16"/>
      <c r="AR65" s="16"/>
    </row>
    <row r="66" spans="2:44" ht="10.199999999999999">
      <c r="B66" s="16"/>
      <c r="AR66" s="16"/>
    </row>
    <row r="67" spans="2:44" ht="10.199999999999999">
      <c r="B67" s="16"/>
      <c r="AR67" s="16"/>
    </row>
    <row r="68" spans="2:44" ht="10.199999999999999">
      <c r="B68" s="16"/>
      <c r="AR68" s="16"/>
    </row>
    <row r="69" spans="2:44" ht="10.199999999999999">
      <c r="B69" s="16"/>
      <c r="AR69" s="16"/>
    </row>
    <row r="70" spans="2:44" ht="10.199999999999999">
      <c r="B70" s="16"/>
      <c r="AR70" s="16"/>
    </row>
    <row r="71" spans="2:44" ht="10.199999999999999">
      <c r="B71" s="16"/>
      <c r="AR71" s="16"/>
    </row>
    <row r="72" spans="2:44" ht="10.199999999999999">
      <c r="B72" s="16"/>
      <c r="AR72" s="16"/>
    </row>
    <row r="73" spans="2:44" ht="10.199999999999999">
      <c r="B73" s="16"/>
      <c r="AR73" s="16"/>
    </row>
    <row r="74" spans="2:44" ht="10.199999999999999">
      <c r="B74" s="16"/>
      <c r="AR74" s="16"/>
    </row>
    <row r="75" spans="2:44" s="1" customFormat="1" ht="13.2">
      <c r="B75" s="28"/>
      <c r="D75" s="39" t="s">
        <v>51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9" t="s">
        <v>52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9" t="s">
        <v>51</v>
      </c>
      <c r="AI75" s="30"/>
      <c r="AJ75" s="30"/>
      <c r="AK75" s="30"/>
      <c r="AL75" s="30"/>
      <c r="AM75" s="39" t="s">
        <v>52</v>
      </c>
      <c r="AN75" s="30"/>
      <c r="AO75" s="30"/>
      <c r="AR75" s="28"/>
    </row>
    <row r="76" spans="2:44" s="1" customFormat="1" ht="10.199999999999999">
      <c r="B76" s="28"/>
      <c r="AR76" s="28"/>
    </row>
    <row r="77" spans="2:44" s="1" customFormat="1" ht="6.9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8"/>
    </row>
    <row r="81" spans="1:91" s="1" customFormat="1" ht="6.9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28"/>
    </row>
    <row r="82" spans="1:91" s="1" customFormat="1" ht="24.9" customHeight="1">
      <c r="B82" s="28"/>
      <c r="C82" s="17" t="s">
        <v>55</v>
      </c>
      <c r="AR82" s="28"/>
    </row>
    <row r="83" spans="1:91" s="1" customFormat="1" ht="6.9" customHeight="1">
      <c r="B83" s="28"/>
      <c r="AR83" s="28"/>
    </row>
    <row r="84" spans="1:91" s="3" customFormat="1" ht="12" customHeight="1">
      <c r="B84" s="44"/>
      <c r="C84" s="23" t="s">
        <v>13</v>
      </c>
      <c r="L84" s="3" t="str">
        <f>K5</f>
        <v>ZNML06</v>
      </c>
      <c r="AR84" s="44"/>
    </row>
    <row r="85" spans="1:91" s="4" customFormat="1" ht="36.9" customHeight="1">
      <c r="B85" s="45"/>
      <c r="C85" s="46" t="s">
        <v>16</v>
      </c>
      <c r="L85" s="181" t="str">
        <f>K6</f>
        <v>Rekonstrukce odborných učeben ZŠ Mládeže, Znojmo</v>
      </c>
      <c r="M85" s="182"/>
      <c r="N85" s="182"/>
      <c r="O85" s="182"/>
      <c r="P85" s="182"/>
      <c r="Q85" s="182"/>
      <c r="R85" s="182"/>
      <c r="S85" s="182"/>
      <c r="T85" s="182"/>
      <c r="U85" s="182"/>
      <c r="V85" s="182"/>
      <c r="W85" s="182"/>
      <c r="X85" s="182"/>
      <c r="Y85" s="182"/>
      <c r="Z85" s="182"/>
      <c r="AA85" s="182"/>
      <c r="AB85" s="182"/>
      <c r="AC85" s="182"/>
      <c r="AD85" s="182"/>
      <c r="AE85" s="182"/>
      <c r="AF85" s="182"/>
      <c r="AG85" s="182"/>
      <c r="AH85" s="182"/>
      <c r="AI85" s="182"/>
      <c r="AJ85" s="182"/>
      <c r="AK85" s="182"/>
      <c r="AL85" s="182"/>
      <c r="AM85" s="182"/>
      <c r="AN85" s="182"/>
      <c r="AO85" s="182"/>
      <c r="AR85" s="45"/>
    </row>
    <row r="86" spans="1:91" s="1" customFormat="1" ht="6.9" customHeight="1">
      <c r="B86" s="28"/>
      <c r="AR86" s="28"/>
    </row>
    <row r="87" spans="1:91" s="1" customFormat="1" ht="12" customHeight="1">
      <c r="B87" s="28"/>
      <c r="C87" s="23" t="s">
        <v>20</v>
      </c>
      <c r="L87" s="47" t="str">
        <f>IF(K8="","",K8)</f>
        <v xml:space="preserve">Znojmo </v>
      </c>
      <c r="AI87" s="23" t="s">
        <v>22</v>
      </c>
      <c r="AM87" s="209" t="str">
        <f>IF(AN8= "","",AN8)</f>
        <v>xx. xx. Xxxx</v>
      </c>
      <c r="AN87" s="209"/>
      <c r="AR87" s="28"/>
    </row>
    <row r="88" spans="1:91" s="1" customFormat="1" ht="6.9" customHeight="1">
      <c r="B88" s="28"/>
      <c r="AR88" s="28"/>
    </row>
    <row r="89" spans="1:91" s="1" customFormat="1" ht="15.15" customHeight="1">
      <c r="B89" s="28"/>
      <c r="C89" s="23" t="s">
        <v>23</v>
      </c>
      <c r="L89" s="3" t="str">
        <f>IF(E11= "","",E11)</f>
        <v>Základní škola, Znojmo, Mládeže 3, p.o.</v>
      </c>
      <c r="AI89" s="23" t="s">
        <v>30</v>
      </c>
      <c r="AM89" s="210" t="str">
        <f>IF(E17="","",E17)</f>
        <v xml:space="preserve">Richard Slavik </v>
      </c>
      <c r="AN89" s="211"/>
      <c r="AO89" s="211"/>
      <c r="AP89" s="211"/>
      <c r="AR89" s="28"/>
      <c r="AS89" s="213" t="s">
        <v>56</v>
      </c>
      <c r="AT89" s="214"/>
      <c r="AU89" s="49"/>
      <c r="AV89" s="49"/>
      <c r="AW89" s="49"/>
      <c r="AX89" s="49"/>
      <c r="AY89" s="49"/>
      <c r="AZ89" s="49"/>
      <c r="BA89" s="49"/>
      <c r="BB89" s="49"/>
      <c r="BC89" s="49"/>
      <c r="BD89" s="50"/>
    </row>
    <row r="90" spans="1:91" s="1" customFormat="1" ht="15.15" customHeight="1">
      <c r="B90" s="28"/>
      <c r="C90" s="23" t="s">
        <v>28</v>
      </c>
      <c r="L90" s="3" t="str">
        <f>IF(E14= "Vyplň údaj","",E14)</f>
        <v/>
      </c>
      <c r="AI90" s="23" t="s">
        <v>33</v>
      </c>
      <c r="AM90" s="210" t="str">
        <f>IF(E20="","",E20)</f>
        <v xml:space="preserve"> </v>
      </c>
      <c r="AN90" s="211"/>
      <c r="AO90" s="211"/>
      <c r="AP90" s="211"/>
      <c r="AR90" s="28"/>
      <c r="AS90" s="215"/>
      <c r="AT90" s="216"/>
      <c r="BD90" s="52"/>
    </row>
    <row r="91" spans="1:91" s="1" customFormat="1" ht="10.8" customHeight="1">
      <c r="B91" s="28"/>
      <c r="AR91" s="28"/>
      <c r="AS91" s="215"/>
      <c r="AT91" s="216"/>
      <c r="BD91" s="52"/>
    </row>
    <row r="92" spans="1:91" s="1" customFormat="1" ht="29.25" customHeight="1">
      <c r="B92" s="28"/>
      <c r="C92" s="176" t="s">
        <v>57</v>
      </c>
      <c r="D92" s="177"/>
      <c r="E92" s="177"/>
      <c r="F92" s="177"/>
      <c r="G92" s="177"/>
      <c r="H92" s="53"/>
      <c r="I92" s="180" t="s">
        <v>58</v>
      </c>
      <c r="J92" s="177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  <c r="AB92" s="177"/>
      <c r="AC92" s="177"/>
      <c r="AD92" s="177"/>
      <c r="AE92" s="177"/>
      <c r="AF92" s="177"/>
      <c r="AG92" s="208" t="s">
        <v>59</v>
      </c>
      <c r="AH92" s="177"/>
      <c r="AI92" s="177"/>
      <c r="AJ92" s="177"/>
      <c r="AK92" s="177"/>
      <c r="AL92" s="177"/>
      <c r="AM92" s="177"/>
      <c r="AN92" s="180" t="s">
        <v>60</v>
      </c>
      <c r="AO92" s="177"/>
      <c r="AP92" s="212"/>
      <c r="AQ92" s="54" t="s">
        <v>61</v>
      </c>
      <c r="AR92" s="28"/>
      <c r="AS92" s="55" t="s">
        <v>62</v>
      </c>
      <c r="AT92" s="56" t="s">
        <v>63</v>
      </c>
      <c r="AU92" s="56" t="s">
        <v>64</v>
      </c>
      <c r="AV92" s="56" t="s">
        <v>65</v>
      </c>
      <c r="AW92" s="56" t="s">
        <v>66</v>
      </c>
      <c r="AX92" s="56" t="s">
        <v>67</v>
      </c>
      <c r="AY92" s="56" t="s">
        <v>68</v>
      </c>
      <c r="AZ92" s="56" t="s">
        <v>69</v>
      </c>
      <c r="BA92" s="56" t="s">
        <v>70</v>
      </c>
      <c r="BB92" s="56" t="s">
        <v>71</v>
      </c>
      <c r="BC92" s="56" t="s">
        <v>72</v>
      </c>
      <c r="BD92" s="57" t="s">
        <v>73</v>
      </c>
    </row>
    <row r="93" spans="1:91" s="1" customFormat="1" ht="10.8" customHeight="1">
      <c r="B93" s="28"/>
      <c r="AR93" s="28"/>
      <c r="AS93" s="58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50"/>
    </row>
    <row r="94" spans="1:91" s="5" customFormat="1" ht="32.4" customHeight="1">
      <c r="B94" s="59"/>
      <c r="C94" s="60" t="s">
        <v>74</v>
      </c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183">
        <f>ROUND(AG95+AG98+SUM(AG102:AG108),2)</f>
        <v>0</v>
      </c>
      <c r="AH94" s="183"/>
      <c r="AI94" s="183"/>
      <c r="AJ94" s="183"/>
      <c r="AK94" s="183"/>
      <c r="AL94" s="183"/>
      <c r="AM94" s="183"/>
      <c r="AN94" s="217">
        <f t="shared" ref="AN94:AN108" si="0">SUM(AG94,AT94)</f>
        <v>0</v>
      </c>
      <c r="AO94" s="217"/>
      <c r="AP94" s="217"/>
      <c r="AQ94" s="63" t="s">
        <v>1</v>
      </c>
      <c r="AR94" s="59"/>
      <c r="AS94" s="64">
        <f>ROUND(AS95+AS98+SUM(AS102:AS108),2)</f>
        <v>0</v>
      </c>
      <c r="AT94" s="65">
        <f t="shared" ref="AT94:AT108" si="1">ROUND(SUM(AV94:AW94),2)</f>
        <v>0</v>
      </c>
      <c r="AU94" s="66">
        <f>ROUND(AU95+AU98+SUM(AU102:AU108),5)</f>
        <v>0</v>
      </c>
      <c r="AV94" s="65">
        <f>ROUND(AZ94*L29,2)</f>
        <v>0</v>
      </c>
      <c r="AW94" s="65">
        <f>ROUND(BA94*L30,2)</f>
        <v>0</v>
      </c>
      <c r="AX94" s="65">
        <f>ROUND(BB94*L29,2)</f>
        <v>0</v>
      </c>
      <c r="AY94" s="65">
        <f>ROUND(BC94*L30,2)</f>
        <v>0</v>
      </c>
      <c r="AZ94" s="65">
        <f>ROUND(AZ95+AZ98+SUM(AZ102:AZ108),2)</f>
        <v>0</v>
      </c>
      <c r="BA94" s="65">
        <f>ROUND(BA95+BA98+SUM(BA102:BA108),2)</f>
        <v>0</v>
      </c>
      <c r="BB94" s="65">
        <f>ROUND(BB95+BB98+SUM(BB102:BB108),2)</f>
        <v>0</v>
      </c>
      <c r="BC94" s="65">
        <f>ROUND(BC95+BC98+SUM(BC102:BC108),2)</f>
        <v>0</v>
      </c>
      <c r="BD94" s="67">
        <f>ROUND(BD95+BD98+SUM(BD102:BD108),2)</f>
        <v>0</v>
      </c>
      <c r="BS94" s="68" t="s">
        <v>75</v>
      </c>
      <c r="BT94" s="68" t="s">
        <v>76</v>
      </c>
      <c r="BU94" s="69" t="s">
        <v>77</v>
      </c>
      <c r="BV94" s="68" t="s">
        <v>78</v>
      </c>
      <c r="BW94" s="68" t="s">
        <v>5</v>
      </c>
      <c r="BX94" s="68" t="s">
        <v>79</v>
      </c>
      <c r="CL94" s="68" t="s">
        <v>1</v>
      </c>
    </row>
    <row r="95" spans="1:91" s="6" customFormat="1" ht="16.5" customHeight="1">
      <c r="B95" s="70"/>
      <c r="C95" s="71"/>
      <c r="D95" s="178" t="s">
        <v>80</v>
      </c>
      <c r="E95" s="178"/>
      <c r="F95" s="178"/>
      <c r="G95" s="178"/>
      <c r="H95" s="178"/>
      <c r="I95" s="72"/>
      <c r="J95" s="178" t="s">
        <v>81</v>
      </c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207">
        <f>ROUND(SUM(AG96:AG97),2)</f>
        <v>0</v>
      </c>
      <c r="AH95" s="206"/>
      <c r="AI95" s="206"/>
      <c r="AJ95" s="206"/>
      <c r="AK95" s="206"/>
      <c r="AL95" s="206"/>
      <c r="AM95" s="206"/>
      <c r="AN95" s="205">
        <f t="shared" si="0"/>
        <v>0</v>
      </c>
      <c r="AO95" s="206"/>
      <c r="AP95" s="206"/>
      <c r="AQ95" s="73" t="s">
        <v>82</v>
      </c>
      <c r="AR95" s="70"/>
      <c r="AS95" s="74">
        <f>ROUND(SUM(AS96:AS97),2)</f>
        <v>0</v>
      </c>
      <c r="AT95" s="75">
        <f t="shared" si="1"/>
        <v>0</v>
      </c>
      <c r="AU95" s="76">
        <f>ROUND(SUM(AU96:AU97),5)</f>
        <v>0</v>
      </c>
      <c r="AV95" s="75">
        <f>ROUND(AZ95*L29,2)</f>
        <v>0</v>
      </c>
      <c r="AW95" s="75">
        <f>ROUND(BA95*L30,2)</f>
        <v>0</v>
      </c>
      <c r="AX95" s="75">
        <f>ROUND(BB95*L29,2)</f>
        <v>0</v>
      </c>
      <c r="AY95" s="75">
        <f>ROUND(BC95*L30,2)</f>
        <v>0</v>
      </c>
      <c r="AZ95" s="75">
        <f>ROUND(SUM(AZ96:AZ97),2)</f>
        <v>0</v>
      </c>
      <c r="BA95" s="75">
        <f>ROUND(SUM(BA96:BA97),2)</f>
        <v>0</v>
      </c>
      <c r="BB95" s="75">
        <f>ROUND(SUM(BB96:BB97),2)</f>
        <v>0</v>
      </c>
      <c r="BC95" s="75">
        <f>ROUND(SUM(BC96:BC97),2)</f>
        <v>0</v>
      </c>
      <c r="BD95" s="77">
        <f>ROUND(SUM(BD96:BD97),2)</f>
        <v>0</v>
      </c>
      <c r="BS95" s="78" t="s">
        <v>75</v>
      </c>
      <c r="BT95" s="78" t="s">
        <v>83</v>
      </c>
      <c r="BU95" s="78" t="s">
        <v>77</v>
      </c>
      <c r="BV95" s="78" t="s">
        <v>78</v>
      </c>
      <c r="BW95" s="78" t="s">
        <v>84</v>
      </c>
      <c r="BX95" s="78" t="s">
        <v>5</v>
      </c>
      <c r="CL95" s="78" t="s">
        <v>1</v>
      </c>
      <c r="CM95" s="78" t="s">
        <v>85</v>
      </c>
    </row>
    <row r="96" spans="1:91" s="3" customFormat="1" ht="23.25" customHeight="1">
      <c r="A96" s="79" t="s">
        <v>86</v>
      </c>
      <c r="B96" s="44"/>
      <c r="C96" s="9"/>
      <c r="D96" s="9"/>
      <c r="E96" s="179" t="s">
        <v>87</v>
      </c>
      <c r="F96" s="179"/>
      <c r="G96" s="179"/>
      <c r="H96" s="179"/>
      <c r="I96" s="179"/>
      <c r="J96" s="9"/>
      <c r="K96" s="179" t="s">
        <v>88</v>
      </c>
      <c r="L96" s="179"/>
      <c r="M96" s="179"/>
      <c r="N96" s="179"/>
      <c r="O96" s="179"/>
      <c r="P96" s="179"/>
      <c r="Q96" s="179"/>
      <c r="R96" s="179"/>
      <c r="S96" s="179"/>
      <c r="T96" s="179"/>
      <c r="U96" s="179"/>
      <c r="V96" s="179"/>
      <c r="W96" s="179"/>
      <c r="X96" s="179"/>
      <c r="Y96" s="179"/>
      <c r="Z96" s="179"/>
      <c r="AA96" s="179"/>
      <c r="AB96" s="179"/>
      <c r="AC96" s="179"/>
      <c r="AD96" s="179"/>
      <c r="AE96" s="179"/>
      <c r="AF96" s="179"/>
      <c r="AG96" s="203">
        <f>'14.1 - Znojmo, ZŠ Mládeže...'!J34</f>
        <v>0</v>
      </c>
      <c r="AH96" s="204"/>
      <c r="AI96" s="204"/>
      <c r="AJ96" s="204"/>
      <c r="AK96" s="204"/>
      <c r="AL96" s="204"/>
      <c r="AM96" s="204"/>
      <c r="AN96" s="203">
        <f t="shared" si="0"/>
        <v>0</v>
      </c>
      <c r="AO96" s="204"/>
      <c r="AP96" s="204"/>
      <c r="AQ96" s="80" t="s">
        <v>89</v>
      </c>
      <c r="AR96" s="44"/>
      <c r="AS96" s="81">
        <v>0</v>
      </c>
      <c r="AT96" s="82">
        <f t="shared" si="1"/>
        <v>0</v>
      </c>
      <c r="AU96" s="83">
        <f>'14.1 - Znojmo, ZŠ Mládeže...'!P142</f>
        <v>0</v>
      </c>
      <c r="AV96" s="82">
        <f>'14.1 - Znojmo, ZŠ Mládeže...'!J37</f>
        <v>0</v>
      </c>
      <c r="AW96" s="82">
        <f>'14.1 - Znojmo, ZŠ Mládeže...'!J38</f>
        <v>0</v>
      </c>
      <c r="AX96" s="82">
        <f>'14.1 - Znojmo, ZŠ Mládeže...'!J39</f>
        <v>0</v>
      </c>
      <c r="AY96" s="82">
        <f>'14.1 - Znojmo, ZŠ Mládeže...'!J40</f>
        <v>0</v>
      </c>
      <c r="AZ96" s="82">
        <f>'14.1 - Znojmo, ZŠ Mládeže...'!F37</f>
        <v>0</v>
      </c>
      <c r="BA96" s="82">
        <f>'14.1 - Znojmo, ZŠ Mládeže...'!F38</f>
        <v>0</v>
      </c>
      <c r="BB96" s="82">
        <f>'14.1 - Znojmo, ZŠ Mládeže...'!F39</f>
        <v>0</v>
      </c>
      <c r="BC96" s="82">
        <f>'14.1 - Znojmo, ZŠ Mládeže...'!F40</f>
        <v>0</v>
      </c>
      <c r="BD96" s="84">
        <f>'14.1 - Znojmo, ZŠ Mládeže...'!F41</f>
        <v>0</v>
      </c>
      <c r="BT96" s="21" t="s">
        <v>85</v>
      </c>
      <c r="BV96" s="21" t="s">
        <v>78</v>
      </c>
      <c r="BW96" s="21" t="s">
        <v>90</v>
      </c>
      <c r="BX96" s="21" t="s">
        <v>84</v>
      </c>
      <c r="CL96" s="21" t="s">
        <v>1</v>
      </c>
    </row>
    <row r="97" spans="1:91" s="3" customFormat="1" ht="23.25" customHeight="1">
      <c r="A97" s="79" t="s">
        <v>86</v>
      </c>
      <c r="B97" s="44"/>
      <c r="C97" s="9"/>
      <c r="D97" s="9"/>
      <c r="E97" s="179" t="s">
        <v>91</v>
      </c>
      <c r="F97" s="179"/>
      <c r="G97" s="179"/>
      <c r="H97" s="179"/>
      <c r="I97" s="179"/>
      <c r="J97" s="9"/>
      <c r="K97" s="179" t="s">
        <v>92</v>
      </c>
      <c r="L97" s="179"/>
      <c r="M97" s="179"/>
      <c r="N97" s="179"/>
      <c r="O97" s="179"/>
      <c r="P97" s="179"/>
      <c r="Q97" s="179"/>
      <c r="R97" s="179"/>
      <c r="S97" s="179"/>
      <c r="T97" s="179"/>
      <c r="U97" s="179"/>
      <c r="V97" s="179"/>
      <c r="W97" s="179"/>
      <c r="X97" s="179"/>
      <c r="Y97" s="179"/>
      <c r="Z97" s="179"/>
      <c r="AA97" s="179"/>
      <c r="AB97" s="179"/>
      <c r="AC97" s="179"/>
      <c r="AD97" s="179"/>
      <c r="AE97" s="179"/>
      <c r="AF97" s="179"/>
      <c r="AG97" s="203">
        <f>'14.2 - Znojmo, ZŠ Mládeže...'!J34</f>
        <v>0</v>
      </c>
      <c r="AH97" s="204"/>
      <c r="AI97" s="204"/>
      <c r="AJ97" s="204"/>
      <c r="AK97" s="204"/>
      <c r="AL97" s="204"/>
      <c r="AM97" s="204"/>
      <c r="AN97" s="203">
        <f t="shared" si="0"/>
        <v>0</v>
      </c>
      <c r="AO97" s="204"/>
      <c r="AP97" s="204"/>
      <c r="AQ97" s="80" t="s">
        <v>89</v>
      </c>
      <c r="AR97" s="44"/>
      <c r="AS97" s="81">
        <v>0</v>
      </c>
      <c r="AT97" s="82">
        <f t="shared" si="1"/>
        <v>0</v>
      </c>
      <c r="AU97" s="83">
        <f>'14.2 - Znojmo, ZŠ Mládeže...'!P143</f>
        <v>0</v>
      </c>
      <c r="AV97" s="82">
        <f>'14.2 - Znojmo, ZŠ Mládeže...'!J37</f>
        <v>0</v>
      </c>
      <c r="AW97" s="82">
        <f>'14.2 - Znojmo, ZŠ Mládeže...'!J38</f>
        <v>0</v>
      </c>
      <c r="AX97" s="82">
        <f>'14.2 - Znojmo, ZŠ Mládeže...'!J39</f>
        <v>0</v>
      </c>
      <c r="AY97" s="82">
        <f>'14.2 - Znojmo, ZŠ Mládeže...'!J40</f>
        <v>0</v>
      </c>
      <c r="AZ97" s="82">
        <f>'14.2 - Znojmo, ZŠ Mládeže...'!F37</f>
        <v>0</v>
      </c>
      <c r="BA97" s="82">
        <f>'14.2 - Znojmo, ZŠ Mládeže...'!F38</f>
        <v>0</v>
      </c>
      <c r="BB97" s="82">
        <f>'14.2 - Znojmo, ZŠ Mládeže...'!F39</f>
        <v>0</v>
      </c>
      <c r="BC97" s="82">
        <f>'14.2 - Znojmo, ZŠ Mládeže...'!F40</f>
        <v>0</v>
      </c>
      <c r="BD97" s="84">
        <f>'14.2 - Znojmo, ZŠ Mládeže...'!F41</f>
        <v>0</v>
      </c>
      <c r="BT97" s="21" t="s">
        <v>85</v>
      </c>
      <c r="BV97" s="21" t="s">
        <v>78</v>
      </c>
      <c r="BW97" s="21" t="s">
        <v>93</v>
      </c>
      <c r="BX97" s="21" t="s">
        <v>84</v>
      </c>
      <c r="CL97" s="21" t="s">
        <v>1</v>
      </c>
    </row>
    <row r="98" spans="1:91" s="6" customFormat="1" ht="24.75" customHeight="1">
      <c r="B98" s="70"/>
      <c r="C98" s="71"/>
      <c r="D98" s="178" t="s">
        <v>94</v>
      </c>
      <c r="E98" s="178"/>
      <c r="F98" s="178"/>
      <c r="G98" s="178"/>
      <c r="H98" s="178"/>
      <c r="I98" s="72"/>
      <c r="J98" s="178" t="s">
        <v>95</v>
      </c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207">
        <f>ROUND(SUM(AG99:AG101),2)</f>
        <v>0</v>
      </c>
      <c r="AH98" s="206"/>
      <c r="AI98" s="206"/>
      <c r="AJ98" s="206"/>
      <c r="AK98" s="206"/>
      <c r="AL98" s="206"/>
      <c r="AM98" s="206"/>
      <c r="AN98" s="205">
        <f t="shared" si="0"/>
        <v>0</v>
      </c>
      <c r="AO98" s="206"/>
      <c r="AP98" s="206"/>
      <c r="AQ98" s="73" t="s">
        <v>82</v>
      </c>
      <c r="AR98" s="70"/>
      <c r="AS98" s="74">
        <f>ROUND(SUM(AS99:AS101),2)</f>
        <v>0</v>
      </c>
      <c r="AT98" s="75">
        <f t="shared" si="1"/>
        <v>0</v>
      </c>
      <c r="AU98" s="76">
        <f>ROUND(SUM(AU99:AU101),5)</f>
        <v>0</v>
      </c>
      <c r="AV98" s="75">
        <f>ROUND(AZ98*L29,2)</f>
        <v>0</v>
      </c>
      <c r="AW98" s="75">
        <f>ROUND(BA98*L30,2)</f>
        <v>0</v>
      </c>
      <c r="AX98" s="75">
        <f>ROUND(BB98*L29,2)</f>
        <v>0</v>
      </c>
      <c r="AY98" s="75">
        <f>ROUND(BC98*L30,2)</f>
        <v>0</v>
      </c>
      <c r="AZ98" s="75">
        <f>ROUND(SUM(AZ99:AZ101),2)</f>
        <v>0</v>
      </c>
      <c r="BA98" s="75">
        <f>ROUND(SUM(BA99:BA101),2)</f>
        <v>0</v>
      </c>
      <c r="BB98" s="75">
        <f>ROUND(SUM(BB99:BB101),2)</f>
        <v>0</v>
      </c>
      <c r="BC98" s="75">
        <f>ROUND(SUM(BC99:BC101),2)</f>
        <v>0</v>
      </c>
      <c r="BD98" s="77">
        <f>ROUND(SUM(BD99:BD101),2)</f>
        <v>0</v>
      </c>
      <c r="BS98" s="78" t="s">
        <v>75</v>
      </c>
      <c r="BT98" s="78" t="s">
        <v>83</v>
      </c>
      <c r="BU98" s="78" t="s">
        <v>77</v>
      </c>
      <c r="BV98" s="78" t="s">
        <v>78</v>
      </c>
      <c r="BW98" s="78" t="s">
        <v>96</v>
      </c>
      <c r="BX98" s="78" t="s">
        <v>5</v>
      </c>
      <c r="CL98" s="78" t="s">
        <v>1</v>
      </c>
      <c r="CM98" s="78" t="s">
        <v>85</v>
      </c>
    </row>
    <row r="99" spans="1:91" s="3" customFormat="1" ht="23.25" customHeight="1">
      <c r="A99" s="79" t="s">
        <v>86</v>
      </c>
      <c r="B99" s="44"/>
      <c r="C99" s="9"/>
      <c r="D99" s="9"/>
      <c r="E99" s="179" t="s">
        <v>97</v>
      </c>
      <c r="F99" s="179"/>
      <c r="G99" s="179"/>
      <c r="H99" s="179"/>
      <c r="I99" s="179"/>
      <c r="J99" s="9"/>
      <c r="K99" s="179" t="s">
        <v>98</v>
      </c>
      <c r="L99" s="179"/>
      <c r="M99" s="179"/>
      <c r="N99" s="179"/>
      <c r="O99" s="179"/>
      <c r="P99" s="179"/>
      <c r="Q99" s="179"/>
      <c r="R99" s="179"/>
      <c r="S99" s="179"/>
      <c r="T99" s="179"/>
      <c r="U99" s="179"/>
      <c r="V99" s="179"/>
      <c r="W99" s="179"/>
      <c r="X99" s="179"/>
      <c r="Y99" s="179"/>
      <c r="Z99" s="179"/>
      <c r="AA99" s="179"/>
      <c r="AB99" s="179"/>
      <c r="AC99" s="179"/>
      <c r="AD99" s="179"/>
      <c r="AE99" s="179"/>
      <c r="AF99" s="179"/>
      <c r="AG99" s="203">
        <f>'15.1 - Znojmo, ZŠ Mládeže...'!J34</f>
        <v>0</v>
      </c>
      <c r="AH99" s="204"/>
      <c r="AI99" s="204"/>
      <c r="AJ99" s="204"/>
      <c r="AK99" s="204"/>
      <c r="AL99" s="204"/>
      <c r="AM99" s="204"/>
      <c r="AN99" s="203">
        <f t="shared" si="0"/>
        <v>0</v>
      </c>
      <c r="AO99" s="204"/>
      <c r="AP99" s="204"/>
      <c r="AQ99" s="80" t="s">
        <v>89</v>
      </c>
      <c r="AR99" s="44"/>
      <c r="AS99" s="81">
        <v>0</v>
      </c>
      <c r="AT99" s="82">
        <f t="shared" si="1"/>
        <v>0</v>
      </c>
      <c r="AU99" s="83">
        <f>'15.1 - Znojmo, ZŠ Mládeže...'!P148</f>
        <v>0</v>
      </c>
      <c r="AV99" s="82">
        <f>'15.1 - Znojmo, ZŠ Mládeže...'!J37</f>
        <v>0</v>
      </c>
      <c r="AW99" s="82">
        <f>'15.1 - Znojmo, ZŠ Mládeže...'!J38</f>
        <v>0</v>
      </c>
      <c r="AX99" s="82">
        <f>'15.1 - Znojmo, ZŠ Mládeže...'!J39</f>
        <v>0</v>
      </c>
      <c r="AY99" s="82">
        <f>'15.1 - Znojmo, ZŠ Mládeže...'!J40</f>
        <v>0</v>
      </c>
      <c r="AZ99" s="82">
        <f>'15.1 - Znojmo, ZŠ Mládeže...'!F37</f>
        <v>0</v>
      </c>
      <c r="BA99" s="82">
        <f>'15.1 - Znojmo, ZŠ Mládeže...'!F38</f>
        <v>0</v>
      </c>
      <c r="BB99" s="82">
        <f>'15.1 - Znojmo, ZŠ Mládeže...'!F39</f>
        <v>0</v>
      </c>
      <c r="BC99" s="82">
        <f>'15.1 - Znojmo, ZŠ Mládeže...'!F40</f>
        <v>0</v>
      </c>
      <c r="BD99" s="84">
        <f>'15.1 - Znojmo, ZŠ Mládeže...'!F41</f>
        <v>0</v>
      </c>
      <c r="BT99" s="21" t="s">
        <v>85</v>
      </c>
      <c r="BV99" s="21" t="s">
        <v>78</v>
      </c>
      <c r="BW99" s="21" t="s">
        <v>99</v>
      </c>
      <c r="BX99" s="21" t="s">
        <v>96</v>
      </c>
      <c r="CL99" s="21" t="s">
        <v>1</v>
      </c>
    </row>
    <row r="100" spans="1:91" s="3" customFormat="1" ht="16.5" customHeight="1">
      <c r="A100" s="79" t="s">
        <v>86</v>
      </c>
      <c r="B100" s="44"/>
      <c r="C100" s="9"/>
      <c r="D100" s="9"/>
      <c r="E100" s="179" t="s">
        <v>100</v>
      </c>
      <c r="F100" s="179"/>
      <c r="G100" s="179"/>
      <c r="H100" s="179"/>
      <c r="I100" s="179"/>
      <c r="J100" s="9"/>
      <c r="K100" s="179" t="s">
        <v>101</v>
      </c>
      <c r="L100" s="179"/>
      <c r="M100" s="179"/>
      <c r="N100" s="179"/>
      <c r="O100" s="179"/>
      <c r="P100" s="179"/>
      <c r="Q100" s="179"/>
      <c r="R100" s="179"/>
      <c r="S100" s="179"/>
      <c r="T100" s="179"/>
      <c r="U100" s="179"/>
      <c r="V100" s="179"/>
      <c r="W100" s="179"/>
      <c r="X100" s="179"/>
      <c r="Y100" s="179"/>
      <c r="Z100" s="179"/>
      <c r="AA100" s="179"/>
      <c r="AB100" s="179"/>
      <c r="AC100" s="179"/>
      <c r="AD100" s="179"/>
      <c r="AE100" s="179"/>
      <c r="AF100" s="179"/>
      <c r="AG100" s="203">
        <f>'15.3 - Znojmo, ZŠ Mládeže...'!J34</f>
        <v>0</v>
      </c>
      <c r="AH100" s="204"/>
      <c r="AI100" s="204"/>
      <c r="AJ100" s="204"/>
      <c r="AK100" s="204"/>
      <c r="AL100" s="204"/>
      <c r="AM100" s="204"/>
      <c r="AN100" s="203">
        <f t="shared" si="0"/>
        <v>0</v>
      </c>
      <c r="AO100" s="204"/>
      <c r="AP100" s="204"/>
      <c r="AQ100" s="80" t="s">
        <v>89</v>
      </c>
      <c r="AR100" s="44"/>
      <c r="AS100" s="81">
        <v>0</v>
      </c>
      <c r="AT100" s="82">
        <f t="shared" si="1"/>
        <v>0</v>
      </c>
      <c r="AU100" s="83">
        <f>'15.3 - Znojmo, ZŠ Mládeže...'!P140</f>
        <v>0</v>
      </c>
      <c r="AV100" s="82">
        <f>'15.3 - Znojmo, ZŠ Mládeže...'!J37</f>
        <v>0</v>
      </c>
      <c r="AW100" s="82">
        <f>'15.3 - Znojmo, ZŠ Mládeže...'!J38</f>
        <v>0</v>
      </c>
      <c r="AX100" s="82">
        <f>'15.3 - Znojmo, ZŠ Mládeže...'!J39</f>
        <v>0</v>
      </c>
      <c r="AY100" s="82">
        <f>'15.3 - Znojmo, ZŠ Mládeže...'!J40</f>
        <v>0</v>
      </c>
      <c r="AZ100" s="82">
        <f>'15.3 - Znojmo, ZŠ Mládeže...'!F37</f>
        <v>0</v>
      </c>
      <c r="BA100" s="82">
        <f>'15.3 - Znojmo, ZŠ Mládeže...'!F38</f>
        <v>0</v>
      </c>
      <c r="BB100" s="82">
        <f>'15.3 - Znojmo, ZŠ Mládeže...'!F39</f>
        <v>0</v>
      </c>
      <c r="BC100" s="82">
        <f>'15.3 - Znojmo, ZŠ Mládeže...'!F40</f>
        <v>0</v>
      </c>
      <c r="BD100" s="84">
        <f>'15.3 - Znojmo, ZŠ Mládeže...'!F41</f>
        <v>0</v>
      </c>
      <c r="BT100" s="21" t="s">
        <v>85</v>
      </c>
      <c r="BV100" s="21" t="s">
        <v>78</v>
      </c>
      <c r="BW100" s="21" t="s">
        <v>102</v>
      </c>
      <c r="BX100" s="21" t="s">
        <v>96</v>
      </c>
      <c r="CL100" s="21" t="s">
        <v>1</v>
      </c>
    </row>
    <row r="101" spans="1:91" s="3" customFormat="1" ht="23.25" customHeight="1">
      <c r="A101" s="79" t="s">
        <v>86</v>
      </c>
      <c r="B101" s="44"/>
      <c r="C101" s="9"/>
      <c r="D101" s="9"/>
      <c r="E101" s="179" t="s">
        <v>103</v>
      </c>
      <c r="F101" s="179"/>
      <c r="G101" s="179"/>
      <c r="H101" s="179"/>
      <c r="I101" s="179"/>
      <c r="J101" s="9"/>
      <c r="K101" s="179" t="s">
        <v>104</v>
      </c>
      <c r="L101" s="179"/>
      <c r="M101" s="179"/>
      <c r="N101" s="179"/>
      <c r="O101" s="179"/>
      <c r="P101" s="179"/>
      <c r="Q101" s="179"/>
      <c r="R101" s="179"/>
      <c r="S101" s="179"/>
      <c r="T101" s="179"/>
      <c r="U101" s="179"/>
      <c r="V101" s="179"/>
      <c r="W101" s="179"/>
      <c r="X101" s="179"/>
      <c r="Y101" s="179"/>
      <c r="Z101" s="179"/>
      <c r="AA101" s="179"/>
      <c r="AB101" s="179"/>
      <c r="AC101" s="179"/>
      <c r="AD101" s="179"/>
      <c r="AE101" s="179"/>
      <c r="AF101" s="179"/>
      <c r="AG101" s="203">
        <f>'15.2 - Znojmo, ZŠ Mládeže...'!J34</f>
        <v>0</v>
      </c>
      <c r="AH101" s="204"/>
      <c r="AI101" s="204"/>
      <c r="AJ101" s="204"/>
      <c r="AK101" s="204"/>
      <c r="AL101" s="204"/>
      <c r="AM101" s="204"/>
      <c r="AN101" s="203">
        <f t="shared" si="0"/>
        <v>0</v>
      </c>
      <c r="AO101" s="204"/>
      <c r="AP101" s="204"/>
      <c r="AQ101" s="80" t="s">
        <v>89</v>
      </c>
      <c r="AR101" s="44"/>
      <c r="AS101" s="81">
        <v>0</v>
      </c>
      <c r="AT101" s="82">
        <f t="shared" si="1"/>
        <v>0</v>
      </c>
      <c r="AU101" s="83">
        <f>'15.2 - Znojmo, ZŠ Mládeže...'!P144</f>
        <v>0</v>
      </c>
      <c r="AV101" s="82">
        <f>'15.2 - Znojmo, ZŠ Mládeže...'!J37</f>
        <v>0</v>
      </c>
      <c r="AW101" s="82">
        <f>'15.2 - Znojmo, ZŠ Mládeže...'!J38</f>
        <v>0</v>
      </c>
      <c r="AX101" s="82">
        <f>'15.2 - Znojmo, ZŠ Mládeže...'!J39</f>
        <v>0</v>
      </c>
      <c r="AY101" s="82">
        <f>'15.2 - Znojmo, ZŠ Mládeže...'!J40</f>
        <v>0</v>
      </c>
      <c r="AZ101" s="82">
        <f>'15.2 - Znojmo, ZŠ Mládeže...'!F37</f>
        <v>0</v>
      </c>
      <c r="BA101" s="82">
        <f>'15.2 - Znojmo, ZŠ Mládeže...'!F38</f>
        <v>0</v>
      </c>
      <c r="BB101" s="82">
        <f>'15.2 - Znojmo, ZŠ Mládeže...'!F39</f>
        <v>0</v>
      </c>
      <c r="BC101" s="82">
        <f>'15.2 - Znojmo, ZŠ Mládeže...'!F40</f>
        <v>0</v>
      </c>
      <c r="BD101" s="84">
        <f>'15.2 - Znojmo, ZŠ Mládeže...'!F41</f>
        <v>0</v>
      </c>
      <c r="BT101" s="21" t="s">
        <v>85</v>
      </c>
      <c r="BV101" s="21" t="s">
        <v>78</v>
      </c>
      <c r="BW101" s="21" t="s">
        <v>105</v>
      </c>
      <c r="BX101" s="21" t="s">
        <v>96</v>
      </c>
      <c r="CL101" s="21" t="s">
        <v>1</v>
      </c>
    </row>
    <row r="102" spans="1:91" s="6" customFormat="1" ht="16.5" customHeight="1">
      <c r="A102" s="79" t="s">
        <v>86</v>
      </c>
      <c r="B102" s="70"/>
      <c r="C102" s="71"/>
      <c r="D102" s="178" t="s">
        <v>106</v>
      </c>
      <c r="E102" s="178"/>
      <c r="F102" s="178"/>
      <c r="G102" s="178"/>
      <c r="H102" s="178"/>
      <c r="I102" s="72"/>
      <c r="J102" s="178" t="s">
        <v>107</v>
      </c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205">
        <f>'16 - Znojmo, ZŠ Mládeže - WC'!J32</f>
        <v>0</v>
      </c>
      <c r="AH102" s="206"/>
      <c r="AI102" s="206"/>
      <c r="AJ102" s="206"/>
      <c r="AK102" s="206"/>
      <c r="AL102" s="206"/>
      <c r="AM102" s="206"/>
      <c r="AN102" s="205">
        <f t="shared" si="0"/>
        <v>0</v>
      </c>
      <c r="AO102" s="206"/>
      <c r="AP102" s="206"/>
      <c r="AQ102" s="73" t="s">
        <v>82</v>
      </c>
      <c r="AR102" s="70"/>
      <c r="AS102" s="74">
        <v>0</v>
      </c>
      <c r="AT102" s="75">
        <f t="shared" si="1"/>
        <v>0</v>
      </c>
      <c r="AU102" s="76">
        <f>'16 - Znojmo, ZŠ Mládeže - WC'!P145</f>
        <v>0</v>
      </c>
      <c r="AV102" s="75">
        <f>'16 - Znojmo, ZŠ Mládeže - WC'!J35</f>
        <v>0</v>
      </c>
      <c r="AW102" s="75">
        <f>'16 - Znojmo, ZŠ Mládeže - WC'!J36</f>
        <v>0</v>
      </c>
      <c r="AX102" s="75">
        <f>'16 - Znojmo, ZŠ Mládeže - WC'!J37</f>
        <v>0</v>
      </c>
      <c r="AY102" s="75">
        <f>'16 - Znojmo, ZŠ Mládeže - WC'!J38</f>
        <v>0</v>
      </c>
      <c r="AZ102" s="75">
        <f>'16 - Znojmo, ZŠ Mládeže - WC'!F35</f>
        <v>0</v>
      </c>
      <c r="BA102" s="75">
        <f>'16 - Znojmo, ZŠ Mládeže - WC'!F36</f>
        <v>0</v>
      </c>
      <c r="BB102" s="75">
        <f>'16 - Znojmo, ZŠ Mládeže - WC'!F37</f>
        <v>0</v>
      </c>
      <c r="BC102" s="75">
        <f>'16 - Znojmo, ZŠ Mládeže - WC'!F38</f>
        <v>0</v>
      </c>
      <c r="BD102" s="77">
        <f>'16 - Znojmo, ZŠ Mládeže - WC'!F39</f>
        <v>0</v>
      </c>
      <c r="BT102" s="78" t="s">
        <v>83</v>
      </c>
      <c r="BV102" s="78" t="s">
        <v>78</v>
      </c>
      <c r="BW102" s="78" t="s">
        <v>108</v>
      </c>
      <c r="BX102" s="78" t="s">
        <v>5</v>
      </c>
      <c r="CL102" s="78" t="s">
        <v>1</v>
      </c>
      <c r="CM102" s="78" t="s">
        <v>85</v>
      </c>
    </row>
    <row r="103" spans="1:91" s="6" customFormat="1" ht="24.75" customHeight="1">
      <c r="A103" s="79" t="s">
        <v>86</v>
      </c>
      <c r="B103" s="70"/>
      <c r="C103" s="71"/>
      <c r="D103" s="178" t="s">
        <v>109</v>
      </c>
      <c r="E103" s="178"/>
      <c r="F103" s="178"/>
      <c r="G103" s="178"/>
      <c r="H103" s="178"/>
      <c r="I103" s="72"/>
      <c r="J103" s="178" t="s">
        <v>110</v>
      </c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205">
        <f>'17 - Znojmo, ZŠ Mládeže -...'!J32</f>
        <v>0</v>
      </c>
      <c r="AH103" s="206"/>
      <c r="AI103" s="206"/>
      <c r="AJ103" s="206"/>
      <c r="AK103" s="206"/>
      <c r="AL103" s="206"/>
      <c r="AM103" s="206"/>
      <c r="AN103" s="205">
        <f t="shared" si="0"/>
        <v>0</v>
      </c>
      <c r="AO103" s="206"/>
      <c r="AP103" s="206"/>
      <c r="AQ103" s="73" t="s">
        <v>82</v>
      </c>
      <c r="AR103" s="70"/>
      <c r="AS103" s="74">
        <v>0</v>
      </c>
      <c r="AT103" s="75">
        <f t="shared" si="1"/>
        <v>0</v>
      </c>
      <c r="AU103" s="76">
        <f>'17 - Znojmo, ZŠ Mládeže -...'!P133</f>
        <v>0</v>
      </c>
      <c r="AV103" s="75">
        <f>'17 - Znojmo, ZŠ Mládeže -...'!J35</f>
        <v>0</v>
      </c>
      <c r="AW103" s="75">
        <f>'17 - Znojmo, ZŠ Mládeže -...'!J36</f>
        <v>0</v>
      </c>
      <c r="AX103" s="75">
        <f>'17 - Znojmo, ZŠ Mládeže -...'!J37</f>
        <v>0</v>
      </c>
      <c r="AY103" s="75">
        <f>'17 - Znojmo, ZŠ Mládeže -...'!J38</f>
        <v>0</v>
      </c>
      <c r="AZ103" s="75">
        <f>'17 - Znojmo, ZŠ Mládeže -...'!F35</f>
        <v>0</v>
      </c>
      <c r="BA103" s="75">
        <f>'17 - Znojmo, ZŠ Mládeže -...'!F36</f>
        <v>0</v>
      </c>
      <c r="BB103" s="75">
        <f>'17 - Znojmo, ZŠ Mládeže -...'!F37</f>
        <v>0</v>
      </c>
      <c r="BC103" s="75">
        <f>'17 - Znojmo, ZŠ Mládeže -...'!F38</f>
        <v>0</v>
      </c>
      <c r="BD103" s="77">
        <f>'17 - Znojmo, ZŠ Mládeže -...'!F39</f>
        <v>0</v>
      </c>
      <c r="BT103" s="78" t="s">
        <v>83</v>
      </c>
      <c r="BV103" s="78" t="s">
        <v>78</v>
      </c>
      <c r="BW103" s="78" t="s">
        <v>111</v>
      </c>
      <c r="BX103" s="78" t="s">
        <v>5</v>
      </c>
      <c r="CL103" s="78" t="s">
        <v>1</v>
      </c>
      <c r="CM103" s="78" t="s">
        <v>85</v>
      </c>
    </row>
    <row r="104" spans="1:91" s="6" customFormat="1" ht="24.75" customHeight="1">
      <c r="A104" s="79" t="s">
        <v>86</v>
      </c>
      <c r="B104" s="70"/>
      <c r="C104" s="71"/>
      <c r="D104" s="178" t="s">
        <v>112</v>
      </c>
      <c r="E104" s="178"/>
      <c r="F104" s="178"/>
      <c r="G104" s="178"/>
      <c r="H104" s="178"/>
      <c r="I104" s="72"/>
      <c r="J104" s="178" t="s">
        <v>113</v>
      </c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205">
        <f>'18 - Znojmo, ZŠ Mládeže -...'!J32</f>
        <v>0</v>
      </c>
      <c r="AH104" s="206"/>
      <c r="AI104" s="206"/>
      <c r="AJ104" s="206"/>
      <c r="AK104" s="206"/>
      <c r="AL104" s="206"/>
      <c r="AM104" s="206"/>
      <c r="AN104" s="205">
        <f t="shared" si="0"/>
        <v>0</v>
      </c>
      <c r="AO104" s="206"/>
      <c r="AP104" s="206"/>
      <c r="AQ104" s="73" t="s">
        <v>82</v>
      </c>
      <c r="AR104" s="70"/>
      <c r="AS104" s="74">
        <v>0</v>
      </c>
      <c r="AT104" s="75">
        <f t="shared" si="1"/>
        <v>0</v>
      </c>
      <c r="AU104" s="76">
        <f>'18 - Znojmo, ZŠ Mládeže -...'!P133</f>
        <v>0</v>
      </c>
      <c r="AV104" s="75">
        <f>'18 - Znojmo, ZŠ Mládeže -...'!J35</f>
        <v>0</v>
      </c>
      <c r="AW104" s="75">
        <f>'18 - Znojmo, ZŠ Mládeže -...'!J36</f>
        <v>0</v>
      </c>
      <c r="AX104" s="75">
        <f>'18 - Znojmo, ZŠ Mládeže -...'!J37</f>
        <v>0</v>
      </c>
      <c r="AY104" s="75">
        <f>'18 - Znojmo, ZŠ Mládeže -...'!J38</f>
        <v>0</v>
      </c>
      <c r="AZ104" s="75">
        <f>'18 - Znojmo, ZŠ Mládeže -...'!F35</f>
        <v>0</v>
      </c>
      <c r="BA104" s="75">
        <f>'18 - Znojmo, ZŠ Mládeže -...'!F36</f>
        <v>0</v>
      </c>
      <c r="BB104" s="75">
        <f>'18 - Znojmo, ZŠ Mládeže -...'!F37</f>
        <v>0</v>
      </c>
      <c r="BC104" s="75">
        <f>'18 - Znojmo, ZŠ Mládeže -...'!F38</f>
        <v>0</v>
      </c>
      <c r="BD104" s="77">
        <f>'18 - Znojmo, ZŠ Mládeže -...'!F39</f>
        <v>0</v>
      </c>
      <c r="BT104" s="78" t="s">
        <v>83</v>
      </c>
      <c r="BV104" s="78" t="s">
        <v>78</v>
      </c>
      <c r="BW104" s="78" t="s">
        <v>114</v>
      </c>
      <c r="BX104" s="78" t="s">
        <v>5</v>
      </c>
      <c r="CL104" s="78" t="s">
        <v>1</v>
      </c>
      <c r="CM104" s="78" t="s">
        <v>85</v>
      </c>
    </row>
    <row r="105" spans="1:91" s="6" customFormat="1" ht="24.75" customHeight="1">
      <c r="A105" s="79" t="s">
        <v>86</v>
      </c>
      <c r="B105" s="70"/>
      <c r="C105" s="71"/>
      <c r="D105" s="178" t="s">
        <v>115</v>
      </c>
      <c r="E105" s="178"/>
      <c r="F105" s="178"/>
      <c r="G105" s="178"/>
      <c r="H105" s="178"/>
      <c r="I105" s="72"/>
      <c r="J105" s="178" t="s">
        <v>116</v>
      </c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205">
        <f>'19 - Znojmo, ZŠ Mládeže -...'!J32</f>
        <v>0</v>
      </c>
      <c r="AH105" s="206"/>
      <c r="AI105" s="206"/>
      <c r="AJ105" s="206"/>
      <c r="AK105" s="206"/>
      <c r="AL105" s="206"/>
      <c r="AM105" s="206"/>
      <c r="AN105" s="205">
        <f t="shared" si="0"/>
        <v>0</v>
      </c>
      <c r="AO105" s="206"/>
      <c r="AP105" s="206"/>
      <c r="AQ105" s="73" t="s">
        <v>82</v>
      </c>
      <c r="AR105" s="70"/>
      <c r="AS105" s="74">
        <v>0</v>
      </c>
      <c r="AT105" s="75">
        <f t="shared" si="1"/>
        <v>0</v>
      </c>
      <c r="AU105" s="76">
        <f>'19 - Znojmo, ZŠ Mládeže -...'!P139</f>
        <v>0</v>
      </c>
      <c r="AV105" s="75">
        <f>'19 - Znojmo, ZŠ Mládeže -...'!J35</f>
        <v>0</v>
      </c>
      <c r="AW105" s="75">
        <f>'19 - Znojmo, ZŠ Mládeže -...'!J36</f>
        <v>0</v>
      </c>
      <c r="AX105" s="75">
        <f>'19 - Znojmo, ZŠ Mládeže -...'!J37</f>
        <v>0</v>
      </c>
      <c r="AY105" s="75">
        <f>'19 - Znojmo, ZŠ Mládeže -...'!J38</f>
        <v>0</v>
      </c>
      <c r="AZ105" s="75">
        <f>'19 - Znojmo, ZŠ Mládeže -...'!F35</f>
        <v>0</v>
      </c>
      <c r="BA105" s="75">
        <f>'19 - Znojmo, ZŠ Mládeže -...'!F36</f>
        <v>0</v>
      </c>
      <c r="BB105" s="75">
        <f>'19 - Znojmo, ZŠ Mládeže -...'!F37</f>
        <v>0</v>
      </c>
      <c r="BC105" s="75">
        <f>'19 - Znojmo, ZŠ Mládeže -...'!F38</f>
        <v>0</v>
      </c>
      <c r="BD105" s="77">
        <f>'19 - Znojmo, ZŠ Mládeže -...'!F39</f>
        <v>0</v>
      </c>
      <c r="BT105" s="78" t="s">
        <v>83</v>
      </c>
      <c r="BV105" s="78" t="s">
        <v>78</v>
      </c>
      <c r="BW105" s="78" t="s">
        <v>117</v>
      </c>
      <c r="BX105" s="78" t="s">
        <v>5</v>
      </c>
      <c r="CL105" s="78" t="s">
        <v>1</v>
      </c>
      <c r="CM105" s="78" t="s">
        <v>85</v>
      </c>
    </row>
    <row r="106" spans="1:91" s="6" customFormat="1" ht="16.5" customHeight="1">
      <c r="A106" s="79" t="s">
        <v>86</v>
      </c>
      <c r="B106" s="70"/>
      <c r="C106" s="71"/>
      <c r="D106" s="178" t="s">
        <v>118</v>
      </c>
      <c r="E106" s="178"/>
      <c r="F106" s="178"/>
      <c r="G106" s="178"/>
      <c r="H106" s="178"/>
      <c r="I106" s="72"/>
      <c r="J106" s="178" t="s">
        <v>119</v>
      </c>
      <c r="K106" s="178"/>
      <c r="L106" s="178"/>
      <c r="M106" s="178"/>
      <c r="N106" s="178"/>
      <c r="O106" s="178"/>
      <c r="P106" s="178"/>
      <c r="Q106" s="178"/>
      <c r="R106" s="178"/>
      <c r="S106" s="178"/>
      <c r="T106" s="178"/>
      <c r="U106" s="178"/>
      <c r="V106" s="178"/>
      <c r="W106" s="178"/>
      <c r="X106" s="178"/>
      <c r="Y106" s="178"/>
      <c r="Z106" s="178"/>
      <c r="AA106" s="178"/>
      <c r="AB106" s="178"/>
      <c r="AC106" s="178"/>
      <c r="AD106" s="178"/>
      <c r="AE106" s="178"/>
      <c r="AF106" s="178"/>
      <c r="AG106" s="205">
        <f>'20 - chodba před učebnou'!J32</f>
        <v>0</v>
      </c>
      <c r="AH106" s="206"/>
      <c r="AI106" s="206"/>
      <c r="AJ106" s="206"/>
      <c r="AK106" s="206"/>
      <c r="AL106" s="206"/>
      <c r="AM106" s="206"/>
      <c r="AN106" s="205">
        <f t="shared" si="0"/>
        <v>0</v>
      </c>
      <c r="AO106" s="206"/>
      <c r="AP106" s="206"/>
      <c r="AQ106" s="73" t="s">
        <v>82</v>
      </c>
      <c r="AR106" s="70"/>
      <c r="AS106" s="74">
        <v>0</v>
      </c>
      <c r="AT106" s="75">
        <f t="shared" si="1"/>
        <v>0</v>
      </c>
      <c r="AU106" s="76">
        <f>'20 - chodba před učebnou'!P140</f>
        <v>0</v>
      </c>
      <c r="AV106" s="75">
        <f>'20 - chodba před učebnou'!J35</f>
        <v>0</v>
      </c>
      <c r="AW106" s="75">
        <f>'20 - chodba před učebnou'!J36</f>
        <v>0</v>
      </c>
      <c r="AX106" s="75">
        <f>'20 - chodba před učebnou'!J37</f>
        <v>0</v>
      </c>
      <c r="AY106" s="75">
        <f>'20 - chodba před učebnou'!J38</f>
        <v>0</v>
      </c>
      <c r="AZ106" s="75">
        <f>'20 - chodba před učebnou'!F35</f>
        <v>0</v>
      </c>
      <c r="BA106" s="75">
        <f>'20 - chodba před učebnou'!F36</f>
        <v>0</v>
      </c>
      <c r="BB106" s="75">
        <f>'20 - chodba před učebnou'!F37</f>
        <v>0</v>
      </c>
      <c r="BC106" s="75">
        <f>'20 - chodba před učebnou'!F38</f>
        <v>0</v>
      </c>
      <c r="BD106" s="77">
        <f>'20 - chodba před učebnou'!F39</f>
        <v>0</v>
      </c>
      <c r="BT106" s="78" t="s">
        <v>83</v>
      </c>
      <c r="BV106" s="78" t="s">
        <v>78</v>
      </c>
      <c r="BW106" s="78" t="s">
        <v>120</v>
      </c>
      <c r="BX106" s="78" t="s">
        <v>5</v>
      </c>
      <c r="CL106" s="78" t="s">
        <v>1</v>
      </c>
      <c r="CM106" s="78" t="s">
        <v>85</v>
      </c>
    </row>
    <row r="107" spans="1:91" s="6" customFormat="1" ht="16.5" customHeight="1">
      <c r="A107" s="79" t="s">
        <v>86</v>
      </c>
      <c r="B107" s="70"/>
      <c r="C107" s="71"/>
      <c r="D107" s="178" t="s">
        <v>7</v>
      </c>
      <c r="E107" s="178"/>
      <c r="F107" s="178"/>
      <c r="G107" s="178"/>
      <c r="H107" s="178"/>
      <c r="I107" s="72"/>
      <c r="J107" s="178" t="s">
        <v>121</v>
      </c>
      <c r="K107" s="178"/>
      <c r="L107" s="178"/>
      <c r="M107" s="178"/>
      <c r="N107" s="178"/>
      <c r="O107" s="178"/>
      <c r="P107" s="178"/>
      <c r="Q107" s="178"/>
      <c r="R107" s="178"/>
      <c r="S107" s="178"/>
      <c r="T107" s="178"/>
      <c r="U107" s="178"/>
      <c r="V107" s="178"/>
      <c r="W107" s="178"/>
      <c r="X107" s="178"/>
      <c r="Y107" s="178"/>
      <c r="Z107" s="178"/>
      <c r="AA107" s="178"/>
      <c r="AB107" s="178"/>
      <c r="AC107" s="178"/>
      <c r="AD107" s="178"/>
      <c r="AE107" s="178"/>
      <c r="AF107" s="178"/>
      <c r="AG107" s="205">
        <f>'21 - Znojmo, ZŠ Mládeže - UT'!J32</f>
        <v>0</v>
      </c>
      <c r="AH107" s="206"/>
      <c r="AI107" s="206"/>
      <c r="AJ107" s="206"/>
      <c r="AK107" s="206"/>
      <c r="AL107" s="206"/>
      <c r="AM107" s="206"/>
      <c r="AN107" s="205">
        <f t="shared" si="0"/>
        <v>0</v>
      </c>
      <c r="AO107" s="206"/>
      <c r="AP107" s="206"/>
      <c r="AQ107" s="73" t="s">
        <v>82</v>
      </c>
      <c r="AR107" s="70"/>
      <c r="AS107" s="74">
        <v>0</v>
      </c>
      <c r="AT107" s="75">
        <f t="shared" si="1"/>
        <v>0</v>
      </c>
      <c r="AU107" s="76">
        <f>'21 - Znojmo, ZŠ Mládeže - UT'!P133</f>
        <v>0</v>
      </c>
      <c r="AV107" s="75">
        <f>'21 - Znojmo, ZŠ Mládeže - UT'!J35</f>
        <v>0</v>
      </c>
      <c r="AW107" s="75">
        <f>'21 - Znojmo, ZŠ Mládeže - UT'!J36</f>
        <v>0</v>
      </c>
      <c r="AX107" s="75">
        <f>'21 - Znojmo, ZŠ Mládeže - UT'!J37</f>
        <v>0</v>
      </c>
      <c r="AY107" s="75">
        <f>'21 - Znojmo, ZŠ Mládeže - UT'!J38</f>
        <v>0</v>
      </c>
      <c r="AZ107" s="75">
        <f>'21 - Znojmo, ZŠ Mládeže - UT'!F35</f>
        <v>0</v>
      </c>
      <c r="BA107" s="75">
        <f>'21 - Znojmo, ZŠ Mládeže - UT'!F36</f>
        <v>0</v>
      </c>
      <c r="BB107" s="75">
        <f>'21 - Znojmo, ZŠ Mládeže - UT'!F37</f>
        <v>0</v>
      </c>
      <c r="BC107" s="75">
        <f>'21 - Znojmo, ZŠ Mládeže - UT'!F38</f>
        <v>0</v>
      </c>
      <c r="BD107" s="77">
        <f>'21 - Znojmo, ZŠ Mládeže - UT'!F39</f>
        <v>0</v>
      </c>
      <c r="BT107" s="78" t="s">
        <v>83</v>
      </c>
      <c r="BV107" s="78" t="s">
        <v>78</v>
      </c>
      <c r="BW107" s="78" t="s">
        <v>122</v>
      </c>
      <c r="BX107" s="78" t="s">
        <v>5</v>
      </c>
      <c r="CL107" s="78" t="s">
        <v>1</v>
      </c>
      <c r="CM107" s="78" t="s">
        <v>85</v>
      </c>
    </row>
    <row r="108" spans="1:91" s="6" customFormat="1" ht="16.5" customHeight="1">
      <c r="A108" s="79" t="s">
        <v>86</v>
      </c>
      <c r="B108" s="70"/>
      <c r="C108" s="71"/>
      <c r="D108" s="178" t="s">
        <v>123</v>
      </c>
      <c r="E108" s="178"/>
      <c r="F108" s="178"/>
      <c r="G108" s="178"/>
      <c r="H108" s="178"/>
      <c r="I108" s="72"/>
      <c r="J108" s="178" t="s">
        <v>124</v>
      </c>
      <c r="K108" s="178"/>
      <c r="L108" s="178"/>
      <c r="M108" s="178"/>
      <c r="N108" s="178"/>
      <c r="O108" s="178"/>
      <c r="P108" s="178"/>
      <c r="Q108" s="178"/>
      <c r="R108" s="178"/>
      <c r="S108" s="178"/>
      <c r="T108" s="178"/>
      <c r="U108" s="178"/>
      <c r="V108" s="178"/>
      <c r="W108" s="178"/>
      <c r="X108" s="178"/>
      <c r="Y108" s="178"/>
      <c r="Z108" s="178"/>
      <c r="AA108" s="178"/>
      <c r="AB108" s="178"/>
      <c r="AC108" s="178"/>
      <c r="AD108" s="178"/>
      <c r="AE108" s="178"/>
      <c r="AF108" s="178"/>
      <c r="AG108" s="205">
        <f>'22 - Znojmo, ZŠ Mládeže -...'!J32</f>
        <v>0</v>
      </c>
      <c r="AH108" s="206"/>
      <c r="AI108" s="206"/>
      <c r="AJ108" s="206"/>
      <c r="AK108" s="206"/>
      <c r="AL108" s="206"/>
      <c r="AM108" s="206"/>
      <c r="AN108" s="205">
        <f t="shared" si="0"/>
        <v>0</v>
      </c>
      <c r="AO108" s="206"/>
      <c r="AP108" s="206"/>
      <c r="AQ108" s="73" t="s">
        <v>82</v>
      </c>
      <c r="AR108" s="70"/>
      <c r="AS108" s="85">
        <v>0</v>
      </c>
      <c r="AT108" s="86">
        <f t="shared" si="1"/>
        <v>0</v>
      </c>
      <c r="AU108" s="87">
        <f>'22 - Znojmo, ZŠ Mládeže -...'!P135</f>
        <v>0</v>
      </c>
      <c r="AV108" s="86">
        <f>'22 - Znojmo, ZŠ Mládeže -...'!J35</f>
        <v>0</v>
      </c>
      <c r="AW108" s="86">
        <f>'22 - Znojmo, ZŠ Mládeže -...'!J36</f>
        <v>0</v>
      </c>
      <c r="AX108" s="86">
        <f>'22 - Znojmo, ZŠ Mládeže -...'!J37</f>
        <v>0</v>
      </c>
      <c r="AY108" s="86">
        <f>'22 - Znojmo, ZŠ Mládeže -...'!J38</f>
        <v>0</v>
      </c>
      <c r="AZ108" s="86">
        <f>'22 - Znojmo, ZŠ Mládeže -...'!F35</f>
        <v>0</v>
      </c>
      <c r="BA108" s="86">
        <f>'22 - Znojmo, ZŠ Mládeže -...'!F36</f>
        <v>0</v>
      </c>
      <c r="BB108" s="86">
        <f>'22 - Znojmo, ZŠ Mládeže -...'!F37</f>
        <v>0</v>
      </c>
      <c r="BC108" s="86">
        <f>'22 - Znojmo, ZŠ Mládeže -...'!F38</f>
        <v>0</v>
      </c>
      <c r="BD108" s="88">
        <f>'22 - Znojmo, ZŠ Mládeže -...'!F39</f>
        <v>0</v>
      </c>
      <c r="BT108" s="78" t="s">
        <v>83</v>
      </c>
      <c r="BV108" s="78" t="s">
        <v>78</v>
      </c>
      <c r="BW108" s="78" t="s">
        <v>125</v>
      </c>
      <c r="BX108" s="78" t="s">
        <v>5</v>
      </c>
      <c r="CL108" s="78" t="s">
        <v>1</v>
      </c>
      <c r="CM108" s="78" t="s">
        <v>85</v>
      </c>
    </row>
    <row r="109" spans="1:91" s="1" customFormat="1" ht="30" customHeight="1">
      <c r="B109" s="28"/>
      <c r="AR109" s="28"/>
    </row>
    <row r="110" spans="1:91" s="1" customFormat="1" ht="6.9" customHeight="1"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28"/>
    </row>
  </sheetData>
  <sheetProtection algorithmName="SHA-512" hashValue="N5xi6WiwFDayLusaM3tFI+dEElNL4PA5eRaGXPM4QHIC3iBXdBAOlD5ZgBI7j8LKcvhiEVeEOwNG5S4a+QwlkQ==" saltValue="gGpNThFIN/sLL0KCbo18mYoReO0lyUpmHNZDjQyuQVyseOnibTXnxUpngN5uRVLyLfdRaj/Q3A9QE9DxxuOfmA==" spinCount="100000" sheet="1" objects="1" scenarios="1" formatColumns="0" formatRows="0"/>
  <mergeCells count="94">
    <mergeCell ref="AN107:AP107"/>
    <mergeCell ref="AG107:AM107"/>
    <mergeCell ref="AN108:AP108"/>
    <mergeCell ref="AG108:AM108"/>
    <mergeCell ref="AN94:AP94"/>
    <mergeCell ref="AS89:AT91"/>
    <mergeCell ref="AN105:AP105"/>
    <mergeCell ref="AG105:AM105"/>
    <mergeCell ref="AN106:AP106"/>
    <mergeCell ref="AG106:AM106"/>
    <mergeCell ref="AR2:BE2"/>
    <mergeCell ref="AG101:AM101"/>
    <mergeCell ref="AG100:AM100"/>
    <mergeCell ref="AG102:AM102"/>
    <mergeCell ref="AG99:AM99"/>
    <mergeCell ref="AG98:AM98"/>
    <mergeCell ref="AG97:AM97"/>
    <mergeCell ref="AG96:AM96"/>
    <mergeCell ref="AG95:AM95"/>
    <mergeCell ref="AG92:AM92"/>
    <mergeCell ref="AM87:AN87"/>
    <mergeCell ref="AM89:AP89"/>
    <mergeCell ref="AM90:AP90"/>
    <mergeCell ref="AN102:AP102"/>
    <mergeCell ref="AN99:AP99"/>
    <mergeCell ref="AN95:AP95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D107:H107"/>
    <mergeCell ref="J107:AF107"/>
    <mergeCell ref="D108:H108"/>
    <mergeCell ref="J108:AF108"/>
    <mergeCell ref="AG94:AM94"/>
    <mergeCell ref="AG103:AM103"/>
    <mergeCell ref="AG104:AM104"/>
    <mergeCell ref="L85:AO85"/>
    <mergeCell ref="D105:H105"/>
    <mergeCell ref="J105:AF105"/>
    <mergeCell ref="D106:H106"/>
    <mergeCell ref="J106:AF106"/>
    <mergeCell ref="AN104:AP104"/>
    <mergeCell ref="AN103:AP103"/>
    <mergeCell ref="AN101:AP101"/>
    <mergeCell ref="AN96:AP96"/>
    <mergeCell ref="AN97:AP97"/>
    <mergeCell ref="AN100:AP100"/>
    <mergeCell ref="AN92:AP92"/>
    <mergeCell ref="AN98:AP98"/>
    <mergeCell ref="J104:AF104"/>
    <mergeCell ref="K96:AF96"/>
    <mergeCell ref="K100:AF100"/>
    <mergeCell ref="K99:AF99"/>
    <mergeCell ref="K97:AF97"/>
    <mergeCell ref="K101:AF101"/>
    <mergeCell ref="C92:G92"/>
    <mergeCell ref="D104:H104"/>
    <mergeCell ref="D103:H103"/>
    <mergeCell ref="D102:H102"/>
    <mergeCell ref="D95:H95"/>
    <mergeCell ref="D98:H98"/>
    <mergeCell ref="E99:I99"/>
    <mergeCell ref="E97:I97"/>
    <mergeCell ref="E100:I100"/>
    <mergeCell ref="E96:I96"/>
    <mergeCell ref="E101:I101"/>
    <mergeCell ref="I92:AF92"/>
    <mergeCell ref="J98:AF98"/>
    <mergeCell ref="J95:AF95"/>
    <mergeCell ref="J102:AF102"/>
    <mergeCell ref="J103:AF103"/>
  </mergeCells>
  <hyperlinks>
    <hyperlink ref="A96" location="'14.1 - Znojmo, ZŠ Mládeže...'!C2" display="/" xr:uid="{00000000-0004-0000-0000-000000000000}"/>
    <hyperlink ref="A97" location="'14.2 - Znojmo, ZŠ Mládeže...'!C2" display="/" xr:uid="{00000000-0004-0000-0000-000001000000}"/>
    <hyperlink ref="A99" location="'15.1 - Znojmo, ZŠ Mládeže...'!C2" display="/" xr:uid="{00000000-0004-0000-0000-000002000000}"/>
    <hyperlink ref="A100" location="'15.3 - Znojmo, ZŠ Mládeže...'!C2" display="/" xr:uid="{00000000-0004-0000-0000-000003000000}"/>
    <hyperlink ref="A101" location="'15.2 - Znojmo, ZŠ Mládeže...'!C2" display="/" xr:uid="{00000000-0004-0000-0000-000004000000}"/>
    <hyperlink ref="A102" location="'16 - Znojmo, ZŠ Mládeže - WC'!C2" display="/" xr:uid="{00000000-0004-0000-0000-000005000000}"/>
    <hyperlink ref="A103" location="'17 - Znojmo, ZŠ Mládeže -...'!C2" display="/" xr:uid="{00000000-0004-0000-0000-000006000000}"/>
    <hyperlink ref="A104" location="'18 - Znojmo, ZŠ Mládeže -...'!C2" display="/" xr:uid="{00000000-0004-0000-0000-000007000000}"/>
    <hyperlink ref="A105" location="'19 - Znojmo, ZŠ Mládeže -...'!C2" display="/" xr:uid="{00000000-0004-0000-0000-000008000000}"/>
    <hyperlink ref="A106" location="'20 - chodba před učebnou'!C2" display="/" xr:uid="{00000000-0004-0000-0000-000009000000}"/>
    <hyperlink ref="A107" location="'21 - Znojmo, ZŠ Mládeže - UT'!C2" display="/" xr:uid="{00000000-0004-0000-0000-00000A000000}"/>
    <hyperlink ref="A108" location="'22 - Znojmo, ZŠ Mládeže -...'!C2" display="/" xr:uid="{00000000-0004-0000-0000-00000B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89"/>
  <sheetViews>
    <sheetView showGridLines="0" tabSelected="1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3" t="s">
        <v>90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85</v>
      </c>
    </row>
    <row r="4" spans="2:46" ht="24.9" customHeight="1">
      <c r="B4" s="16"/>
      <c r="D4" s="17" t="s">
        <v>126</v>
      </c>
      <c r="L4" s="16"/>
      <c r="M4" s="89" t="s">
        <v>10</v>
      </c>
      <c r="AT4" s="13" t="s">
        <v>4</v>
      </c>
    </row>
    <row r="5" spans="2:46" ht="6.9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218" t="str">
        <f>'Rekapitulace stavby'!K6</f>
        <v>Rekonstrukce odborných učeben ZŠ Mládeže, Znojmo</v>
      </c>
      <c r="F7" s="219"/>
      <c r="G7" s="219"/>
      <c r="H7" s="219"/>
      <c r="L7" s="16"/>
    </row>
    <row r="8" spans="2:46" ht="12" customHeight="1">
      <c r="B8" s="16"/>
      <c r="D8" s="23" t="s">
        <v>127</v>
      </c>
      <c r="L8" s="16"/>
    </row>
    <row r="9" spans="2:46" s="1" customFormat="1" ht="16.5" customHeight="1">
      <c r="B9" s="28"/>
      <c r="E9" s="218" t="s">
        <v>128</v>
      </c>
      <c r="F9" s="220"/>
      <c r="G9" s="220"/>
      <c r="H9" s="220"/>
      <c r="L9" s="28"/>
    </row>
    <row r="10" spans="2:46" s="1" customFormat="1" ht="12" customHeight="1">
      <c r="B10" s="28"/>
      <c r="D10" s="23" t="s">
        <v>129</v>
      </c>
      <c r="L10" s="28"/>
    </row>
    <row r="11" spans="2:46" s="1" customFormat="1" ht="16.5" customHeight="1">
      <c r="B11" s="28"/>
      <c r="E11" s="181" t="s">
        <v>130</v>
      </c>
      <c r="F11" s="220"/>
      <c r="G11" s="220"/>
      <c r="H11" s="220"/>
      <c r="L11" s="28"/>
    </row>
    <row r="12" spans="2:46" s="1" customFormat="1" ht="10.199999999999999">
      <c r="B12" s="28"/>
      <c r="L12" s="28"/>
    </row>
    <row r="13" spans="2:46" s="1" customFormat="1" ht="12" customHeight="1">
      <c r="B13" s="28"/>
      <c r="D13" s="23" t="s">
        <v>18</v>
      </c>
      <c r="F13" s="21" t="s">
        <v>1</v>
      </c>
      <c r="I13" s="23" t="s">
        <v>19</v>
      </c>
      <c r="J13" s="21" t="s">
        <v>1</v>
      </c>
      <c r="L13" s="28"/>
    </row>
    <row r="14" spans="2:46" s="1" customFormat="1" ht="12" customHeight="1">
      <c r="B14" s="28"/>
      <c r="D14" s="23" t="s">
        <v>20</v>
      </c>
      <c r="F14" s="21" t="s">
        <v>21</v>
      </c>
      <c r="I14" s="23" t="s">
        <v>22</v>
      </c>
      <c r="J14" s="48" t="str">
        <f>'Rekapitulace stavby'!AN8</f>
        <v>xx. xx. Xxxx</v>
      </c>
      <c r="L14" s="28"/>
    </row>
    <row r="15" spans="2:46" s="1" customFormat="1" ht="10.8" customHeight="1">
      <c r="B15" s="28"/>
      <c r="L15" s="28"/>
    </row>
    <row r="16" spans="2:46" s="1" customFormat="1" ht="12" customHeight="1">
      <c r="B16" s="28"/>
      <c r="D16" s="23" t="s">
        <v>23</v>
      </c>
      <c r="I16" s="23" t="s">
        <v>24</v>
      </c>
      <c r="J16" s="21" t="s">
        <v>25</v>
      </c>
      <c r="L16" s="28"/>
    </row>
    <row r="17" spans="2:12" s="1" customFormat="1" ht="18" customHeight="1">
      <c r="B17" s="28"/>
      <c r="E17" s="21" t="s">
        <v>26</v>
      </c>
      <c r="I17" s="23" t="s">
        <v>27</v>
      </c>
      <c r="J17" s="21" t="s">
        <v>1</v>
      </c>
      <c r="L17" s="28"/>
    </row>
    <row r="18" spans="2:12" s="1" customFormat="1" ht="6.9" customHeight="1">
      <c r="B18" s="28"/>
      <c r="L18" s="28"/>
    </row>
    <row r="19" spans="2:12" s="1" customFormat="1" ht="12" customHeight="1">
      <c r="B19" s="28"/>
      <c r="D19" s="23" t="s">
        <v>28</v>
      </c>
      <c r="I19" s="23" t="s">
        <v>24</v>
      </c>
      <c r="J19" s="24" t="str">
        <f>'Rekapitulace stavby'!AN13</f>
        <v>Vyplň údaj</v>
      </c>
      <c r="L19" s="28"/>
    </row>
    <row r="20" spans="2:12" s="1" customFormat="1" ht="18" customHeight="1">
      <c r="B20" s="28"/>
      <c r="E20" s="221" t="str">
        <f>'Rekapitulace stavby'!E14</f>
        <v>Vyplň údaj</v>
      </c>
      <c r="F20" s="187"/>
      <c r="G20" s="187"/>
      <c r="H20" s="187"/>
      <c r="I20" s="23" t="s">
        <v>27</v>
      </c>
      <c r="J20" s="24" t="str">
        <f>'Rekapitulace stavby'!AN14</f>
        <v>Vyplň údaj</v>
      </c>
      <c r="L20" s="28"/>
    </row>
    <row r="21" spans="2:12" s="1" customFormat="1" ht="6.9" customHeight="1">
      <c r="B21" s="28"/>
      <c r="L21" s="28"/>
    </row>
    <row r="22" spans="2:12" s="1" customFormat="1" ht="12" customHeight="1">
      <c r="B22" s="28"/>
      <c r="D22" s="23" t="s">
        <v>30</v>
      </c>
      <c r="I22" s="23" t="s">
        <v>24</v>
      </c>
      <c r="J22" s="21" t="s">
        <v>1</v>
      </c>
      <c r="L22" s="28"/>
    </row>
    <row r="23" spans="2:12" s="1" customFormat="1" ht="18" customHeight="1">
      <c r="B23" s="28"/>
      <c r="E23" s="21" t="s">
        <v>31</v>
      </c>
      <c r="I23" s="23" t="s">
        <v>27</v>
      </c>
      <c r="J23" s="21" t="s">
        <v>1</v>
      </c>
      <c r="L23" s="28"/>
    </row>
    <row r="24" spans="2:12" s="1" customFormat="1" ht="6.9" customHeight="1">
      <c r="B24" s="28"/>
      <c r="L24" s="28"/>
    </row>
    <row r="25" spans="2:12" s="1" customFormat="1" ht="12" customHeight="1">
      <c r="B25" s="28"/>
      <c r="D25" s="23" t="s">
        <v>33</v>
      </c>
      <c r="I25" s="23" t="s">
        <v>24</v>
      </c>
      <c r="J25" s="21" t="str">
        <f>IF('Rekapitulace stavby'!AN19="","",'Rekapitulace stavby'!AN19)</f>
        <v/>
      </c>
      <c r="L25" s="28"/>
    </row>
    <row r="26" spans="2:12" s="1" customFormat="1" ht="18" customHeight="1">
      <c r="B26" s="28"/>
      <c r="E26" s="21" t="str">
        <f>IF('Rekapitulace stavby'!E20="","",'Rekapitulace stavby'!E20)</f>
        <v xml:space="preserve"> </v>
      </c>
      <c r="I26" s="23" t="s">
        <v>27</v>
      </c>
      <c r="J26" s="21" t="str">
        <f>IF('Rekapitulace stavby'!AN20="","",'Rekapitulace stavby'!AN20)</f>
        <v/>
      </c>
      <c r="L26" s="28"/>
    </row>
    <row r="27" spans="2:12" s="1" customFormat="1" ht="6.9" customHeight="1">
      <c r="B27" s="28"/>
      <c r="L27" s="28"/>
    </row>
    <row r="28" spans="2:12" s="1" customFormat="1" ht="12" customHeight="1">
      <c r="B28" s="28"/>
      <c r="D28" s="23" t="s">
        <v>35</v>
      </c>
      <c r="L28" s="28"/>
    </row>
    <row r="29" spans="2:12" s="7" customFormat="1" ht="16.5" customHeight="1">
      <c r="B29" s="90"/>
      <c r="E29" s="192" t="s">
        <v>1</v>
      </c>
      <c r="F29" s="192"/>
      <c r="G29" s="192"/>
      <c r="H29" s="192"/>
      <c r="L29" s="90"/>
    </row>
    <row r="30" spans="2:12" s="1" customFormat="1" ht="6.9" customHeight="1">
      <c r="B30" s="28"/>
      <c r="L30" s="28"/>
    </row>
    <row r="31" spans="2:12" s="1" customFormat="1" ht="6.9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" customHeight="1">
      <c r="B32" s="28"/>
      <c r="D32" s="21" t="s">
        <v>131</v>
      </c>
      <c r="J32" s="91">
        <f>J98</f>
        <v>0</v>
      </c>
      <c r="L32" s="28"/>
    </row>
    <row r="33" spans="2:12" s="1" customFormat="1" ht="14.4" customHeight="1">
      <c r="B33" s="28"/>
      <c r="D33" s="92" t="s">
        <v>132</v>
      </c>
      <c r="J33" s="91">
        <f>J113</f>
        <v>0</v>
      </c>
      <c r="L33" s="28"/>
    </row>
    <row r="34" spans="2:12" s="1" customFormat="1" ht="25.35" customHeight="1">
      <c r="B34" s="28"/>
      <c r="D34" s="93" t="s">
        <v>36</v>
      </c>
      <c r="J34" s="62">
        <f>ROUND(J32 + J33, 2)</f>
        <v>0</v>
      </c>
      <c r="L34" s="28"/>
    </row>
    <row r="35" spans="2:12" s="1" customFormat="1" ht="6.9" customHeight="1">
      <c r="B35" s="28"/>
      <c r="D35" s="49"/>
      <c r="E35" s="49"/>
      <c r="F35" s="49"/>
      <c r="G35" s="49"/>
      <c r="H35" s="49"/>
      <c r="I35" s="49"/>
      <c r="J35" s="49"/>
      <c r="K35" s="49"/>
      <c r="L35" s="28"/>
    </row>
    <row r="36" spans="2:12" s="1" customFormat="1" ht="14.4" customHeight="1">
      <c r="B36" s="28"/>
      <c r="F36" s="31" t="s">
        <v>38</v>
      </c>
      <c r="I36" s="31" t="s">
        <v>37</v>
      </c>
      <c r="J36" s="31" t="s">
        <v>39</v>
      </c>
      <c r="L36" s="28"/>
    </row>
    <row r="37" spans="2:12" s="1" customFormat="1" ht="14.4" customHeight="1">
      <c r="B37" s="28"/>
      <c r="D37" s="51" t="s">
        <v>40</v>
      </c>
      <c r="E37" s="23" t="s">
        <v>41</v>
      </c>
      <c r="F37" s="82">
        <f>ROUND((SUM(BE113:BE120) + SUM(BE142:BE288)),  2)</f>
        <v>0</v>
      </c>
      <c r="I37" s="94">
        <v>0.21</v>
      </c>
      <c r="J37" s="82">
        <f>ROUND(((SUM(BE113:BE120) + SUM(BE142:BE288))*I37),  2)</f>
        <v>0</v>
      </c>
      <c r="L37" s="28"/>
    </row>
    <row r="38" spans="2:12" s="1" customFormat="1" ht="14.4" customHeight="1">
      <c r="B38" s="28"/>
      <c r="E38" s="23" t="s">
        <v>42</v>
      </c>
      <c r="F38" s="82">
        <f>ROUND((SUM(BF113:BF120) + SUM(BF142:BF288)),  2)</f>
        <v>0</v>
      </c>
      <c r="I38" s="94">
        <v>0.12</v>
      </c>
      <c r="J38" s="82">
        <f>ROUND(((SUM(BF113:BF120) + SUM(BF142:BF288))*I38),  2)</f>
        <v>0</v>
      </c>
      <c r="L38" s="28"/>
    </row>
    <row r="39" spans="2:12" s="1" customFormat="1" ht="14.4" hidden="1" customHeight="1">
      <c r="B39" s="28"/>
      <c r="E39" s="23" t="s">
        <v>43</v>
      </c>
      <c r="F39" s="82">
        <f>ROUND((SUM(BG113:BG120) + SUM(BG142:BG288)),  2)</f>
        <v>0</v>
      </c>
      <c r="I39" s="94">
        <v>0.21</v>
      </c>
      <c r="J39" s="82">
        <f>0</f>
        <v>0</v>
      </c>
      <c r="L39" s="28"/>
    </row>
    <row r="40" spans="2:12" s="1" customFormat="1" ht="14.4" hidden="1" customHeight="1">
      <c r="B40" s="28"/>
      <c r="E40" s="23" t="s">
        <v>44</v>
      </c>
      <c r="F40" s="82">
        <f>ROUND((SUM(BH113:BH120) + SUM(BH142:BH288)),  2)</f>
        <v>0</v>
      </c>
      <c r="I40" s="94">
        <v>0.12</v>
      </c>
      <c r="J40" s="82">
        <f>0</f>
        <v>0</v>
      </c>
      <c r="L40" s="28"/>
    </row>
    <row r="41" spans="2:12" s="1" customFormat="1" ht="14.4" hidden="1" customHeight="1">
      <c r="B41" s="28"/>
      <c r="E41" s="23" t="s">
        <v>45</v>
      </c>
      <c r="F41" s="82">
        <f>ROUND((SUM(BI113:BI120) + SUM(BI142:BI288)),  2)</f>
        <v>0</v>
      </c>
      <c r="I41" s="94">
        <v>0</v>
      </c>
      <c r="J41" s="82">
        <f>0</f>
        <v>0</v>
      </c>
      <c r="L41" s="28"/>
    </row>
    <row r="42" spans="2:12" s="1" customFormat="1" ht="6.9" customHeight="1">
      <c r="B42" s="28"/>
      <c r="L42" s="28"/>
    </row>
    <row r="43" spans="2:12" s="1" customFormat="1" ht="25.35" customHeight="1">
      <c r="B43" s="28"/>
      <c r="C43" s="95"/>
      <c r="D43" s="96" t="s">
        <v>46</v>
      </c>
      <c r="E43" s="53"/>
      <c r="F43" s="53"/>
      <c r="G43" s="97" t="s">
        <v>47</v>
      </c>
      <c r="H43" s="98" t="s">
        <v>48</v>
      </c>
      <c r="I43" s="53"/>
      <c r="J43" s="99">
        <f>SUM(J34:J41)</f>
        <v>0</v>
      </c>
      <c r="K43" s="100"/>
      <c r="L43" s="28"/>
    </row>
    <row r="44" spans="2:12" s="1" customFormat="1" ht="14.4" customHeight="1">
      <c r="B44" s="28"/>
      <c r="L44" s="28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8"/>
      <c r="D50" s="37" t="s">
        <v>49</v>
      </c>
      <c r="E50" s="38"/>
      <c r="F50" s="38"/>
      <c r="G50" s="37" t="s">
        <v>50</v>
      </c>
      <c r="H50" s="38"/>
      <c r="I50" s="38"/>
      <c r="J50" s="38"/>
      <c r="K50" s="38"/>
      <c r="L50" s="28"/>
    </row>
    <row r="51" spans="2:12" ht="10.199999999999999">
      <c r="B51" s="16"/>
      <c r="L51" s="16"/>
    </row>
    <row r="52" spans="2:12" ht="10.199999999999999">
      <c r="B52" s="16"/>
      <c r="L52" s="16"/>
    </row>
    <row r="53" spans="2:12" ht="10.199999999999999">
      <c r="B53" s="16"/>
      <c r="L53" s="16"/>
    </row>
    <row r="54" spans="2:12" ht="10.199999999999999">
      <c r="B54" s="16"/>
      <c r="L54" s="16"/>
    </row>
    <row r="55" spans="2:12" ht="10.199999999999999">
      <c r="B55" s="16"/>
      <c r="L55" s="16"/>
    </row>
    <row r="56" spans="2:12" ht="10.199999999999999">
      <c r="B56" s="16"/>
      <c r="L56" s="16"/>
    </row>
    <row r="57" spans="2:12" ht="10.199999999999999">
      <c r="B57" s="16"/>
      <c r="L57" s="16"/>
    </row>
    <row r="58" spans="2:12" ht="10.199999999999999">
      <c r="B58" s="16"/>
      <c r="L58" s="16"/>
    </row>
    <row r="59" spans="2:12" ht="10.199999999999999">
      <c r="B59" s="16"/>
      <c r="L59" s="16"/>
    </row>
    <row r="60" spans="2:12" ht="10.199999999999999">
      <c r="B60" s="16"/>
      <c r="L60" s="16"/>
    </row>
    <row r="61" spans="2:12" s="1" customFormat="1" ht="13.2">
      <c r="B61" s="28"/>
      <c r="D61" s="39" t="s">
        <v>51</v>
      </c>
      <c r="E61" s="30"/>
      <c r="F61" s="101" t="s">
        <v>52</v>
      </c>
      <c r="G61" s="39" t="s">
        <v>51</v>
      </c>
      <c r="H61" s="30"/>
      <c r="I61" s="30"/>
      <c r="J61" s="102" t="s">
        <v>52</v>
      </c>
      <c r="K61" s="30"/>
      <c r="L61" s="28"/>
    </row>
    <row r="62" spans="2:12" ht="10.199999999999999">
      <c r="B62" s="16"/>
      <c r="L62" s="16"/>
    </row>
    <row r="63" spans="2:12" ht="10.199999999999999">
      <c r="B63" s="16"/>
      <c r="L63" s="16"/>
    </row>
    <row r="64" spans="2:12" ht="10.199999999999999">
      <c r="B64" s="16"/>
      <c r="L64" s="16"/>
    </row>
    <row r="65" spans="2:12" s="1" customFormat="1" ht="13.2">
      <c r="B65" s="28"/>
      <c r="D65" s="37" t="s">
        <v>53</v>
      </c>
      <c r="E65" s="38"/>
      <c r="F65" s="38"/>
      <c r="G65" s="37" t="s">
        <v>54</v>
      </c>
      <c r="H65" s="38"/>
      <c r="I65" s="38"/>
      <c r="J65" s="38"/>
      <c r="K65" s="38"/>
      <c r="L65" s="28"/>
    </row>
    <row r="66" spans="2:12" ht="10.199999999999999">
      <c r="B66" s="16"/>
      <c r="L66" s="16"/>
    </row>
    <row r="67" spans="2:12" ht="10.199999999999999">
      <c r="B67" s="16"/>
      <c r="L67" s="16"/>
    </row>
    <row r="68" spans="2:12" ht="10.199999999999999">
      <c r="B68" s="16"/>
      <c r="L68" s="16"/>
    </row>
    <row r="69" spans="2:12" ht="10.199999999999999">
      <c r="B69" s="16"/>
      <c r="L69" s="16"/>
    </row>
    <row r="70" spans="2:12" ht="10.199999999999999">
      <c r="B70" s="16"/>
      <c r="L70" s="16"/>
    </row>
    <row r="71" spans="2:12" ht="10.199999999999999">
      <c r="B71" s="16"/>
      <c r="L71" s="16"/>
    </row>
    <row r="72" spans="2:12" ht="10.199999999999999">
      <c r="B72" s="16"/>
      <c r="L72" s="16"/>
    </row>
    <row r="73" spans="2:12" ht="10.199999999999999">
      <c r="B73" s="16"/>
      <c r="L73" s="16"/>
    </row>
    <row r="74" spans="2:12" ht="10.199999999999999">
      <c r="B74" s="16"/>
      <c r="L74" s="16"/>
    </row>
    <row r="75" spans="2:12" ht="10.199999999999999">
      <c r="B75" s="16"/>
      <c r="L75" s="16"/>
    </row>
    <row r="76" spans="2:12" s="1" customFormat="1" ht="13.2">
      <c r="B76" s="28"/>
      <c r="D76" s="39" t="s">
        <v>51</v>
      </c>
      <c r="E76" s="30"/>
      <c r="F76" s="101" t="s">
        <v>52</v>
      </c>
      <c r="G76" s="39" t="s">
        <v>51</v>
      </c>
      <c r="H76" s="30"/>
      <c r="I76" s="30"/>
      <c r="J76" s="102" t="s">
        <v>52</v>
      </c>
      <c r="K76" s="30"/>
      <c r="L76" s="28"/>
    </row>
    <row r="77" spans="2:12" s="1" customFormat="1" ht="14.4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12" s="1" customFormat="1" ht="6.9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12" s="1" customFormat="1" ht="24.9" customHeight="1">
      <c r="B82" s="28"/>
      <c r="C82" s="17" t="s">
        <v>133</v>
      </c>
      <c r="L82" s="28"/>
    </row>
    <row r="83" spans="2:12" s="1" customFormat="1" ht="6.9" customHeight="1">
      <c r="B83" s="28"/>
      <c r="L83" s="28"/>
    </row>
    <row r="84" spans="2:12" s="1" customFormat="1" ht="12" customHeight="1">
      <c r="B84" s="28"/>
      <c r="C84" s="23" t="s">
        <v>16</v>
      </c>
      <c r="L84" s="28"/>
    </row>
    <row r="85" spans="2:12" s="1" customFormat="1" ht="16.5" customHeight="1">
      <c r="B85" s="28"/>
      <c r="E85" s="218" t="str">
        <f>E7</f>
        <v>Rekonstrukce odborných učeben ZŠ Mládeže, Znojmo</v>
      </c>
      <c r="F85" s="219"/>
      <c r="G85" s="219"/>
      <c r="H85" s="219"/>
      <c r="L85" s="28"/>
    </row>
    <row r="86" spans="2:12" ht="12" customHeight="1">
      <c r="B86" s="16"/>
      <c r="C86" s="23" t="s">
        <v>127</v>
      </c>
      <c r="L86" s="16"/>
    </row>
    <row r="87" spans="2:12" s="1" customFormat="1" ht="16.5" customHeight="1">
      <c r="B87" s="28"/>
      <c r="E87" s="218" t="s">
        <v>128</v>
      </c>
      <c r="F87" s="220"/>
      <c r="G87" s="220"/>
      <c r="H87" s="220"/>
      <c r="L87" s="28"/>
    </row>
    <row r="88" spans="2:12" s="1" customFormat="1" ht="12" customHeight="1">
      <c r="B88" s="28"/>
      <c r="C88" s="23" t="s">
        <v>129</v>
      </c>
      <c r="L88" s="28"/>
    </row>
    <row r="89" spans="2:12" s="1" customFormat="1" ht="16.5" customHeight="1">
      <c r="B89" s="28"/>
      <c r="E89" s="181" t="str">
        <f>E11</f>
        <v>14.1 - Znojmo, ZŠ Mládeže - učebna PC - stavba</v>
      </c>
      <c r="F89" s="220"/>
      <c r="G89" s="220"/>
      <c r="H89" s="220"/>
      <c r="L89" s="28"/>
    </row>
    <row r="90" spans="2:12" s="1" customFormat="1" ht="6.9" customHeight="1">
      <c r="B90" s="28"/>
      <c r="L90" s="28"/>
    </row>
    <row r="91" spans="2:12" s="1" customFormat="1" ht="12" customHeight="1">
      <c r="B91" s="28"/>
      <c r="C91" s="23" t="s">
        <v>20</v>
      </c>
      <c r="F91" s="21" t="str">
        <f>F14</f>
        <v xml:space="preserve">Znojmo </v>
      </c>
      <c r="I91" s="23" t="s">
        <v>22</v>
      </c>
      <c r="J91" s="48" t="str">
        <f>IF(J14="","",J14)</f>
        <v>xx. xx. Xxxx</v>
      </c>
      <c r="L91" s="28"/>
    </row>
    <row r="92" spans="2:12" s="1" customFormat="1" ht="6.9" customHeight="1">
      <c r="B92" s="28"/>
      <c r="L92" s="28"/>
    </row>
    <row r="93" spans="2:12" s="1" customFormat="1" ht="15.15" customHeight="1">
      <c r="B93" s="28"/>
      <c r="C93" s="23" t="s">
        <v>23</v>
      </c>
      <c r="F93" s="21" t="str">
        <f>E17</f>
        <v>Základní škola, Znojmo, Mládeže 3, p.o.</v>
      </c>
      <c r="I93" s="23" t="s">
        <v>30</v>
      </c>
      <c r="J93" s="26" t="str">
        <f>E23</f>
        <v xml:space="preserve">Richard Slavik </v>
      </c>
      <c r="L93" s="28"/>
    </row>
    <row r="94" spans="2:12" s="1" customFormat="1" ht="15.15" customHeight="1">
      <c r="B94" s="28"/>
      <c r="C94" s="23" t="s">
        <v>28</v>
      </c>
      <c r="F94" s="21" t="str">
        <f>IF(E20="","",E20)</f>
        <v>Vyplň údaj</v>
      </c>
      <c r="I94" s="23" t="s">
        <v>33</v>
      </c>
      <c r="J94" s="26" t="str">
        <f>E26</f>
        <v xml:space="preserve"> </v>
      </c>
      <c r="L94" s="28"/>
    </row>
    <row r="95" spans="2:12" s="1" customFormat="1" ht="10.35" customHeight="1">
      <c r="B95" s="28"/>
      <c r="L95" s="28"/>
    </row>
    <row r="96" spans="2:12" s="1" customFormat="1" ht="29.25" customHeight="1">
      <c r="B96" s="28"/>
      <c r="C96" s="103" t="s">
        <v>134</v>
      </c>
      <c r="D96" s="95"/>
      <c r="E96" s="95"/>
      <c r="F96" s="95"/>
      <c r="G96" s="95"/>
      <c r="H96" s="95"/>
      <c r="I96" s="95"/>
      <c r="J96" s="104" t="s">
        <v>135</v>
      </c>
      <c r="K96" s="95"/>
      <c r="L96" s="28"/>
    </row>
    <row r="97" spans="2:47" s="1" customFormat="1" ht="10.35" customHeight="1">
      <c r="B97" s="28"/>
      <c r="L97" s="28"/>
    </row>
    <row r="98" spans="2:47" s="1" customFormat="1" ht="22.8" customHeight="1">
      <c r="B98" s="28"/>
      <c r="C98" s="105" t="s">
        <v>136</v>
      </c>
      <c r="J98" s="62">
        <f>J142</f>
        <v>0</v>
      </c>
      <c r="L98" s="28"/>
      <c r="AU98" s="13" t="s">
        <v>137</v>
      </c>
    </row>
    <row r="99" spans="2:47" s="8" customFormat="1" ht="24.9" customHeight="1">
      <c r="B99" s="106"/>
      <c r="D99" s="107" t="s">
        <v>138</v>
      </c>
      <c r="E99" s="108"/>
      <c r="F99" s="108"/>
      <c r="G99" s="108"/>
      <c r="H99" s="108"/>
      <c r="I99" s="108"/>
      <c r="J99" s="109">
        <f>J143</f>
        <v>0</v>
      </c>
      <c r="L99" s="106"/>
    </row>
    <row r="100" spans="2:47" s="9" customFormat="1" ht="19.95" customHeight="1">
      <c r="B100" s="110"/>
      <c r="D100" s="111" t="s">
        <v>139</v>
      </c>
      <c r="E100" s="112"/>
      <c r="F100" s="112"/>
      <c r="G100" s="112"/>
      <c r="H100" s="112"/>
      <c r="I100" s="112"/>
      <c r="J100" s="113">
        <f>J144</f>
        <v>0</v>
      </c>
      <c r="L100" s="110"/>
    </row>
    <row r="101" spans="2:47" s="9" customFormat="1" ht="19.95" customHeight="1">
      <c r="B101" s="110"/>
      <c r="D101" s="111" t="s">
        <v>140</v>
      </c>
      <c r="E101" s="112"/>
      <c r="F101" s="112"/>
      <c r="G101" s="112"/>
      <c r="H101" s="112"/>
      <c r="I101" s="112"/>
      <c r="J101" s="113">
        <f>J149</f>
        <v>0</v>
      </c>
      <c r="L101" s="110"/>
    </row>
    <row r="102" spans="2:47" s="9" customFormat="1" ht="19.95" customHeight="1">
      <c r="B102" s="110"/>
      <c r="D102" s="111" t="s">
        <v>141</v>
      </c>
      <c r="E102" s="112"/>
      <c r="F102" s="112"/>
      <c r="G102" s="112"/>
      <c r="H102" s="112"/>
      <c r="I102" s="112"/>
      <c r="J102" s="113">
        <f>J158</f>
        <v>0</v>
      </c>
      <c r="L102" s="110"/>
    </row>
    <row r="103" spans="2:47" s="8" customFormat="1" ht="24.9" customHeight="1">
      <c r="B103" s="106"/>
      <c r="D103" s="107" t="s">
        <v>142</v>
      </c>
      <c r="E103" s="108"/>
      <c r="F103" s="108"/>
      <c r="G103" s="108"/>
      <c r="H103" s="108"/>
      <c r="I103" s="108"/>
      <c r="J103" s="109">
        <f>J165</f>
        <v>0</v>
      </c>
      <c r="L103" s="106"/>
    </row>
    <row r="104" spans="2:47" s="9" customFormat="1" ht="19.95" customHeight="1">
      <c r="B104" s="110"/>
      <c r="D104" s="111" t="s">
        <v>143</v>
      </c>
      <c r="E104" s="112"/>
      <c r="F104" s="112"/>
      <c r="G104" s="112"/>
      <c r="H104" s="112"/>
      <c r="I104" s="112"/>
      <c r="J104" s="113">
        <f>J166</f>
        <v>0</v>
      </c>
      <c r="L104" s="110"/>
    </row>
    <row r="105" spans="2:47" s="9" customFormat="1" ht="19.95" customHeight="1">
      <c r="B105" s="110"/>
      <c r="D105" s="111" t="s">
        <v>144</v>
      </c>
      <c r="E105" s="112"/>
      <c r="F105" s="112"/>
      <c r="G105" s="112"/>
      <c r="H105" s="112"/>
      <c r="I105" s="112"/>
      <c r="J105" s="113">
        <f>J175</f>
        <v>0</v>
      </c>
      <c r="L105" s="110"/>
    </row>
    <row r="106" spans="2:47" s="9" customFormat="1" ht="19.95" customHeight="1">
      <c r="B106" s="110"/>
      <c r="D106" s="111" t="s">
        <v>145</v>
      </c>
      <c r="E106" s="112"/>
      <c r="F106" s="112"/>
      <c r="G106" s="112"/>
      <c r="H106" s="112"/>
      <c r="I106" s="112"/>
      <c r="J106" s="113">
        <f>J186</f>
        <v>0</v>
      </c>
      <c r="L106" s="110"/>
    </row>
    <row r="107" spans="2:47" s="9" customFormat="1" ht="19.95" customHeight="1">
      <c r="B107" s="110"/>
      <c r="D107" s="111" t="s">
        <v>146</v>
      </c>
      <c r="E107" s="112"/>
      <c r="F107" s="112"/>
      <c r="G107" s="112"/>
      <c r="H107" s="112"/>
      <c r="I107" s="112"/>
      <c r="J107" s="113">
        <f>J215</f>
        <v>0</v>
      </c>
      <c r="L107" s="110"/>
    </row>
    <row r="108" spans="2:47" s="9" customFormat="1" ht="19.95" customHeight="1">
      <c r="B108" s="110"/>
      <c r="D108" s="111" t="s">
        <v>147</v>
      </c>
      <c r="E108" s="112"/>
      <c r="F108" s="112"/>
      <c r="G108" s="112"/>
      <c r="H108" s="112"/>
      <c r="I108" s="112"/>
      <c r="J108" s="113">
        <f>J244</f>
        <v>0</v>
      </c>
      <c r="L108" s="110"/>
    </row>
    <row r="109" spans="2:47" s="9" customFormat="1" ht="19.95" customHeight="1">
      <c r="B109" s="110"/>
      <c r="D109" s="111" t="s">
        <v>148</v>
      </c>
      <c r="E109" s="112"/>
      <c r="F109" s="112"/>
      <c r="G109" s="112"/>
      <c r="H109" s="112"/>
      <c r="I109" s="112"/>
      <c r="J109" s="113">
        <f>J261</f>
        <v>0</v>
      </c>
      <c r="L109" s="110"/>
    </row>
    <row r="110" spans="2:47" s="9" customFormat="1" ht="19.95" customHeight="1">
      <c r="B110" s="110"/>
      <c r="D110" s="111" t="s">
        <v>149</v>
      </c>
      <c r="E110" s="112"/>
      <c r="F110" s="112"/>
      <c r="G110" s="112"/>
      <c r="H110" s="112"/>
      <c r="I110" s="112"/>
      <c r="J110" s="113">
        <f>J270</f>
        <v>0</v>
      </c>
      <c r="L110" s="110"/>
    </row>
    <row r="111" spans="2:47" s="1" customFormat="1" ht="21.75" customHeight="1">
      <c r="B111" s="28"/>
      <c r="L111" s="28"/>
    </row>
    <row r="112" spans="2:47" s="1" customFormat="1" ht="6.9" customHeight="1">
      <c r="B112" s="28"/>
      <c r="L112" s="28"/>
    </row>
    <row r="113" spans="2:65" s="1" customFormat="1" ht="29.25" customHeight="1">
      <c r="B113" s="28"/>
      <c r="C113" s="105" t="s">
        <v>150</v>
      </c>
      <c r="J113" s="114">
        <f>ROUND(J114 + J115 + J116 + J117 + J118 + J119,2)</f>
        <v>0</v>
      </c>
      <c r="L113" s="28"/>
      <c r="N113" s="115" t="s">
        <v>40</v>
      </c>
    </row>
    <row r="114" spans="2:65" s="1" customFormat="1" ht="18" customHeight="1">
      <c r="B114" s="28"/>
      <c r="D114" s="222" t="s">
        <v>151</v>
      </c>
      <c r="E114" s="223"/>
      <c r="F114" s="223"/>
      <c r="J114" s="117">
        <v>0</v>
      </c>
      <c r="L114" s="118"/>
      <c r="M114" s="119"/>
      <c r="N114" s="120" t="s">
        <v>41</v>
      </c>
      <c r="O114" s="119"/>
      <c r="P114" s="119"/>
      <c r="Q114" s="119"/>
      <c r="R114" s="119"/>
      <c r="S114" s="119"/>
      <c r="T114" s="119"/>
      <c r="U114" s="119"/>
      <c r="V114" s="119"/>
      <c r="W114" s="119"/>
      <c r="X114" s="119"/>
      <c r="Y114" s="119"/>
      <c r="Z114" s="119"/>
      <c r="AA114" s="119"/>
      <c r="AB114" s="119"/>
      <c r="AC114" s="119"/>
      <c r="AD114" s="119"/>
      <c r="AE114" s="119"/>
      <c r="AF114" s="119"/>
      <c r="AG114" s="119"/>
      <c r="AH114" s="119"/>
      <c r="AI114" s="119"/>
      <c r="AJ114" s="119"/>
      <c r="AK114" s="119"/>
      <c r="AL114" s="119"/>
      <c r="AM114" s="119"/>
      <c r="AN114" s="119"/>
      <c r="AO114" s="119"/>
      <c r="AP114" s="119"/>
      <c r="AQ114" s="119"/>
      <c r="AR114" s="119"/>
      <c r="AS114" s="119"/>
      <c r="AT114" s="119"/>
      <c r="AU114" s="119"/>
      <c r="AV114" s="119"/>
      <c r="AW114" s="119"/>
      <c r="AX114" s="119"/>
      <c r="AY114" s="121" t="s">
        <v>152</v>
      </c>
      <c r="AZ114" s="119"/>
      <c r="BA114" s="119"/>
      <c r="BB114" s="119"/>
      <c r="BC114" s="119"/>
      <c r="BD114" s="119"/>
      <c r="BE114" s="122">
        <f t="shared" ref="BE114:BE119" si="0">IF(N114="základní",J114,0)</f>
        <v>0</v>
      </c>
      <c r="BF114" s="122">
        <f t="shared" ref="BF114:BF119" si="1">IF(N114="snížená",J114,0)</f>
        <v>0</v>
      </c>
      <c r="BG114" s="122">
        <f t="shared" ref="BG114:BG119" si="2">IF(N114="zákl. přenesená",J114,0)</f>
        <v>0</v>
      </c>
      <c r="BH114" s="122">
        <f t="shared" ref="BH114:BH119" si="3">IF(N114="sníž. přenesená",J114,0)</f>
        <v>0</v>
      </c>
      <c r="BI114" s="122">
        <f t="shared" ref="BI114:BI119" si="4">IF(N114="nulová",J114,0)</f>
        <v>0</v>
      </c>
      <c r="BJ114" s="121" t="s">
        <v>83</v>
      </c>
      <c r="BK114" s="119"/>
      <c r="BL114" s="119"/>
      <c r="BM114" s="119"/>
    </row>
    <row r="115" spans="2:65" s="1" customFormat="1" ht="18" customHeight="1">
      <c r="B115" s="28"/>
      <c r="D115" s="222" t="s">
        <v>153</v>
      </c>
      <c r="E115" s="223"/>
      <c r="F115" s="223"/>
      <c r="J115" s="117">
        <v>0</v>
      </c>
      <c r="L115" s="118"/>
      <c r="M115" s="119"/>
      <c r="N115" s="120" t="s">
        <v>41</v>
      </c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  <c r="Z115" s="119"/>
      <c r="AA115" s="119"/>
      <c r="AB115" s="119"/>
      <c r="AC115" s="119"/>
      <c r="AD115" s="119"/>
      <c r="AE115" s="119"/>
      <c r="AF115" s="119"/>
      <c r="AG115" s="119"/>
      <c r="AH115" s="119"/>
      <c r="AI115" s="119"/>
      <c r="AJ115" s="119"/>
      <c r="AK115" s="119"/>
      <c r="AL115" s="119"/>
      <c r="AM115" s="119"/>
      <c r="AN115" s="119"/>
      <c r="AO115" s="119"/>
      <c r="AP115" s="119"/>
      <c r="AQ115" s="119"/>
      <c r="AR115" s="119"/>
      <c r="AS115" s="119"/>
      <c r="AT115" s="119"/>
      <c r="AU115" s="119"/>
      <c r="AV115" s="119"/>
      <c r="AW115" s="119"/>
      <c r="AX115" s="119"/>
      <c r="AY115" s="121" t="s">
        <v>152</v>
      </c>
      <c r="AZ115" s="119"/>
      <c r="BA115" s="119"/>
      <c r="BB115" s="119"/>
      <c r="BC115" s="119"/>
      <c r="BD115" s="119"/>
      <c r="BE115" s="122">
        <f t="shared" si="0"/>
        <v>0</v>
      </c>
      <c r="BF115" s="122">
        <f t="shared" si="1"/>
        <v>0</v>
      </c>
      <c r="BG115" s="122">
        <f t="shared" si="2"/>
        <v>0</v>
      </c>
      <c r="BH115" s="122">
        <f t="shared" si="3"/>
        <v>0</v>
      </c>
      <c r="BI115" s="122">
        <f t="shared" si="4"/>
        <v>0</v>
      </c>
      <c r="BJ115" s="121" t="s">
        <v>83</v>
      </c>
      <c r="BK115" s="119"/>
      <c r="BL115" s="119"/>
      <c r="BM115" s="119"/>
    </row>
    <row r="116" spans="2:65" s="1" customFormat="1" ht="18" customHeight="1">
      <c r="B116" s="28"/>
      <c r="D116" s="222" t="s">
        <v>154</v>
      </c>
      <c r="E116" s="223"/>
      <c r="F116" s="223"/>
      <c r="J116" s="117">
        <v>0</v>
      </c>
      <c r="L116" s="118"/>
      <c r="M116" s="119"/>
      <c r="N116" s="120" t="s">
        <v>41</v>
      </c>
      <c r="O116" s="119"/>
      <c r="P116" s="119"/>
      <c r="Q116" s="119"/>
      <c r="R116" s="119"/>
      <c r="S116" s="119"/>
      <c r="T116" s="119"/>
      <c r="U116" s="119"/>
      <c r="V116" s="119"/>
      <c r="W116" s="119"/>
      <c r="X116" s="119"/>
      <c r="Y116" s="119"/>
      <c r="Z116" s="119"/>
      <c r="AA116" s="119"/>
      <c r="AB116" s="119"/>
      <c r="AC116" s="119"/>
      <c r="AD116" s="119"/>
      <c r="AE116" s="119"/>
      <c r="AF116" s="119"/>
      <c r="AG116" s="119"/>
      <c r="AH116" s="119"/>
      <c r="AI116" s="119"/>
      <c r="AJ116" s="119"/>
      <c r="AK116" s="119"/>
      <c r="AL116" s="119"/>
      <c r="AM116" s="119"/>
      <c r="AN116" s="119"/>
      <c r="AO116" s="119"/>
      <c r="AP116" s="119"/>
      <c r="AQ116" s="119"/>
      <c r="AR116" s="119"/>
      <c r="AS116" s="119"/>
      <c r="AT116" s="119"/>
      <c r="AU116" s="119"/>
      <c r="AV116" s="119"/>
      <c r="AW116" s="119"/>
      <c r="AX116" s="119"/>
      <c r="AY116" s="121" t="s">
        <v>152</v>
      </c>
      <c r="AZ116" s="119"/>
      <c r="BA116" s="119"/>
      <c r="BB116" s="119"/>
      <c r="BC116" s="119"/>
      <c r="BD116" s="119"/>
      <c r="BE116" s="122">
        <f t="shared" si="0"/>
        <v>0</v>
      </c>
      <c r="BF116" s="122">
        <f t="shared" si="1"/>
        <v>0</v>
      </c>
      <c r="BG116" s="122">
        <f t="shared" si="2"/>
        <v>0</v>
      </c>
      <c r="BH116" s="122">
        <f t="shared" si="3"/>
        <v>0</v>
      </c>
      <c r="BI116" s="122">
        <f t="shared" si="4"/>
        <v>0</v>
      </c>
      <c r="BJ116" s="121" t="s">
        <v>83</v>
      </c>
      <c r="BK116" s="119"/>
      <c r="BL116" s="119"/>
      <c r="BM116" s="119"/>
    </row>
    <row r="117" spans="2:65" s="1" customFormat="1" ht="18" customHeight="1">
      <c r="B117" s="28"/>
      <c r="D117" s="222" t="s">
        <v>155</v>
      </c>
      <c r="E117" s="223"/>
      <c r="F117" s="223"/>
      <c r="J117" s="117">
        <v>0</v>
      </c>
      <c r="L117" s="118"/>
      <c r="M117" s="119"/>
      <c r="N117" s="120" t="s">
        <v>41</v>
      </c>
      <c r="O117" s="119"/>
      <c r="P117" s="119"/>
      <c r="Q117" s="119"/>
      <c r="R117" s="119"/>
      <c r="S117" s="119"/>
      <c r="T117" s="119"/>
      <c r="U117" s="119"/>
      <c r="V117" s="119"/>
      <c r="W117" s="119"/>
      <c r="X117" s="119"/>
      <c r="Y117" s="119"/>
      <c r="Z117" s="119"/>
      <c r="AA117" s="119"/>
      <c r="AB117" s="119"/>
      <c r="AC117" s="119"/>
      <c r="AD117" s="119"/>
      <c r="AE117" s="119"/>
      <c r="AF117" s="119"/>
      <c r="AG117" s="119"/>
      <c r="AH117" s="119"/>
      <c r="AI117" s="119"/>
      <c r="AJ117" s="119"/>
      <c r="AK117" s="119"/>
      <c r="AL117" s="119"/>
      <c r="AM117" s="119"/>
      <c r="AN117" s="119"/>
      <c r="AO117" s="119"/>
      <c r="AP117" s="119"/>
      <c r="AQ117" s="119"/>
      <c r="AR117" s="119"/>
      <c r="AS117" s="119"/>
      <c r="AT117" s="119"/>
      <c r="AU117" s="119"/>
      <c r="AV117" s="119"/>
      <c r="AW117" s="119"/>
      <c r="AX117" s="119"/>
      <c r="AY117" s="121" t="s">
        <v>152</v>
      </c>
      <c r="AZ117" s="119"/>
      <c r="BA117" s="119"/>
      <c r="BB117" s="119"/>
      <c r="BC117" s="119"/>
      <c r="BD117" s="119"/>
      <c r="BE117" s="122">
        <f t="shared" si="0"/>
        <v>0</v>
      </c>
      <c r="BF117" s="122">
        <f t="shared" si="1"/>
        <v>0</v>
      </c>
      <c r="BG117" s="122">
        <f t="shared" si="2"/>
        <v>0</v>
      </c>
      <c r="BH117" s="122">
        <f t="shared" si="3"/>
        <v>0</v>
      </c>
      <c r="BI117" s="122">
        <f t="shared" si="4"/>
        <v>0</v>
      </c>
      <c r="BJ117" s="121" t="s">
        <v>83</v>
      </c>
      <c r="BK117" s="119"/>
      <c r="BL117" s="119"/>
      <c r="BM117" s="119"/>
    </row>
    <row r="118" spans="2:65" s="1" customFormat="1" ht="18" customHeight="1">
      <c r="B118" s="28"/>
      <c r="D118" s="222" t="s">
        <v>156</v>
      </c>
      <c r="E118" s="223"/>
      <c r="F118" s="223"/>
      <c r="J118" s="117">
        <v>0</v>
      </c>
      <c r="L118" s="118"/>
      <c r="M118" s="119"/>
      <c r="N118" s="120" t="s">
        <v>41</v>
      </c>
      <c r="O118" s="119"/>
      <c r="P118" s="119"/>
      <c r="Q118" s="119"/>
      <c r="R118" s="119"/>
      <c r="S118" s="119"/>
      <c r="T118" s="119"/>
      <c r="U118" s="119"/>
      <c r="V118" s="119"/>
      <c r="W118" s="119"/>
      <c r="X118" s="119"/>
      <c r="Y118" s="119"/>
      <c r="Z118" s="119"/>
      <c r="AA118" s="119"/>
      <c r="AB118" s="119"/>
      <c r="AC118" s="119"/>
      <c r="AD118" s="119"/>
      <c r="AE118" s="119"/>
      <c r="AF118" s="119"/>
      <c r="AG118" s="119"/>
      <c r="AH118" s="119"/>
      <c r="AI118" s="119"/>
      <c r="AJ118" s="119"/>
      <c r="AK118" s="119"/>
      <c r="AL118" s="119"/>
      <c r="AM118" s="119"/>
      <c r="AN118" s="119"/>
      <c r="AO118" s="119"/>
      <c r="AP118" s="119"/>
      <c r="AQ118" s="119"/>
      <c r="AR118" s="119"/>
      <c r="AS118" s="119"/>
      <c r="AT118" s="119"/>
      <c r="AU118" s="119"/>
      <c r="AV118" s="119"/>
      <c r="AW118" s="119"/>
      <c r="AX118" s="119"/>
      <c r="AY118" s="121" t="s">
        <v>152</v>
      </c>
      <c r="AZ118" s="119"/>
      <c r="BA118" s="119"/>
      <c r="BB118" s="119"/>
      <c r="BC118" s="119"/>
      <c r="BD118" s="119"/>
      <c r="BE118" s="122">
        <f t="shared" si="0"/>
        <v>0</v>
      </c>
      <c r="BF118" s="122">
        <f t="shared" si="1"/>
        <v>0</v>
      </c>
      <c r="BG118" s="122">
        <f t="shared" si="2"/>
        <v>0</v>
      </c>
      <c r="BH118" s="122">
        <f t="shared" si="3"/>
        <v>0</v>
      </c>
      <c r="BI118" s="122">
        <f t="shared" si="4"/>
        <v>0</v>
      </c>
      <c r="BJ118" s="121" t="s">
        <v>83</v>
      </c>
      <c r="BK118" s="119"/>
      <c r="BL118" s="119"/>
      <c r="BM118" s="119"/>
    </row>
    <row r="119" spans="2:65" s="1" customFormat="1" ht="18" customHeight="1">
      <c r="B119" s="28"/>
      <c r="D119" s="116" t="s">
        <v>157</v>
      </c>
      <c r="J119" s="117">
        <f>ROUND(J32*T119,2)</f>
        <v>0</v>
      </c>
      <c r="L119" s="118"/>
      <c r="M119" s="119"/>
      <c r="N119" s="120" t="s">
        <v>41</v>
      </c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  <c r="AF119" s="119"/>
      <c r="AG119" s="119"/>
      <c r="AH119" s="119"/>
      <c r="AI119" s="119"/>
      <c r="AJ119" s="119"/>
      <c r="AK119" s="119"/>
      <c r="AL119" s="119"/>
      <c r="AM119" s="119"/>
      <c r="AN119" s="119"/>
      <c r="AO119" s="119"/>
      <c r="AP119" s="119"/>
      <c r="AQ119" s="119"/>
      <c r="AR119" s="119"/>
      <c r="AS119" s="119"/>
      <c r="AT119" s="119"/>
      <c r="AU119" s="119"/>
      <c r="AV119" s="119"/>
      <c r="AW119" s="119"/>
      <c r="AX119" s="119"/>
      <c r="AY119" s="121" t="s">
        <v>158</v>
      </c>
      <c r="AZ119" s="119"/>
      <c r="BA119" s="119"/>
      <c r="BB119" s="119"/>
      <c r="BC119" s="119"/>
      <c r="BD119" s="119"/>
      <c r="BE119" s="122">
        <f t="shared" si="0"/>
        <v>0</v>
      </c>
      <c r="BF119" s="122">
        <f t="shared" si="1"/>
        <v>0</v>
      </c>
      <c r="BG119" s="122">
        <f t="shared" si="2"/>
        <v>0</v>
      </c>
      <c r="BH119" s="122">
        <f t="shared" si="3"/>
        <v>0</v>
      </c>
      <c r="BI119" s="122">
        <f t="shared" si="4"/>
        <v>0</v>
      </c>
      <c r="BJ119" s="121" t="s">
        <v>83</v>
      </c>
      <c r="BK119" s="119"/>
      <c r="BL119" s="119"/>
      <c r="BM119" s="119"/>
    </row>
    <row r="120" spans="2:65" s="1" customFormat="1" ht="10.199999999999999">
      <c r="B120" s="28"/>
      <c r="L120" s="28"/>
    </row>
    <row r="121" spans="2:65" s="1" customFormat="1" ht="29.25" customHeight="1">
      <c r="B121" s="28"/>
      <c r="C121" s="123" t="s">
        <v>159</v>
      </c>
      <c r="D121" s="95"/>
      <c r="E121" s="95"/>
      <c r="F121" s="95"/>
      <c r="G121" s="95"/>
      <c r="H121" s="95"/>
      <c r="I121" s="95"/>
      <c r="J121" s="124">
        <f>ROUND(J98+J113,2)</f>
        <v>0</v>
      </c>
      <c r="K121" s="95"/>
      <c r="L121" s="28"/>
    </row>
    <row r="122" spans="2:65" s="1" customFormat="1" ht="6.9" customHeight="1"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28"/>
    </row>
    <row r="126" spans="2:65" s="1" customFormat="1" ht="6.9" customHeight="1">
      <c r="B126" s="42"/>
      <c r="C126" s="43"/>
      <c r="D126" s="43"/>
      <c r="E126" s="43"/>
      <c r="F126" s="43"/>
      <c r="G126" s="43"/>
      <c r="H126" s="43"/>
      <c r="I126" s="43"/>
      <c r="J126" s="43"/>
      <c r="K126" s="43"/>
      <c r="L126" s="28"/>
    </row>
    <row r="127" spans="2:65" s="1" customFormat="1" ht="24.9" customHeight="1">
      <c r="B127" s="28"/>
      <c r="C127" s="17" t="s">
        <v>160</v>
      </c>
      <c r="L127" s="28"/>
    </row>
    <row r="128" spans="2:65" s="1" customFormat="1" ht="6.9" customHeight="1">
      <c r="B128" s="28"/>
      <c r="L128" s="28"/>
    </row>
    <row r="129" spans="2:63" s="1" customFormat="1" ht="12" customHeight="1">
      <c r="B129" s="28"/>
      <c r="C129" s="23" t="s">
        <v>16</v>
      </c>
      <c r="L129" s="28"/>
    </row>
    <row r="130" spans="2:63" s="1" customFormat="1" ht="16.5" customHeight="1">
      <c r="B130" s="28"/>
      <c r="E130" s="218" t="str">
        <f>E7</f>
        <v>Rekonstrukce odborných učeben ZŠ Mládeže, Znojmo</v>
      </c>
      <c r="F130" s="219"/>
      <c r="G130" s="219"/>
      <c r="H130" s="219"/>
      <c r="L130" s="28"/>
    </row>
    <row r="131" spans="2:63" ht="12" customHeight="1">
      <c r="B131" s="16"/>
      <c r="C131" s="23" t="s">
        <v>127</v>
      </c>
      <c r="L131" s="16"/>
    </row>
    <row r="132" spans="2:63" s="1" customFormat="1" ht="16.5" customHeight="1">
      <c r="B132" s="28"/>
      <c r="E132" s="218" t="s">
        <v>128</v>
      </c>
      <c r="F132" s="220"/>
      <c r="G132" s="220"/>
      <c r="H132" s="220"/>
      <c r="L132" s="28"/>
    </row>
    <row r="133" spans="2:63" s="1" customFormat="1" ht="12" customHeight="1">
      <c r="B133" s="28"/>
      <c r="C133" s="23" t="s">
        <v>129</v>
      </c>
      <c r="L133" s="28"/>
    </row>
    <row r="134" spans="2:63" s="1" customFormat="1" ht="16.5" customHeight="1">
      <c r="B134" s="28"/>
      <c r="E134" s="181" t="str">
        <f>E11</f>
        <v>14.1 - Znojmo, ZŠ Mládeže - učebna PC - stavba</v>
      </c>
      <c r="F134" s="220"/>
      <c r="G134" s="220"/>
      <c r="H134" s="220"/>
      <c r="L134" s="28"/>
    </row>
    <row r="135" spans="2:63" s="1" customFormat="1" ht="6.9" customHeight="1">
      <c r="B135" s="28"/>
      <c r="L135" s="28"/>
    </row>
    <row r="136" spans="2:63" s="1" customFormat="1" ht="12" customHeight="1">
      <c r="B136" s="28"/>
      <c r="C136" s="23" t="s">
        <v>20</v>
      </c>
      <c r="F136" s="21" t="str">
        <f>F14</f>
        <v xml:space="preserve">Znojmo </v>
      </c>
      <c r="I136" s="23" t="s">
        <v>22</v>
      </c>
      <c r="J136" s="48" t="str">
        <f>IF(J14="","",J14)</f>
        <v>xx. xx. Xxxx</v>
      </c>
      <c r="L136" s="28"/>
    </row>
    <row r="137" spans="2:63" s="1" customFormat="1" ht="6.9" customHeight="1">
      <c r="B137" s="28"/>
      <c r="L137" s="28"/>
    </row>
    <row r="138" spans="2:63" s="1" customFormat="1" ht="15.15" customHeight="1">
      <c r="B138" s="28"/>
      <c r="C138" s="23" t="s">
        <v>23</v>
      </c>
      <c r="F138" s="21" t="str">
        <f>E17</f>
        <v>Základní škola, Znojmo, Mládeže 3, p.o.</v>
      </c>
      <c r="I138" s="23" t="s">
        <v>30</v>
      </c>
      <c r="J138" s="26" t="str">
        <f>E23</f>
        <v xml:space="preserve">Richard Slavik </v>
      </c>
      <c r="L138" s="28"/>
    </row>
    <row r="139" spans="2:63" s="1" customFormat="1" ht="15.15" customHeight="1">
      <c r="B139" s="28"/>
      <c r="C139" s="23" t="s">
        <v>28</v>
      </c>
      <c r="F139" s="21" t="str">
        <f>IF(E20="","",E20)</f>
        <v>Vyplň údaj</v>
      </c>
      <c r="I139" s="23" t="s">
        <v>33</v>
      </c>
      <c r="J139" s="26" t="str">
        <f>E26</f>
        <v xml:space="preserve"> </v>
      </c>
      <c r="L139" s="28"/>
    </row>
    <row r="140" spans="2:63" s="1" customFormat="1" ht="10.35" customHeight="1">
      <c r="B140" s="28"/>
      <c r="L140" s="28"/>
    </row>
    <row r="141" spans="2:63" s="10" customFormat="1" ht="29.25" customHeight="1">
      <c r="B141" s="125"/>
      <c r="C141" s="126" t="s">
        <v>161</v>
      </c>
      <c r="D141" s="127" t="s">
        <v>61</v>
      </c>
      <c r="E141" s="127" t="s">
        <v>57</v>
      </c>
      <c r="F141" s="127" t="s">
        <v>58</v>
      </c>
      <c r="G141" s="127" t="s">
        <v>162</v>
      </c>
      <c r="H141" s="127" t="s">
        <v>163</v>
      </c>
      <c r="I141" s="127" t="s">
        <v>164</v>
      </c>
      <c r="J141" s="128" t="s">
        <v>135</v>
      </c>
      <c r="K141" s="129" t="s">
        <v>165</v>
      </c>
      <c r="L141" s="125"/>
      <c r="M141" s="55" t="s">
        <v>1</v>
      </c>
      <c r="N141" s="56" t="s">
        <v>40</v>
      </c>
      <c r="O141" s="56" t="s">
        <v>166</v>
      </c>
      <c r="P141" s="56" t="s">
        <v>167</v>
      </c>
      <c r="Q141" s="56" t="s">
        <v>168</v>
      </c>
      <c r="R141" s="56" t="s">
        <v>169</v>
      </c>
      <c r="S141" s="56" t="s">
        <v>170</v>
      </c>
      <c r="T141" s="57" t="s">
        <v>171</v>
      </c>
    </row>
    <row r="142" spans="2:63" s="1" customFormat="1" ht="22.8" customHeight="1">
      <c r="B142" s="28"/>
      <c r="C142" s="60" t="s">
        <v>172</v>
      </c>
      <c r="J142" s="130">
        <f>BK142</f>
        <v>0</v>
      </c>
      <c r="L142" s="28"/>
      <c r="M142" s="58"/>
      <c r="N142" s="49"/>
      <c r="O142" s="49"/>
      <c r="P142" s="131">
        <f>P143+P165</f>
        <v>0</v>
      </c>
      <c r="Q142" s="49"/>
      <c r="R142" s="131">
        <f>R143+R165</f>
        <v>3.0123184999999997</v>
      </c>
      <c r="S142" s="49"/>
      <c r="T142" s="132">
        <f>T143+T165</f>
        <v>1.5865400000000001</v>
      </c>
      <c r="AT142" s="13" t="s">
        <v>75</v>
      </c>
      <c r="AU142" s="13" t="s">
        <v>137</v>
      </c>
      <c r="BK142" s="133">
        <f>BK143+BK165</f>
        <v>0</v>
      </c>
    </row>
    <row r="143" spans="2:63" s="11" customFormat="1" ht="25.95" customHeight="1">
      <c r="B143" s="134"/>
      <c r="D143" s="135" t="s">
        <v>75</v>
      </c>
      <c r="E143" s="136" t="s">
        <v>173</v>
      </c>
      <c r="F143" s="136" t="s">
        <v>174</v>
      </c>
      <c r="I143" s="137"/>
      <c r="J143" s="138">
        <f>BK143</f>
        <v>0</v>
      </c>
      <c r="L143" s="134"/>
      <c r="M143" s="139"/>
      <c r="P143" s="140">
        <f>P144+P149+P158</f>
        <v>0</v>
      </c>
      <c r="R143" s="140">
        <f>R144+R149+R158</f>
        <v>3.2980000000000002E-2</v>
      </c>
      <c r="T143" s="141">
        <f>T144+T149+T158</f>
        <v>7.5999999999999998E-2</v>
      </c>
      <c r="AR143" s="135" t="s">
        <v>83</v>
      </c>
      <c r="AT143" s="142" t="s">
        <v>75</v>
      </c>
      <c r="AU143" s="142" t="s">
        <v>76</v>
      </c>
      <c r="AY143" s="135" t="s">
        <v>175</v>
      </c>
      <c r="BK143" s="143">
        <f>BK144+BK149+BK158</f>
        <v>0</v>
      </c>
    </row>
    <row r="144" spans="2:63" s="11" customFormat="1" ht="22.8" customHeight="1">
      <c r="B144" s="134"/>
      <c r="D144" s="135" t="s">
        <v>75</v>
      </c>
      <c r="E144" s="144" t="s">
        <v>176</v>
      </c>
      <c r="F144" s="144" t="s">
        <v>177</v>
      </c>
      <c r="I144" s="137"/>
      <c r="J144" s="145">
        <f>BK144</f>
        <v>0</v>
      </c>
      <c r="L144" s="134"/>
      <c r="M144" s="139"/>
      <c r="P144" s="140">
        <f>SUM(P145:P148)</f>
        <v>0</v>
      </c>
      <c r="R144" s="140">
        <f>SUM(R145:R148)</f>
        <v>3.2980000000000002E-2</v>
      </c>
      <c r="T144" s="141">
        <f>SUM(T145:T148)</f>
        <v>0</v>
      </c>
      <c r="AR144" s="135" t="s">
        <v>83</v>
      </c>
      <c r="AT144" s="142" t="s">
        <v>75</v>
      </c>
      <c r="AU144" s="142" t="s">
        <v>83</v>
      </c>
      <c r="AY144" s="135" t="s">
        <v>175</v>
      </c>
      <c r="BK144" s="143">
        <f>SUM(BK145:BK148)</f>
        <v>0</v>
      </c>
    </row>
    <row r="145" spans="2:65" s="1" customFormat="1" ht="24.15" customHeight="1">
      <c r="B145" s="28"/>
      <c r="C145" s="146" t="s">
        <v>83</v>
      </c>
      <c r="D145" s="146" t="s">
        <v>178</v>
      </c>
      <c r="E145" s="147" t="s">
        <v>179</v>
      </c>
      <c r="F145" s="148" t="s">
        <v>180</v>
      </c>
      <c r="G145" s="149" t="s">
        <v>181</v>
      </c>
      <c r="H145" s="150">
        <v>1</v>
      </c>
      <c r="I145" s="151"/>
      <c r="J145" s="152">
        <f>ROUND(I145*H145,2)</f>
        <v>0</v>
      </c>
      <c r="K145" s="153"/>
      <c r="L145" s="28"/>
      <c r="M145" s="154" t="s">
        <v>1</v>
      </c>
      <c r="N145" s="115" t="s">
        <v>41</v>
      </c>
      <c r="P145" s="155">
        <f>O145*H145</f>
        <v>0</v>
      </c>
      <c r="Q145" s="155">
        <v>1.7770000000000001E-2</v>
      </c>
      <c r="R145" s="155">
        <f>Q145*H145</f>
        <v>1.7770000000000001E-2</v>
      </c>
      <c r="S145" s="155">
        <v>0</v>
      </c>
      <c r="T145" s="156">
        <f>S145*H145</f>
        <v>0</v>
      </c>
      <c r="AR145" s="157" t="s">
        <v>182</v>
      </c>
      <c r="AT145" s="157" t="s">
        <v>178</v>
      </c>
      <c r="AU145" s="157" t="s">
        <v>85</v>
      </c>
      <c r="AY145" s="13" t="s">
        <v>175</v>
      </c>
      <c r="BE145" s="158">
        <f>IF(N145="základní",J145,0)</f>
        <v>0</v>
      </c>
      <c r="BF145" s="158">
        <f>IF(N145="snížená",J145,0)</f>
        <v>0</v>
      </c>
      <c r="BG145" s="158">
        <f>IF(N145="zákl. přenesená",J145,0)</f>
        <v>0</v>
      </c>
      <c r="BH145" s="158">
        <f>IF(N145="sníž. přenesená",J145,0)</f>
        <v>0</v>
      </c>
      <c r="BI145" s="158">
        <f>IF(N145="nulová",J145,0)</f>
        <v>0</v>
      </c>
      <c r="BJ145" s="13" t="s">
        <v>83</v>
      </c>
      <c r="BK145" s="158">
        <f>ROUND(I145*H145,2)</f>
        <v>0</v>
      </c>
      <c r="BL145" s="13" t="s">
        <v>182</v>
      </c>
      <c r="BM145" s="157" t="s">
        <v>183</v>
      </c>
    </row>
    <row r="146" spans="2:65" s="1" customFormat="1" ht="28.8">
      <c r="B146" s="28"/>
      <c r="D146" s="159" t="s">
        <v>184</v>
      </c>
      <c r="F146" s="160" t="s">
        <v>185</v>
      </c>
      <c r="I146" s="119"/>
      <c r="L146" s="28"/>
      <c r="M146" s="161"/>
      <c r="T146" s="52"/>
      <c r="AT146" s="13" t="s">
        <v>184</v>
      </c>
      <c r="AU146" s="13" t="s">
        <v>85</v>
      </c>
    </row>
    <row r="147" spans="2:65" s="1" customFormat="1" ht="24.15" customHeight="1">
      <c r="B147" s="28"/>
      <c r="C147" s="162" t="s">
        <v>85</v>
      </c>
      <c r="D147" s="162" t="s">
        <v>186</v>
      </c>
      <c r="E147" s="163" t="s">
        <v>187</v>
      </c>
      <c r="F147" s="164" t="s">
        <v>188</v>
      </c>
      <c r="G147" s="165" t="s">
        <v>181</v>
      </c>
      <c r="H147" s="166">
        <v>1</v>
      </c>
      <c r="I147" s="167"/>
      <c r="J147" s="168">
        <f>ROUND(I147*H147,2)</f>
        <v>0</v>
      </c>
      <c r="K147" s="169"/>
      <c r="L147" s="170"/>
      <c r="M147" s="171" t="s">
        <v>1</v>
      </c>
      <c r="N147" s="172" t="s">
        <v>41</v>
      </c>
      <c r="P147" s="155">
        <f>O147*H147</f>
        <v>0</v>
      </c>
      <c r="Q147" s="155">
        <v>1.521E-2</v>
      </c>
      <c r="R147" s="155">
        <f>Q147*H147</f>
        <v>1.521E-2</v>
      </c>
      <c r="S147" s="155">
        <v>0</v>
      </c>
      <c r="T147" s="156">
        <f>S147*H147</f>
        <v>0</v>
      </c>
      <c r="AR147" s="157" t="s">
        <v>189</v>
      </c>
      <c r="AT147" s="157" t="s">
        <v>186</v>
      </c>
      <c r="AU147" s="157" t="s">
        <v>85</v>
      </c>
      <c r="AY147" s="13" t="s">
        <v>175</v>
      </c>
      <c r="BE147" s="158">
        <f>IF(N147="základní",J147,0)</f>
        <v>0</v>
      </c>
      <c r="BF147" s="158">
        <f>IF(N147="snížená",J147,0)</f>
        <v>0</v>
      </c>
      <c r="BG147" s="158">
        <f>IF(N147="zákl. přenesená",J147,0)</f>
        <v>0</v>
      </c>
      <c r="BH147" s="158">
        <f>IF(N147="sníž. přenesená",J147,0)</f>
        <v>0</v>
      </c>
      <c r="BI147" s="158">
        <f>IF(N147="nulová",J147,0)</f>
        <v>0</v>
      </c>
      <c r="BJ147" s="13" t="s">
        <v>83</v>
      </c>
      <c r="BK147" s="158">
        <f>ROUND(I147*H147,2)</f>
        <v>0</v>
      </c>
      <c r="BL147" s="13" t="s">
        <v>182</v>
      </c>
      <c r="BM147" s="157" t="s">
        <v>190</v>
      </c>
    </row>
    <row r="148" spans="2:65" s="1" customFormat="1" ht="19.2">
      <c r="B148" s="28"/>
      <c r="D148" s="159" t="s">
        <v>184</v>
      </c>
      <c r="F148" s="160" t="s">
        <v>188</v>
      </c>
      <c r="I148" s="119"/>
      <c r="L148" s="28"/>
      <c r="M148" s="161"/>
      <c r="T148" s="52"/>
      <c r="AT148" s="13" t="s">
        <v>184</v>
      </c>
      <c r="AU148" s="13" t="s">
        <v>85</v>
      </c>
    </row>
    <row r="149" spans="2:65" s="11" customFormat="1" ht="22.8" customHeight="1">
      <c r="B149" s="134"/>
      <c r="D149" s="135" t="s">
        <v>75</v>
      </c>
      <c r="E149" s="144" t="s">
        <v>191</v>
      </c>
      <c r="F149" s="144" t="s">
        <v>192</v>
      </c>
      <c r="I149" s="137"/>
      <c r="J149" s="145">
        <f>BK149</f>
        <v>0</v>
      </c>
      <c r="L149" s="134"/>
      <c r="M149" s="139"/>
      <c r="P149" s="140">
        <f>SUM(P150:P157)</f>
        <v>0</v>
      </c>
      <c r="R149" s="140">
        <f>SUM(R150:R157)</f>
        <v>0</v>
      </c>
      <c r="T149" s="141">
        <f>SUM(T150:T157)</f>
        <v>7.5999999999999998E-2</v>
      </c>
      <c r="AR149" s="135" t="s">
        <v>83</v>
      </c>
      <c r="AT149" s="142" t="s">
        <v>75</v>
      </c>
      <c r="AU149" s="142" t="s">
        <v>83</v>
      </c>
      <c r="AY149" s="135" t="s">
        <v>175</v>
      </c>
      <c r="BK149" s="143">
        <f>SUM(BK150:BK157)</f>
        <v>0</v>
      </c>
    </row>
    <row r="150" spans="2:65" s="1" customFormat="1" ht="33" customHeight="1">
      <c r="B150" s="28"/>
      <c r="C150" s="146" t="s">
        <v>193</v>
      </c>
      <c r="D150" s="146" t="s">
        <v>178</v>
      </c>
      <c r="E150" s="147" t="s">
        <v>194</v>
      </c>
      <c r="F150" s="148" t="s">
        <v>195</v>
      </c>
      <c r="G150" s="149" t="s">
        <v>196</v>
      </c>
      <c r="H150" s="150">
        <v>65</v>
      </c>
      <c r="I150" s="151"/>
      <c r="J150" s="152">
        <f>ROUND(I150*H150,2)</f>
        <v>0</v>
      </c>
      <c r="K150" s="153"/>
      <c r="L150" s="28"/>
      <c r="M150" s="154" t="s">
        <v>1</v>
      </c>
      <c r="N150" s="115" t="s">
        <v>41</v>
      </c>
      <c r="P150" s="155">
        <f>O150*H150</f>
        <v>0</v>
      </c>
      <c r="Q150" s="155">
        <v>0</v>
      </c>
      <c r="R150" s="155">
        <f>Q150*H150</f>
        <v>0</v>
      </c>
      <c r="S150" s="155">
        <v>0</v>
      </c>
      <c r="T150" s="156">
        <f>S150*H150</f>
        <v>0</v>
      </c>
      <c r="AR150" s="157" t="s">
        <v>182</v>
      </c>
      <c r="AT150" s="157" t="s">
        <v>178</v>
      </c>
      <c r="AU150" s="157" t="s">
        <v>85</v>
      </c>
      <c r="AY150" s="13" t="s">
        <v>175</v>
      </c>
      <c r="BE150" s="158">
        <f>IF(N150="základní",J150,0)</f>
        <v>0</v>
      </c>
      <c r="BF150" s="158">
        <f>IF(N150="snížená",J150,0)</f>
        <v>0</v>
      </c>
      <c r="BG150" s="158">
        <f>IF(N150="zákl. přenesená",J150,0)</f>
        <v>0</v>
      </c>
      <c r="BH150" s="158">
        <f>IF(N150="sníž. přenesená",J150,0)</f>
        <v>0</v>
      </c>
      <c r="BI150" s="158">
        <f>IF(N150="nulová",J150,0)</f>
        <v>0</v>
      </c>
      <c r="BJ150" s="13" t="s">
        <v>83</v>
      </c>
      <c r="BK150" s="158">
        <f>ROUND(I150*H150,2)</f>
        <v>0</v>
      </c>
      <c r="BL150" s="13" t="s">
        <v>182</v>
      </c>
      <c r="BM150" s="157" t="s">
        <v>197</v>
      </c>
    </row>
    <row r="151" spans="2:65" s="1" customFormat="1" ht="19.2">
      <c r="B151" s="28"/>
      <c r="D151" s="159" t="s">
        <v>184</v>
      </c>
      <c r="F151" s="160" t="s">
        <v>198</v>
      </c>
      <c r="I151" s="119"/>
      <c r="L151" s="28"/>
      <c r="M151" s="161"/>
      <c r="T151" s="52"/>
      <c r="AT151" s="13" t="s">
        <v>184</v>
      </c>
      <c r="AU151" s="13" t="s">
        <v>85</v>
      </c>
    </row>
    <row r="152" spans="2:65" s="1" customFormat="1" ht="16.5" customHeight="1">
      <c r="B152" s="28"/>
      <c r="C152" s="146" t="s">
        <v>182</v>
      </c>
      <c r="D152" s="146" t="s">
        <v>178</v>
      </c>
      <c r="E152" s="147" t="s">
        <v>199</v>
      </c>
      <c r="F152" s="148" t="s">
        <v>200</v>
      </c>
      <c r="G152" s="149" t="s">
        <v>201</v>
      </c>
      <c r="H152" s="150">
        <v>1</v>
      </c>
      <c r="I152" s="151"/>
      <c r="J152" s="152">
        <f>ROUND(I152*H152,2)</f>
        <v>0</v>
      </c>
      <c r="K152" s="153"/>
      <c r="L152" s="28"/>
      <c r="M152" s="154" t="s">
        <v>1</v>
      </c>
      <c r="N152" s="115" t="s">
        <v>41</v>
      </c>
      <c r="P152" s="155">
        <f>O152*H152</f>
        <v>0</v>
      </c>
      <c r="Q152" s="155">
        <v>0</v>
      </c>
      <c r="R152" s="155">
        <f>Q152*H152</f>
        <v>0</v>
      </c>
      <c r="S152" s="155">
        <v>0</v>
      </c>
      <c r="T152" s="156">
        <f>S152*H152</f>
        <v>0</v>
      </c>
      <c r="AR152" s="157" t="s">
        <v>202</v>
      </c>
      <c r="AT152" s="157" t="s">
        <v>178</v>
      </c>
      <c r="AU152" s="157" t="s">
        <v>85</v>
      </c>
      <c r="AY152" s="13" t="s">
        <v>175</v>
      </c>
      <c r="BE152" s="158">
        <f>IF(N152="základní",J152,0)</f>
        <v>0</v>
      </c>
      <c r="BF152" s="158">
        <f>IF(N152="snížená",J152,0)</f>
        <v>0</v>
      </c>
      <c r="BG152" s="158">
        <f>IF(N152="zákl. přenesená",J152,0)</f>
        <v>0</v>
      </c>
      <c r="BH152" s="158">
        <f>IF(N152="sníž. přenesená",J152,0)</f>
        <v>0</v>
      </c>
      <c r="BI152" s="158">
        <f>IF(N152="nulová",J152,0)</f>
        <v>0</v>
      </c>
      <c r="BJ152" s="13" t="s">
        <v>83</v>
      </c>
      <c r="BK152" s="158">
        <f>ROUND(I152*H152,2)</f>
        <v>0</v>
      </c>
      <c r="BL152" s="13" t="s">
        <v>202</v>
      </c>
      <c r="BM152" s="157" t="s">
        <v>203</v>
      </c>
    </row>
    <row r="153" spans="2:65" s="1" customFormat="1" ht="28.8">
      <c r="B153" s="28"/>
      <c r="D153" s="159" t="s">
        <v>184</v>
      </c>
      <c r="F153" s="160" t="s">
        <v>204</v>
      </c>
      <c r="I153" s="119"/>
      <c r="L153" s="28"/>
      <c r="M153" s="161"/>
      <c r="T153" s="52"/>
      <c r="AT153" s="13" t="s">
        <v>184</v>
      </c>
      <c r="AU153" s="13" t="s">
        <v>85</v>
      </c>
    </row>
    <row r="154" spans="2:65" s="1" customFormat="1" ht="16.5" customHeight="1">
      <c r="B154" s="28"/>
      <c r="C154" s="146" t="s">
        <v>205</v>
      </c>
      <c r="D154" s="146" t="s">
        <v>178</v>
      </c>
      <c r="E154" s="147" t="s">
        <v>206</v>
      </c>
      <c r="F154" s="148" t="s">
        <v>207</v>
      </c>
      <c r="G154" s="149" t="s">
        <v>208</v>
      </c>
      <c r="H154" s="150">
        <v>1</v>
      </c>
      <c r="I154" s="151"/>
      <c r="J154" s="152">
        <f>ROUND(I154*H154,2)</f>
        <v>0</v>
      </c>
      <c r="K154" s="153"/>
      <c r="L154" s="28"/>
      <c r="M154" s="154" t="s">
        <v>1</v>
      </c>
      <c r="N154" s="115" t="s">
        <v>41</v>
      </c>
      <c r="P154" s="155">
        <f>O154*H154</f>
        <v>0</v>
      </c>
      <c r="Q154" s="155">
        <v>0</v>
      </c>
      <c r="R154" s="155">
        <f>Q154*H154</f>
        <v>0</v>
      </c>
      <c r="S154" s="155">
        <v>0</v>
      </c>
      <c r="T154" s="156">
        <f>S154*H154</f>
        <v>0</v>
      </c>
      <c r="AR154" s="157" t="s">
        <v>202</v>
      </c>
      <c r="AT154" s="157" t="s">
        <v>178</v>
      </c>
      <c r="AU154" s="157" t="s">
        <v>85</v>
      </c>
      <c r="AY154" s="13" t="s">
        <v>175</v>
      </c>
      <c r="BE154" s="158">
        <f>IF(N154="základní",J154,0)</f>
        <v>0</v>
      </c>
      <c r="BF154" s="158">
        <f>IF(N154="snížená",J154,0)</f>
        <v>0</v>
      </c>
      <c r="BG154" s="158">
        <f>IF(N154="zákl. přenesená",J154,0)</f>
        <v>0</v>
      </c>
      <c r="BH154" s="158">
        <f>IF(N154="sníž. přenesená",J154,0)</f>
        <v>0</v>
      </c>
      <c r="BI154" s="158">
        <f>IF(N154="nulová",J154,0)</f>
        <v>0</v>
      </c>
      <c r="BJ154" s="13" t="s">
        <v>83</v>
      </c>
      <c r="BK154" s="158">
        <f>ROUND(I154*H154,2)</f>
        <v>0</v>
      </c>
      <c r="BL154" s="13" t="s">
        <v>202</v>
      </c>
      <c r="BM154" s="157" t="s">
        <v>209</v>
      </c>
    </row>
    <row r="155" spans="2:65" s="1" customFormat="1" ht="10.199999999999999">
      <c r="B155" s="28"/>
      <c r="D155" s="159" t="s">
        <v>184</v>
      </c>
      <c r="F155" s="160" t="s">
        <v>207</v>
      </c>
      <c r="I155" s="119"/>
      <c r="L155" s="28"/>
      <c r="M155" s="161"/>
      <c r="T155" s="52"/>
      <c r="AT155" s="13" t="s">
        <v>184</v>
      </c>
      <c r="AU155" s="13" t="s">
        <v>85</v>
      </c>
    </row>
    <row r="156" spans="2:65" s="1" customFormat="1" ht="21.75" customHeight="1">
      <c r="B156" s="28"/>
      <c r="C156" s="146" t="s">
        <v>176</v>
      </c>
      <c r="D156" s="146" t="s">
        <v>178</v>
      </c>
      <c r="E156" s="147" t="s">
        <v>210</v>
      </c>
      <c r="F156" s="148" t="s">
        <v>211</v>
      </c>
      <c r="G156" s="149" t="s">
        <v>196</v>
      </c>
      <c r="H156" s="150">
        <v>1</v>
      </c>
      <c r="I156" s="151"/>
      <c r="J156" s="152">
        <f>ROUND(I156*H156,2)</f>
        <v>0</v>
      </c>
      <c r="K156" s="153"/>
      <c r="L156" s="28"/>
      <c r="M156" s="154" t="s">
        <v>1</v>
      </c>
      <c r="N156" s="115" t="s">
        <v>41</v>
      </c>
      <c r="P156" s="155">
        <f>O156*H156</f>
        <v>0</v>
      </c>
      <c r="Q156" s="155">
        <v>0</v>
      </c>
      <c r="R156" s="155">
        <f>Q156*H156</f>
        <v>0</v>
      </c>
      <c r="S156" s="155">
        <v>7.5999999999999998E-2</v>
      </c>
      <c r="T156" s="156">
        <f>S156*H156</f>
        <v>7.5999999999999998E-2</v>
      </c>
      <c r="AR156" s="157" t="s">
        <v>182</v>
      </c>
      <c r="AT156" s="157" t="s">
        <v>178</v>
      </c>
      <c r="AU156" s="157" t="s">
        <v>85</v>
      </c>
      <c r="AY156" s="13" t="s">
        <v>175</v>
      </c>
      <c r="BE156" s="158">
        <f>IF(N156="základní",J156,0)</f>
        <v>0</v>
      </c>
      <c r="BF156" s="158">
        <f>IF(N156="snížená",J156,0)</f>
        <v>0</v>
      </c>
      <c r="BG156" s="158">
        <f>IF(N156="zákl. přenesená",J156,0)</f>
        <v>0</v>
      </c>
      <c r="BH156" s="158">
        <f>IF(N156="sníž. přenesená",J156,0)</f>
        <v>0</v>
      </c>
      <c r="BI156" s="158">
        <f>IF(N156="nulová",J156,0)</f>
        <v>0</v>
      </c>
      <c r="BJ156" s="13" t="s">
        <v>83</v>
      </c>
      <c r="BK156" s="158">
        <f>ROUND(I156*H156,2)</f>
        <v>0</v>
      </c>
      <c r="BL156" s="13" t="s">
        <v>182</v>
      </c>
      <c r="BM156" s="157" t="s">
        <v>212</v>
      </c>
    </row>
    <row r="157" spans="2:65" s="1" customFormat="1" ht="19.2">
      <c r="B157" s="28"/>
      <c r="D157" s="159" t="s">
        <v>184</v>
      </c>
      <c r="F157" s="160" t="s">
        <v>213</v>
      </c>
      <c r="I157" s="119"/>
      <c r="L157" s="28"/>
      <c r="M157" s="161"/>
      <c r="T157" s="52"/>
      <c r="AT157" s="13" t="s">
        <v>184</v>
      </c>
      <c r="AU157" s="13" t="s">
        <v>85</v>
      </c>
    </row>
    <row r="158" spans="2:65" s="11" customFormat="1" ht="22.8" customHeight="1">
      <c r="B158" s="134"/>
      <c r="D158" s="135" t="s">
        <v>75</v>
      </c>
      <c r="E158" s="144" t="s">
        <v>214</v>
      </c>
      <c r="F158" s="144" t="s">
        <v>215</v>
      </c>
      <c r="I158" s="137"/>
      <c r="J158" s="145">
        <f>BK158</f>
        <v>0</v>
      </c>
      <c r="L158" s="134"/>
      <c r="M158" s="139"/>
      <c r="P158" s="140">
        <f>SUM(P159:P164)</f>
        <v>0</v>
      </c>
      <c r="R158" s="140">
        <f>SUM(R159:R164)</f>
        <v>0</v>
      </c>
      <c r="T158" s="141">
        <f>SUM(T159:T164)</f>
        <v>0</v>
      </c>
      <c r="AR158" s="135" t="s">
        <v>83</v>
      </c>
      <c r="AT158" s="142" t="s">
        <v>75</v>
      </c>
      <c r="AU158" s="142" t="s">
        <v>83</v>
      </c>
      <c r="AY158" s="135" t="s">
        <v>175</v>
      </c>
      <c r="BK158" s="143">
        <f>SUM(BK159:BK164)</f>
        <v>0</v>
      </c>
    </row>
    <row r="159" spans="2:65" s="1" customFormat="1" ht="24.15" customHeight="1">
      <c r="B159" s="28"/>
      <c r="C159" s="146" t="s">
        <v>216</v>
      </c>
      <c r="D159" s="146" t="s">
        <v>178</v>
      </c>
      <c r="E159" s="147" t="s">
        <v>217</v>
      </c>
      <c r="F159" s="148" t="s">
        <v>218</v>
      </c>
      <c r="G159" s="149" t="s">
        <v>208</v>
      </c>
      <c r="H159" s="150">
        <v>1</v>
      </c>
      <c r="I159" s="151"/>
      <c r="J159" s="152">
        <f>ROUND(I159*H159,2)</f>
        <v>0</v>
      </c>
      <c r="K159" s="153"/>
      <c r="L159" s="28"/>
      <c r="M159" s="154" t="s">
        <v>1</v>
      </c>
      <c r="N159" s="115" t="s">
        <v>41</v>
      </c>
      <c r="P159" s="155">
        <f>O159*H159</f>
        <v>0</v>
      </c>
      <c r="Q159" s="155">
        <v>0</v>
      </c>
      <c r="R159" s="155">
        <f>Q159*H159</f>
        <v>0</v>
      </c>
      <c r="S159" s="155">
        <v>0</v>
      </c>
      <c r="T159" s="156">
        <f>S159*H159</f>
        <v>0</v>
      </c>
      <c r="AR159" s="157" t="s">
        <v>182</v>
      </c>
      <c r="AT159" s="157" t="s">
        <v>178</v>
      </c>
      <c r="AU159" s="157" t="s">
        <v>85</v>
      </c>
      <c r="AY159" s="13" t="s">
        <v>175</v>
      </c>
      <c r="BE159" s="158">
        <f>IF(N159="základní",J159,0)</f>
        <v>0</v>
      </c>
      <c r="BF159" s="158">
        <f>IF(N159="snížená",J159,0)</f>
        <v>0</v>
      </c>
      <c r="BG159" s="158">
        <f>IF(N159="zákl. přenesená",J159,0)</f>
        <v>0</v>
      </c>
      <c r="BH159" s="158">
        <f>IF(N159="sníž. přenesená",J159,0)</f>
        <v>0</v>
      </c>
      <c r="BI159" s="158">
        <f>IF(N159="nulová",J159,0)</f>
        <v>0</v>
      </c>
      <c r="BJ159" s="13" t="s">
        <v>83</v>
      </c>
      <c r="BK159" s="158">
        <f>ROUND(I159*H159,2)</f>
        <v>0</v>
      </c>
      <c r="BL159" s="13" t="s">
        <v>182</v>
      </c>
      <c r="BM159" s="157" t="s">
        <v>219</v>
      </c>
    </row>
    <row r="160" spans="2:65" s="1" customFormat="1" ht="19.2">
      <c r="B160" s="28"/>
      <c r="D160" s="159" t="s">
        <v>184</v>
      </c>
      <c r="F160" s="160" t="s">
        <v>218</v>
      </c>
      <c r="I160" s="119"/>
      <c r="L160" s="28"/>
      <c r="M160" s="161"/>
      <c r="T160" s="52"/>
      <c r="AT160" s="13" t="s">
        <v>184</v>
      </c>
      <c r="AU160" s="13" t="s">
        <v>85</v>
      </c>
    </row>
    <row r="161" spans="2:65" s="1" customFormat="1" ht="16.5" customHeight="1">
      <c r="B161" s="28"/>
      <c r="C161" s="146" t="s">
        <v>189</v>
      </c>
      <c r="D161" s="146" t="s">
        <v>178</v>
      </c>
      <c r="E161" s="147" t="s">
        <v>220</v>
      </c>
      <c r="F161" s="148" t="s">
        <v>221</v>
      </c>
      <c r="G161" s="149" t="s">
        <v>208</v>
      </c>
      <c r="H161" s="150">
        <v>1</v>
      </c>
      <c r="I161" s="151"/>
      <c r="J161" s="152">
        <f>ROUND(I161*H161,2)</f>
        <v>0</v>
      </c>
      <c r="K161" s="153"/>
      <c r="L161" s="28"/>
      <c r="M161" s="154" t="s">
        <v>1</v>
      </c>
      <c r="N161" s="115" t="s">
        <v>41</v>
      </c>
      <c r="P161" s="155">
        <f>O161*H161</f>
        <v>0</v>
      </c>
      <c r="Q161" s="155">
        <v>0</v>
      </c>
      <c r="R161" s="155">
        <f>Q161*H161</f>
        <v>0</v>
      </c>
      <c r="S161" s="155">
        <v>0</v>
      </c>
      <c r="T161" s="156">
        <f>S161*H161</f>
        <v>0</v>
      </c>
      <c r="AR161" s="157" t="s">
        <v>182</v>
      </c>
      <c r="AT161" s="157" t="s">
        <v>178</v>
      </c>
      <c r="AU161" s="157" t="s">
        <v>85</v>
      </c>
      <c r="AY161" s="13" t="s">
        <v>175</v>
      </c>
      <c r="BE161" s="158">
        <f>IF(N161="základní",J161,0)</f>
        <v>0</v>
      </c>
      <c r="BF161" s="158">
        <f>IF(N161="snížená",J161,0)</f>
        <v>0</v>
      </c>
      <c r="BG161" s="158">
        <f>IF(N161="zákl. přenesená",J161,0)</f>
        <v>0</v>
      </c>
      <c r="BH161" s="158">
        <f>IF(N161="sníž. přenesená",J161,0)</f>
        <v>0</v>
      </c>
      <c r="BI161" s="158">
        <f>IF(N161="nulová",J161,0)</f>
        <v>0</v>
      </c>
      <c r="BJ161" s="13" t="s">
        <v>83</v>
      </c>
      <c r="BK161" s="158">
        <f>ROUND(I161*H161,2)</f>
        <v>0</v>
      </c>
      <c r="BL161" s="13" t="s">
        <v>182</v>
      </c>
      <c r="BM161" s="157" t="s">
        <v>222</v>
      </c>
    </row>
    <row r="162" spans="2:65" s="1" customFormat="1" ht="19.2">
      <c r="B162" s="28"/>
      <c r="D162" s="159" t="s">
        <v>184</v>
      </c>
      <c r="F162" s="160" t="s">
        <v>223</v>
      </c>
      <c r="I162" s="119"/>
      <c r="L162" s="28"/>
      <c r="M162" s="161"/>
      <c r="T162" s="52"/>
      <c r="AT162" s="13" t="s">
        <v>184</v>
      </c>
      <c r="AU162" s="13" t="s">
        <v>85</v>
      </c>
    </row>
    <row r="163" spans="2:65" s="1" customFormat="1" ht="24.15" customHeight="1">
      <c r="B163" s="28"/>
      <c r="C163" s="162" t="s">
        <v>191</v>
      </c>
      <c r="D163" s="162" t="s">
        <v>186</v>
      </c>
      <c r="E163" s="163" t="s">
        <v>224</v>
      </c>
      <c r="F163" s="164" t="s">
        <v>225</v>
      </c>
      <c r="G163" s="165" t="s">
        <v>181</v>
      </c>
      <c r="H163" s="166">
        <v>3</v>
      </c>
      <c r="I163" s="167"/>
      <c r="J163" s="168">
        <f>ROUND(I163*H163,2)</f>
        <v>0</v>
      </c>
      <c r="K163" s="169"/>
      <c r="L163" s="170"/>
      <c r="M163" s="171" t="s">
        <v>1</v>
      </c>
      <c r="N163" s="172" t="s">
        <v>41</v>
      </c>
      <c r="P163" s="155">
        <f>O163*H163</f>
        <v>0</v>
      </c>
      <c r="Q163" s="155">
        <v>0</v>
      </c>
      <c r="R163" s="155">
        <f>Q163*H163</f>
        <v>0</v>
      </c>
      <c r="S163" s="155">
        <v>0</v>
      </c>
      <c r="T163" s="156">
        <f>S163*H163</f>
        <v>0</v>
      </c>
      <c r="AR163" s="157" t="s">
        <v>189</v>
      </c>
      <c r="AT163" s="157" t="s">
        <v>186</v>
      </c>
      <c r="AU163" s="157" t="s">
        <v>85</v>
      </c>
      <c r="AY163" s="13" t="s">
        <v>175</v>
      </c>
      <c r="BE163" s="158">
        <f>IF(N163="základní",J163,0)</f>
        <v>0</v>
      </c>
      <c r="BF163" s="158">
        <f>IF(N163="snížená",J163,0)</f>
        <v>0</v>
      </c>
      <c r="BG163" s="158">
        <f>IF(N163="zákl. přenesená",J163,0)</f>
        <v>0</v>
      </c>
      <c r="BH163" s="158">
        <f>IF(N163="sníž. přenesená",J163,0)</f>
        <v>0</v>
      </c>
      <c r="BI163" s="158">
        <f>IF(N163="nulová",J163,0)</f>
        <v>0</v>
      </c>
      <c r="BJ163" s="13" t="s">
        <v>83</v>
      </c>
      <c r="BK163" s="158">
        <f>ROUND(I163*H163,2)</f>
        <v>0</v>
      </c>
      <c r="BL163" s="13" t="s">
        <v>182</v>
      </c>
      <c r="BM163" s="157" t="s">
        <v>226</v>
      </c>
    </row>
    <row r="164" spans="2:65" s="1" customFormat="1" ht="19.2">
      <c r="B164" s="28"/>
      <c r="D164" s="159" t="s">
        <v>184</v>
      </c>
      <c r="F164" s="160" t="s">
        <v>227</v>
      </c>
      <c r="I164" s="119"/>
      <c r="L164" s="28"/>
      <c r="M164" s="161"/>
      <c r="T164" s="52"/>
      <c r="AT164" s="13" t="s">
        <v>184</v>
      </c>
      <c r="AU164" s="13" t="s">
        <v>85</v>
      </c>
    </row>
    <row r="165" spans="2:65" s="11" customFormat="1" ht="25.95" customHeight="1">
      <c r="B165" s="134"/>
      <c r="D165" s="135" t="s">
        <v>75</v>
      </c>
      <c r="E165" s="136" t="s">
        <v>228</v>
      </c>
      <c r="F165" s="136" t="s">
        <v>229</v>
      </c>
      <c r="I165" s="137"/>
      <c r="J165" s="138">
        <f>BK165</f>
        <v>0</v>
      </c>
      <c r="L165" s="134"/>
      <c r="M165" s="139"/>
      <c r="P165" s="140">
        <f>P166+P175+P186+P215+P244+P261+P270</f>
        <v>0</v>
      </c>
      <c r="R165" s="140">
        <f>R166+R175+R186+R215+R244+R261+R270</f>
        <v>2.9793384999999999</v>
      </c>
      <c r="T165" s="141">
        <f>T166+T175+T186+T215+T244+T261+T270</f>
        <v>1.51054</v>
      </c>
      <c r="AR165" s="135" t="s">
        <v>85</v>
      </c>
      <c r="AT165" s="142" t="s">
        <v>75</v>
      </c>
      <c r="AU165" s="142" t="s">
        <v>76</v>
      </c>
      <c r="AY165" s="135" t="s">
        <v>175</v>
      </c>
      <c r="BK165" s="143">
        <f>BK166+BK175+BK186+BK215+BK244+BK261+BK270</f>
        <v>0</v>
      </c>
    </row>
    <row r="166" spans="2:65" s="11" customFormat="1" ht="22.8" customHeight="1">
      <c r="B166" s="134"/>
      <c r="D166" s="135" t="s">
        <v>75</v>
      </c>
      <c r="E166" s="144" t="s">
        <v>230</v>
      </c>
      <c r="F166" s="144" t="s">
        <v>231</v>
      </c>
      <c r="I166" s="137"/>
      <c r="J166" s="145">
        <f>BK166</f>
        <v>0</v>
      </c>
      <c r="L166" s="134"/>
      <c r="M166" s="139"/>
      <c r="P166" s="140">
        <f>SUM(P167:P174)</f>
        <v>0</v>
      </c>
      <c r="R166" s="140">
        <f>SUM(R167:R174)</f>
        <v>0</v>
      </c>
      <c r="T166" s="141">
        <f>SUM(T167:T174)</f>
        <v>2.102E-2</v>
      </c>
      <c r="AR166" s="135" t="s">
        <v>85</v>
      </c>
      <c r="AT166" s="142" t="s">
        <v>75</v>
      </c>
      <c r="AU166" s="142" t="s">
        <v>83</v>
      </c>
      <c r="AY166" s="135" t="s">
        <v>175</v>
      </c>
      <c r="BK166" s="143">
        <f>SUM(BK167:BK174)</f>
        <v>0</v>
      </c>
    </row>
    <row r="167" spans="2:65" s="1" customFormat="1" ht="24.15" customHeight="1">
      <c r="B167" s="28"/>
      <c r="C167" s="146" t="s">
        <v>232</v>
      </c>
      <c r="D167" s="146" t="s">
        <v>178</v>
      </c>
      <c r="E167" s="147" t="s">
        <v>233</v>
      </c>
      <c r="F167" s="148" t="s">
        <v>234</v>
      </c>
      <c r="G167" s="149" t="s">
        <v>201</v>
      </c>
      <c r="H167" s="150">
        <v>1</v>
      </c>
      <c r="I167" s="151"/>
      <c r="J167" s="152">
        <f>ROUND(I167*H167,2)</f>
        <v>0</v>
      </c>
      <c r="K167" s="153"/>
      <c r="L167" s="28"/>
      <c r="M167" s="154" t="s">
        <v>1</v>
      </c>
      <c r="N167" s="115" t="s">
        <v>41</v>
      </c>
      <c r="P167" s="155">
        <f>O167*H167</f>
        <v>0</v>
      </c>
      <c r="Q167" s="155">
        <v>0</v>
      </c>
      <c r="R167" s="155">
        <f>Q167*H167</f>
        <v>0</v>
      </c>
      <c r="S167" s="155">
        <v>0</v>
      </c>
      <c r="T167" s="156">
        <f>S167*H167</f>
        <v>0</v>
      </c>
      <c r="AR167" s="157" t="s">
        <v>202</v>
      </c>
      <c r="AT167" s="157" t="s">
        <v>178</v>
      </c>
      <c r="AU167" s="157" t="s">
        <v>85</v>
      </c>
      <c r="AY167" s="13" t="s">
        <v>175</v>
      </c>
      <c r="BE167" s="158">
        <f>IF(N167="základní",J167,0)</f>
        <v>0</v>
      </c>
      <c r="BF167" s="158">
        <f>IF(N167="snížená",J167,0)</f>
        <v>0</v>
      </c>
      <c r="BG167" s="158">
        <f>IF(N167="zákl. přenesená",J167,0)</f>
        <v>0</v>
      </c>
      <c r="BH167" s="158">
        <f>IF(N167="sníž. přenesená",J167,0)</f>
        <v>0</v>
      </c>
      <c r="BI167" s="158">
        <f>IF(N167="nulová",J167,0)</f>
        <v>0</v>
      </c>
      <c r="BJ167" s="13" t="s">
        <v>83</v>
      </c>
      <c r="BK167" s="158">
        <f>ROUND(I167*H167,2)</f>
        <v>0</v>
      </c>
      <c r="BL167" s="13" t="s">
        <v>202</v>
      </c>
      <c r="BM167" s="157" t="s">
        <v>235</v>
      </c>
    </row>
    <row r="168" spans="2:65" s="1" customFormat="1" ht="19.2">
      <c r="B168" s="28"/>
      <c r="D168" s="159" t="s">
        <v>184</v>
      </c>
      <c r="F168" s="160" t="s">
        <v>236</v>
      </c>
      <c r="I168" s="119"/>
      <c r="L168" s="28"/>
      <c r="M168" s="161"/>
      <c r="T168" s="52"/>
      <c r="AT168" s="13" t="s">
        <v>184</v>
      </c>
      <c r="AU168" s="13" t="s">
        <v>85</v>
      </c>
    </row>
    <row r="169" spans="2:65" s="1" customFormat="1" ht="16.5" customHeight="1">
      <c r="B169" s="28"/>
      <c r="C169" s="146" t="s">
        <v>237</v>
      </c>
      <c r="D169" s="146" t="s">
        <v>178</v>
      </c>
      <c r="E169" s="147" t="s">
        <v>238</v>
      </c>
      <c r="F169" s="148" t="s">
        <v>239</v>
      </c>
      <c r="G169" s="149" t="s">
        <v>208</v>
      </c>
      <c r="H169" s="150">
        <v>1</v>
      </c>
      <c r="I169" s="151"/>
      <c r="J169" s="152">
        <f>ROUND(I169*H169,2)</f>
        <v>0</v>
      </c>
      <c r="K169" s="153"/>
      <c r="L169" s="28"/>
      <c r="M169" s="154" t="s">
        <v>1</v>
      </c>
      <c r="N169" s="115" t="s">
        <v>41</v>
      </c>
      <c r="P169" s="155">
        <f>O169*H169</f>
        <v>0</v>
      </c>
      <c r="Q169" s="155">
        <v>0</v>
      </c>
      <c r="R169" s="155">
        <f>Q169*H169</f>
        <v>0</v>
      </c>
      <c r="S169" s="155">
        <v>0</v>
      </c>
      <c r="T169" s="156">
        <f>S169*H169</f>
        <v>0</v>
      </c>
      <c r="AR169" s="157" t="s">
        <v>202</v>
      </c>
      <c r="AT169" s="157" t="s">
        <v>178</v>
      </c>
      <c r="AU169" s="157" t="s">
        <v>85</v>
      </c>
      <c r="AY169" s="13" t="s">
        <v>175</v>
      </c>
      <c r="BE169" s="158">
        <f>IF(N169="základní",J169,0)</f>
        <v>0</v>
      </c>
      <c r="BF169" s="158">
        <f>IF(N169="snížená",J169,0)</f>
        <v>0</v>
      </c>
      <c r="BG169" s="158">
        <f>IF(N169="zákl. přenesená",J169,0)</f>
        <v>0</v>
      </c>
      <c r="BH169" s="158">
        <f>IF(N169="sníž. přenesená",J169,0)</f>
        <v>0</v>
      </c>
      <c r="BI169" s="158">
        <f>IF(N169="nulová",J169,0)</f>
        <v>0</v>
      </c>
      <c r="BJ169" s="13" t="s">
        <v>83</v>
      </c>
      <c r="BK169" s="158">
        <f>ROUND(I169*H169,2)</f>
        <v>0</v>
      </c>
      <c r="BL169" s="13" t="s">
        <v>202</v>
      </c>
      <c r="BM169" s="157" t="s">
        <v>240</v>
      </c>
    </row>
    <row r="170" spans="2:65" s="1" customFormat="1" ht="19.2">
      <c r="B170" s="28"/>
      <c r="D170" s="159" t="s">
        <v>184</v>
      </c>
      <c r="F170" s="160" t="s">
        <v>241</v>
      </c>
      <c r="I170" s="119"/>
      <c r="L170" s="28"/>
      <c r="M170" s="161"/>
      <c r="T170" s="52"/>
      <c r="AT170" s="13" t="s">
        <v>184</v>
      </c>
      <c r="AU170" s="13" t="s">
        <v>85</v>
      </c>
    </row>
    <row r="171" spans="2:65" s="1" customFormat="1" ht="16.5" customHeight="1">
      <c r="B171" s="28"/>
      <c r="C171" s="146" t="s">
        <v>8</v>
      </c>
      <c r="D171" s="146" t="s">
        <v>178</v>
      </c>
      <c r="E171" s="147" t="s">
        <v>242</v>
      </c>
      <c r="F171" s="148" t="s">
        <v>243</v>
      </c>
      <c r="G171" s="149" t="s">
        <v>201</v>
      </c>
      <c r="H171" s="150">
        <v>1</v>
      </c>
      <c r="I171" s="151"/>
      <c r="J171" s="152">
        <f>ROUND(I171*H171,2)</f>
        <v>0</v>
      </c>
      <c r="K171" s="153"/>
      <c r="L171" s="28"/>
      <c r="M171" s="154" t="s">
        <v>1</v>
      </c>
      <c r="N171" s="115" t="s">
        <v>41</v>
      </c>
      <c r="P171" s="155">
        <f>O171*H171</f>
        <v>0</v>
      </c>
      <c r="Q171" s="155">
        <v>0</v>
      </c>
      <c r="R171" s="155">
        <f>Q171*H171</f>
        <v>0</v>
      </c>
      <c r="S171" s="155">
        <v>1.9460000000000002E-2</v>
      </c>
      <c r="T171" s="156">
        <f>S171*H171</f>
        <v>1.9460000000000002E-2</v>
      </c>
      <c r="AR171" s="157" t="s">
        <v>106</v>
      </c>
      <c r="AT171" s="157" t="s">
        <v>178</v>
      </c>
      <c r="AU171" s="157" t="s">
        <v>85</v>
      </c>
      <c r="AY171" s="13" t="s">
        <v>175</v>
      </c>
      <c r="BE171" s="158">
        <f>IF(N171="základní",J171,0)</f>
        <v>0</v>
      </c>
      <c r="BF171" s="158">
        <f>IF(N171="snížená",J171,0)</f>
        <v>0</v>
      </c>
      <c r="BG171" s="158">
        <f>IF(N171="zákl. přenesená",J171,0)</f>
        <v>0</v>
      </c>
      <c r="BH171" s="158">
        <f>IF(N171="sníž. přenesená",J171,0)</f>
        <v>0</v>
      </c>
      <c r="BI171" s="158">
        <f>IF(N171="nulová",J171,0)</f>
        <v>0</v>
      </c>
      <c r="BJ171" s="13" t="s">
        <v>83</v>
      </c>
      <c r="BK171" s="158">
        <f>ROUND(I171*H171,2)</f>
        <v>0</v>
      </c>
      <c r="BL171" s="13" t="s">
        <v>106</v>
      </c>
      <c r="BM171" s="157" t="s">
        <v>244</v>
      </c>
    </row>
    <row r="172" spans="2:65" s="1" customFormat="1" ht="10.199999999999999">
      <c r="B172" s="28"/>
      <c r="D172" s="159" t="s">
        <v>184</v>
      </c>
      <c r="F172" s="160" t="s">
        <v>245</v>
      </c>
      <c r="I172" s="119"/>
      <c r="L172" s="28"/>
      <c r="M172" s="161"/>
      <c r="T172" s="52"/>
      <c r="AT172" s="13" t="s">
        <v>184</v>
      </c>
      <c r="AU172" s="13" t="s">
        <v>85</v>
      </c>
    </row>
    <row r="173" spans="2:65" s="1" customFormat="1" ht="16.5" customHeight="1">
      <c r="B173" s="28"/>
      <c r="C173" s="146" t="s">
        <v>246</v>
      </c>
      <c r="D173" s="146" t="s">
        <v>178</v>
      </c>
      <c r="E173" s="147" t="s">
        <v>247</v>
      </c>
      <c r="F173" s="148" t="s">
        <v>248</v>
      </c>
      <c r="G173" s="149" t="s">
        <v>201</v>
      </c>
      <c r="H173" s="150">
        <v>1</v>
      </c>
      <c r="I173" s="151"/>
      <c r="J173" s="152">
        <f>ROUND(I173*H173,2)</f>
        <v>0</v>
      </c>
      <c r="K173" s="153"/>
      <c r="L173" s="28"/>
      <c r="M173" s="154" t="s">
        <v>1</v>
      </c>
      <c r="N173" s="115" t="s">
        <v>41</v>
      </c>
      <c r="P173" s="155">
        <f>O173*H173</f>
        <v>0</v>
      </c>
      <c r="Q173" s="155">
        <v>0</v>
      </c>
      <c r="R173" s="155">
        <f>Q173*H173</f>
        <v>0</v>
      </c>
      <c r="S173" s="155">
        <v>1.56E-3</v>
      </c>
      <c r="T173" s="156">
        <f>S173*H173</f>
        <v>1.56E-3</v>
      </c>
      <c r="AR173" s="157" t="s">
        <v>106</v>
      </c>
      <c r="AT173" s="157" t="s">
        <v>178</v>
      </c>
      <c r="AU173" s="157" t="s">
        <v>85</v>
      </c>
      <c r="AY173" s="13" t="s">
        <v>175</v>
      </c>
      <c r="BE173" s="158">
        <f>IF(N173="základní",J173,0)</f>
        <v>0</v>
      </c>
      <c r="BF173" s="158">
        <f>IF(N173="snížená",J173,0)</f>
        <v>0</v>
      </c>
      <c r="BG173" s="158">
        <f>IF(N173="zákl. přenesená",J173,0)</f>
        <v>0</v>
      </c>
      <c r="BH173" s="158">
        <f>IF(N173="sníž. přenesená",J173,0)</f>
        <v>0</v>
      </c>
      <c r="BI173" s="158">
        <f>IF(N173="nulová",J173,0)</f>
        <v>0</v>
      </c>
      <c r="BJ173" s="13" t="s">
        <v>83</v>
      </c>
      <c r="BK173" s="158">
        <f>ROUND(I173*H173,2)</f>
        <v>0</v>
      </c>
      <c r="BL173" s="13" t="s">
        <v>106</v>
      </c>
      <c r="BM173" s="157" t="s">
        <v>249</v>
      </c>
    </row>
    <row r="174" spans="2:65" s="1" customFormat="1" ht="10.199999999999999">
      <c r="B174" s="28"/>
      <c r="D174" s="159" t="s">
        <v>184</v>
      </c>
      <c r="F174" s="160" t="s">
        <v>250</v>
      </c>
      <c r="I174" s="119"/>
      <c r="L174" s="28"/>
      <c r="M174" s="161"/>
      <c r="T174" s="52"/>
      <c r="AT174" s="13" t="s">
        <v>184</v>
      </c>
      <c r="AU174" s="13" t="s">
        <v>85</v>
      </c>
    </row>
    <row r="175" spans="2:65" s="11" customFormat="1" ht="22.8" customHeight="1">
      <c r="B175" s="134"/>
      <c r="D175" s="135" t="s">
        <v>75</v>
      </c>
      <c r="E175" s="144" t="s">
        <v>251</v>
      </c>
      <c r="F175" s="144" t="s">
        <v>252</v>
      </c>
      <c r="I175" s="137"/>
      <c r="J175" s="145">
        <f>BK175</f>
        <v>0</v>
      </c>
      <c r="L175" s="134"/>
      <c r="M175" s="139"/>
      <c r="P175" s="140">
        <f>SUM(P176:P185)</f>
        <v>0</v>
      </c>
      <c r="R175" s="140">
        <f>SUM(R176:R185)</f>
        <v>0.94079999999999997</v>
      </c>
      <c r="T175" s="141">
        <f>SUM(T176:T185)</f>
        <v>0</v>
      </c>
      <c r="AR175" s="135" t="s">
        <v>85</v>
      </c>
      <c r="AT175" s="142" t="s">
        <v>75</v>
      </c>
      <c r="AU175" s="142" t="s">
        <v>83</v>
      </c>
      <c r="AY175" s="135" t="s">
        <v>175</v>
      </c>
      <c r="BK175" s="143">
        <f>SUM(BK176:BK185)</f>
        <v>0</v>
      </c>
    </row>
    <row r="176" spans="2:65" s="1" customFormat="1" ht="16.5" customHeight="1">
      <c r="B176" s="28"/>
      <c r="C176" s="146" t="s">
        <v>80</v>
      </c>
      <c r="D176" s="146" t="s">
        <v>178</v>
      </c>
      <c r="E176" s="147" t="s">
        <v>253</v>
      </c>
      <c r="F176" s="148" t="s">
        <v>254</v>
      </c>
      <c r="G176" s="149" t="s">
        <v>255</v>
      </c>
      <c r="H176" s="150">
        <v>1</v>
      </c>
      <c r="I176" s="151"/>
      <c r="J176" s="152">
        <f>ROUND(I176*H176,2)</f>
        <v>0</v>
      </c>
      <c r="K176" s="153"/>
      <c r="L176" s="28"/>
      <c r="M176" s="154" t="s">
        <v>1</v>
      </c>
      <c r="N176" s="115" t="s">
        <v>41</v>
      </c>
      <c r="P176" s="155">
        <f>O176*H176</f>
        <v>0</v>
      </c>
      <c r="Q176" s="155">
        <v>0</v>
      </c>
      <c r="R176" s="155">
        <f>Q176*H176</f>
        <v>0</v>
      </c>
      <c r="S176" s="155">
        <v>0</v>
      </c>
      <c r="T176" s="156">
        <f>S176*H176</f>
        <v>0</v>
      </c>
      <c r="AR176" s="157" t="s">
        <v>202</v>
      </c>
      <c r="AT176" s="157" t="s">
        <v>178</v>
      </c>
      <c r="AU176" s="157" t="s">
        <v>85</v>
      </c>
      <c r="AY176" s="13" t="s">
        <v>175</v>
      </c>
      <c r="BE176" s="158">
        <f>IF(N176="základní",J176,0)</f>
        <v>0</v>
      </c>
      <c r="BF176" s="158">
        <f>IF(N176="snížená",J176,0)</f>
        <v>0</v>
      </c>
      <c r="BG176" s="158">
        <f>IF(N176="zákl. přenesená",J176,0)</f>
        <v>0</v>
      </c>
      <c r="BH176" s="158">
        <f>IF(N176="sníž. přenesená",J176,0)</f>
        <v>0</v>
      </c>
      <c r="BI176" s="158">
        <f>IF(N176="nulová",J176,0)</f>
        <v>0</v>
      </c>
      <c r="BJ176" s="13" t="s">
        <v>83</v>
      </c>
      <c r="BK176" s="158">
        <f>ROUND(I176*H176,2)</f>
        <v>0</v>
      </c>
      <c r="BL176" s="13" t="s">
        <v>202</v>
      </c>
      <c r="BM176" s="157" t="s">
        <v>256</v>
      </c>
    </row>
    <row r="177" spans="2:65" s="1" customFormat="1" ht="10.199999999999999">
      <c r="B177" s="28"/>
      <c r="D177" s="159" t="s">
        <v>184</v>
      </c>
      <c r="F177" s="160" t="s">
        <v>254</v>
      </c>
      <c r="I177" s="119"/>
      <c r="L177" s="28"/>
      <c r="M177" s="161"/>
      <c r="T177" s="52"/>
      <c r="AT177" s="13" t="s">
        <v>184</v>
      </c>
      <c r="AU177" s="13" t="s">
        <v>85</v>
      </c>
    </row>
    <row r="178" spans="2:65" s="1" customFormat="1" ht="16.5" customHeight="1">
      <c r="B178" s="28"/>
      <c r="C178" s="146" t="s">
        <v>94</v>
      </c>
      <c r="D178" s="146" t="s">
        <v>178</v>
      </c>
      <c r="E178" s="147" t="s">
        <v>257</v>
      </c>
      <c r="F178" s="148" t="s">
        <v>258</v>
      </c>
      <c r="G178" s="149" t="s">
        <v>255</v>
      </c>
      <c r="H178" s="150">
        <v>1</v>
      </c>
      <c r="I178" s="151"/>
      <c r="J178" s="152">
        <f>ROUND(I178*H178,2)</f>
        <v>0</v>
      </c>
      <c r="K178" s="153"/>
      <c r="L178" s="28"/>
      <c r="M178" s="154" t="s">
        <v>1</v>
      </c>
      <c r="N178" s="115" t="s">
        <v>41</v>
      </c>
      <c r="P178" s="155">
        <f>O178*H178</f>
        <v>0</v>
      </c>
      <c r="Q178" s="155">
        <v>0</v>
      </c>
      <c r="R178" s="155">
        <f>Q178*H178</f>
        <v>0</v>
      </c>
      <c r="S178" s="155">
        <v>0</v>
      </c>
      <c r="T178" s="156">
        <f>S178*H178</f>
        <v>0</v>
      </c>
      <c r="AR178" s="157" t="s">
        <v>202</v>
      </c>
      <c r="AT178" s="157" t="s">
        <v>178</v>
      </c>
      <c r="AU178" s="157" t="s">
        <v>85</v>
      </c>
      <c r="AY178" s="13" t="s">
        <v>175</v>
      </c>
      <c r="BE178" s="158">
        <f>IF(N178="základní",J178,0)</f>
        <v>0</v>
      </c>
      <c r="BF178" s="158">
        <f>IF(N178="snížená",J178,0)</f>
        <v>0</v>
      </c>
      <c r="BG178" s="158">
        <f>IF(N178="zákl. přenesená",J178,0)</f>
        <v>0</v>
      </c>
      <c r="BH178" s="158">
        <f>IF(N178="sníž. přenesená",J178,0)</f>
        <v>0</v>
      </c>
      <c r="BI178" s="158">
        <f>IF(N178="nulová",J178,0)</f>
        <v>0</v>
      </c>
      <c r="BJ178" s="13" t="s">
        <v>83</v>
      </c>
      <c r="BK178" s="158">
        <f>ROUND(I178*H178,2)</f>
        <v>0</v>
      </c>
      <c r="BL178" s="13" t="s">
        <v>202</v>
      </c>
      <c r="BM178" s="157" t="s">
        <v>259</v>
      </c>
    </row>
    <row r="179" spans="2:65" s="1" customFormat="1" ht="10.199999999999999">
      <c r="B179" s="28"/>
      <c r="D179" s="159" t="s">
        <v>184</v>
      </c>
      <c r="F179" s="160" t="s">
        <v>258</v>
      </c>
      <c r="I179" s="119"/>
      <c r="L179" s="28"/>
      <c r="M179" s="161"/>
      <c r="T179" s="52"/>
      <c r="AT179" s="13" t="s">
        <v>184</v>
      </c>
      <c r="AU179" s="13" t="s">
        <v>85</v>
      </c>
    </row>
    <row r="180" spans="2:65" s="1" customFormat="1" ht="16.5" customHeight="1">
      <c r="B180" s="28"/>
      <c r="C180" s="146" t="s">
        <v>106</v>
      </c>
      <c r="D180" s="146" t="s">
        <v>178</v>
      </c>
      <c r="E180" s="147" t="s">
        <v>260</v>
      </c>
      <c r="F180" s="148" t="s">
        <v>261</v>
      </c>
      <c r="G180" s="149" t="s">
        <v>196</v>
      </c>
      <c r="H180" s="150">
        <v>2</v>
      </c>
      <c r="I180" s="151"/>
      <c r="J180" s="152">
        <f>ROUND(I180*H180,2)</f>
        <v>0</v>
      </c>
      <c r="K180" s="153"/>
      <c r="L180" s="28"/>
      <c r="M180" s="154" t="s">
        <v>1</v>
      </c>
      <c r="N180" s="115" t="s">
        <v>41</v>
      </c>
      <c r="P180" s="155">
        <f>O180*H180</f>
        <v>0</v>
      </c>
      <c r="Q180" s="155">
        <v>0</v>
      </c>
      <c r="R180" s="155">
        <f>Q180*H180</f>
        <v>0</v>
      </c>
      <c r="S180" s="155">
        <v>0</v>
      </c>
      <c r="T180" s="156">
        <f>S180*H180</f>
        <v>0</v>
      </c>
      <c r="AR180" s="157" t="s">
        <v>106</v>
      </c>
      <c r="AT180" s="157" t="s">
        <v>178</v>
      </c>
      <c r="AU180" s="157" t="s">
        <v>85</v>
      </c>
      <c r="AY180" s="13" t="s">
        <v>175</v>
      </c>
      <c r="BE180" s="158">
        <f>IF(N180="základní",J180,0)</f>
        <v>0</v>
      </c>
      <c r="BF180" s="158">
        <f>IF(N180="snížená",J180,0)</f>
        <v>0</v>
      </c>
      <c r="BG180" s="158">
        <f>IF(N180="zákl. přenesená",J180,0)</f>
        <v>0</v>
      </c>
      <c r="BH180" s="158">
        <f>IF(N180="sníž. přenesená",J180,0)</f>
        <v>0</v>
      </c>
      <c r="BI180" s="158">
        <f>IF(N180="nulová",J180,0)</f>
        <v>0</v>
      </c>
      <c r="BJ180" s="13" t="s">
        <v>83</v>
      </c>
      <c r="BK180" s="158">
        <f>ROUND(I180*H180,2)</f>
        <v>0</v>
      </c>
      <c r="BL180" s="13" t="s">
        <v>106</v>
      </c>
      <c r="BM180" s="157" t="s">
        <v>262</v>
      </c>
    </row>
    <row r="181" spans="2:65" s="1" customFormat="1" ht="10.199999999999999">
      <c r="B181" s="28"/>
      <c r="D181" s="159" t="s">
        <v>184</v>
      </c>
      <c r="F181" s="160" t="s">
        <v>261</v>
      </c>
      <c r="I181" s="119"/>
      <c r="L181" s="28"/>
      <c r="M181" s="161"/>
      <c r="T181" s="52"/>
      <c r="AT181" s="13" t="s">
        <v>184</v>
      </c>
      <c r="AU181" s="13" t="s">
        <v>85</v>
      </c>
    </row>
    <row r="182" spans="2:65" s="1" customFormat="1" ht="33" customHeight="1">
      <c r="B182" s="28"/>
      <c r="C182" s="146" t="s">
        <v>109</v>
      </c>
      <c r="D182" s="146" t="s">
        <v>178</v>
      </c>
      <c r="E182" s="147" t="s">
        <v>263</v>
      </c>
      <c r="F182" s="148" t="s">
        <v>264</v>
      </c>
      <c r="G182" s="149" t="s">
        <v>196</v>
      </c>
      <c r="H182" s="150">
        <v>60</v>
      </c>
      <c r="I182" s="151"/>
      <c r="J182" s="152">
        <f>ROUND(I182*H182,2)</f>
        <v>0</v>
      </c>
      <c r="K182" s="153"/>
      <c r="L182" s="28"/>
      <c r="M182" s="154" t="s">
        <v>1</v>
      </c>
      <c r="N182" s="115" t="s">
        <v>41</v>
      </c>
      <c r="P182" s="155">
        <f>O182*H182</f>
        <v>0</v>
      </c>
      <c r="Q182" s="155">
        <v>7.8399999999999997E-3</v>
      </c>
      <c r="R182" s="155">
        <f>Q182*H182</f>
        <v>0.47039999999999998</v>
      </c>
      <c r="S182" s="155">
        <v>0</v>
      </c>
      <c r="T182" s="156">
        <f>S182*H182</f>
        <v>0</v>
      </c>
      <c r="AR182" s="157" t="s">
        <v>106</v>
      </c>
      <c r="AT182" s="157" t="s">
        <v>178</v>
      </c>
      <c r="AU182" s="157" t="s">
        <v>85</v>
      </c>
      <c r="AY182" s="13" t="s">
        <v>175</v>
      </c>
      <c r="BE182" s="158">
        <f>IF(N182="základní",J182,0)</f>
        <v>0</v>
      </c>
      <c r="BF182" s="158">
        <f>IF(N182="snížená",J182,0)</f>
        <v>0</v>
      </c>
      <c r="BG182" s="158">
        <f>IF(N182="zákl. přenesená",J182,0)</f>
        <v>0</v>
      </c>
      <c r="BH182" s="158">
        <f>IF(N182="sníž. přenesená",J182,0)</f>
        <v>0</v>
      </c>
      <c r="BI182" s="158">
        <f>IF(N182="nulová",J182,0)</f>
        <v>0</v>
      </c>
      <c r="BJ182" s="13" t="s">
        <v>83</v>
      </c>
      <c r="BK182" s="158">
        <f>ROUND(I182*H182,2)</f>
        <v>0</v>
      </c>
      <c r="BL182" s="13" t="s">
        <v>106</v>
      </c>
      <c r="BM182" s="157" t="s">
        <v>265</v>
      </c>
    </row>
    <row r="183" spans="2:65" s="1" customFormat="1" ht="28.8">
      <c r="B183" s="28"/>
      <c r="D183" s="159" t="s">
        <v>184</v>
      </c>
      <c r="F183" s="160" t="s">
        <v>266</v>
      </c>
      <c r="I183" s="119"/>
      <c r="L183" s="28"/>
      <c r="M183" s="161"/>
      <c r="T183" s="52"/>
      <c r="AT183" s="13" t="s">
        <v>184</v>
      </c>
      <c r="AU183" s="13" t="s">
        <v>85</v>
      </c>
    </row>
    <row r="184" spans="2:65" s="1" customFormat="1" ht="24.15" customHeight="1">
      <c r="B184" s="28"/>
      <c r="C184" s="146" t="s">
        <v>112</v>
      </c>
      <c r="D184" s="146" t="s">
        <v>178</v>
      </c>
      <c r="E184" s="147" t="s">
        <v>267</v>
      </c>
      <c r="F184" s="148" t="s">
        <v>268</v>
      </c>
      <c r="G184" s="149" t="s">
        <v>196</v>
      </c>
      <c r="H184" s="150">
        <v>60</v>
      </c>
      <c r="I184" s="151"/>
      <c r="J184" s="152">
        <f>ROUND(I184*H184,2)</f>
        <v>0</v>
      </c>
      <c r="K184" s="153"/>
      <c r="L184" s="28"/>
      <c r="M184" s="154" t="s">
        <v>1</v>
      </c>
      <c r="N184" s="115" t="s">
        <v>41</v>
      </c>
      <c r="P184" s="155">
        <f>O184*H184</f>
        <v>0</v>
      </c>
      <c r="Q184" s="155">
        <v>7.8399999999999997E-3</v>
      </c>
      <c r="R184" s="155">
        <f>Q184*H184</f>
        <v>0.47039999999999998</v>
      </c>
      <c r="S184" s="155">
        <v>0</v>
      </c>
      <c r="T184" s="156">
        <f>S184*H184</f>
        <v>0</v>
      </c>
      <c r="AR184" s="157" t="s">
        <v>106</v>
      </c>
      <c r="AT184" s="157" t="s">
        <v>178</v>
      </c>
      <c r="AU184" s="157" t="s">
        <v>85</v>
      </c>
      <c r="AY184" s="13" t="s">
        <v>175</v>
      </c>
      <c r="BE184" s="158">
        <f>IF(N184="základní",J184,0)</f>
        <v>0</v>
      </c>
      <c r="BF184" s="158">
        <f>IF(N184="snížená",J184,0)</f>
        <v>0</v>
      </c>
      <c r="BG184" s="158">
        <f>IF(N184="zákl. přenesená",J184,0)</f>
        <v>0</v>
      </c>
      <c r="BH184" s="158">
        <f>IF(N184="sníž. přenesená",J184,0)</f>
        <v>0</v>
      </c>
      <c r="BI184" s="158">
        <f>IF(N184="nulová",J184,0)</f>
        <v>0</v>
      </c>
      <c r="BJ184" s="13" t="s">
        <v>83</v>
      </c>
      <c r="BK184" s="158">
        <f>ROUND(I184*H184,2)</f>
        <v>0</v>
      </c>
      <c r="BL184" s="13" t="s">
        <v>106</v>
      </c>
      <c r="BM184" s="157" t="s">
        <v>269</v>
      </c>
    </row>
    <row r="185" spans="2:65" s="1" customFormat="1" ht="28.8">
      <c r="B185" s="28"/>
      <c r="D185" s="159" t="s">
        <v>184</v>
      </c>
      <c r="F185" s="160" t="s">
        <v>270</v>
      </c>
      <c r="I185" s="119"/>
      <c r="L185" s="28"/>
      <c r="M185" s="161"/>
      <c r="T185" s="52"/>
      <c r="AT185" s="13" t="s">
        <v>184</v>
      </c>
      <c r="AU185" s="13" t="s">
        <v>85</v>
      </c>
    </row>
    <row r="186" spans="2:65" s="11" customFormat="1" ht="22.8" customHeight="1">
      <c r="B186" s="134"/>
      <c r="D186" s="135" t="s">
        <v>75</v>
      </c>
      <c r="E186" s="144" t="s">
        <v>271</v>
      </c>
      <c r="F186" s="144" t="s">
        <v>272</v>
      </c>
      <c r="I186" s="137"/>
      <c r="J186" s="145">
        <f>BK186</f>
        <v>0</v>
      </c>
      <c r="L186" s="134"/>
      <c r="M186" s="139"/>
      <c r="P186" s="140">
        <f>SUM(P187:P214)</f>
        <v>0</v>
      </c>
      <c r="R186" s="140">
        <f>SUM(R187:R214)</f>
        <v>0.8137105</v>
      </c>
      <c r="T186" s="141">
        <f>SUM(T187:T214)</f>
        <v>0</v>
      </c>
      <c r="AR186" s="135" t="s">
        <v>85</v>
      </c>
      <c r="AT186" s="142" t="s">
        <v>75</v>
      </c>
      <c r="AU186" s="142" t="s">
        <v>83</v>
      </c>
      <c r="AY186" s="135" t="s">
        <v>175</v>
      </c>
      <c r="BK186" s="143">
        <f>SUM(BK187:BK214)</f>
        <v>0</v>
      </c>
    </row>
    <row r="187" spans="2:65" s="1" customFormat="1" ht="33" customHeight="1">
      <c r="B187" s="28"/>
      <c r="C187" s="146" t="s">
        <v>115</v>
      </c>
      <c r="D187" s="146" t="s">
        <v>178</v>
      </c>
      <c r="E187" s="147" t="s">
        <v>273</v>
      </c>
      <c r="F187" s="148" t="s">
        <v>274</v>
      </c>
      <c r="G187" s="149" t="s">
        <v>196</v>
      </c>
      <c r="H187" s="150">
        <v>39.97</v>
      </c>
      <c r="I187" s="151"/>
      <c r="J187" s="152">
        <f>ROUND(I187*H187,2)</f>
        <v>0</v>
      </c>
      <c r="K187" s="153"/>
      <c r="L187" s="28"/>
      <c r="M187" s="154" t="s">
        <v>1</v>
      </c>
      <c r="N187" s="115" t="s">
        <v>41</v>
      </c>
      <c r="P187" s="155">
        <f>O187*H187</f>
        <v>0</v>
      </c>
      <c r="Q187" s="155">
        <v>7.0499999999999998E-3</v>
      </c>
      <c r="R187" s="155">
        <f>Q187*H187</f>
        <v>0.2817885</v>
      </c>
      <c r="S187" s="155">
        <v>0</v>
      </c>
      <c r="T187" s="156">
        <f>S187*H187</f>
        <v>0</v>
      </c>
      <c r="AR187" s="157" t="s">
        <v>106</v>
      </c>
      <c r="AT187" s="157" t="s">
        <v>178</v>
      </c>
      <c r="AU187" s="157" t="s">
        <v>85</v>
      </c>
      <c r="AY187" s="13" t="s">
        <v>175</v>
      </c>
      <c r="BE187" s="158">
        <f>IF(N187="základní",J187,0)</f>
        <v>0</v>
      </c>
      <c r="BF187" s="158">
        <f>IF(N187="snížená",J187,0)</f>
        <v>0</v>
      </c>
      <c r="BG187" s="158">
        <f>IF(N187="zákl. přenesená",J187,0)</f>
        <v>0</v>
      </c>
      <c r="BH187" s="158">
        <f>IF(N187="sníž. přenesená",J187,0)</f>
        <v>0</v>
      </c>
      <c r="BI187" s="158">
        <f>IF(N187="nulová",J187,0)</f>
        <v>0</v>
      </c>
      <c r="BJ187" s="13" t="s">
        <v>83</v>
      </c>
      <c r="BK187" s="158">
        <f>ROUND(I187*H187,2)</f>
        <v>0</v>
      </c>
      <c r="BL187" s="13" t="s">
        <v>106</v>
      </c>
      <c r="BM187" s="157" t="s">
        <v>275</v>
      </c>
    </row>
    <row r="188" spans="2:65" s="1" customFormat="1" ht="28.8">
      <c r="B188" s="28"/>
      <c r="D188" s="159" t="s">
        <v>184</v>
      </c>
      <c r="F188" s="160" t="s">
        <v>276</v>
      </c>
      <c r="I188" s="119"/>
      <c r="L188" s="28"/>
      <c r="M188" s="161"/>
      <c r="T188" s="52"/>
      <c r="AT188" s="13" t="s">
        <v>184</v>
      </c>
      <c r="AU188" s="13" t="s">
        <v>85</v>
      </c>
    </row>
    <row r="189" spans="2:65" s="1" customFormat="1" ht="16.5" customHeight="1">
      <c r="B189" s="28"/>
      <c r="C189" s="162" t="s">
        <v>118</v>
      </c>
      <c r="D189" s="162" t="s">
        <v>186</v>
      </c>
      <c r="E189" s="163" t="s">
        <v>277</v>
      </c>
      <c r="F189" s="164" t="s">
        <v>278</v>
      </c>
      <c r="G189" s="165" t="s">
        <v>196</v>
      </c>
      <c r="H189" s="166">
        <v>22.407</v>
      </c>
      <c r="I189" s="167"/>
      <c r="J189" s="168">
        <f>ROUND(I189*H189,2)</f>
        <v>0</v>
      </c>
      <c r="K189" s="169"/>
      <c r="L189" s="170"/>
      <c r="M189" s="171" t="s">
        <v>1</v>
      </c>
      <c r="N189" s="172" t="s">
        <v>41</v>
      </c>
      <c r="P189" s="155">
        <f>O189*H189</f>
        <v>0</v>
      </c>
      <c r="Q189" s="155">
        <v>6.0000000000000001E-3</v>
      </c>
      <c r="R189" s="155">
        <f>Q189*H189</f>
        <v>0.13444200000000001</v>
      </c>
      <c r="S189" s="155">
        <v>0</v>
      </c>
      <c r="T189" s="156">
        <f>S189*H189</f>
        <v>0</v>
      </c>
      <c r="AR189" s="157" t="s">
        <v>279</v>
      </c>
      <c r="AT189" s="157" t="s">
        <v>186</v>
      </c>
      <c r="AU189" s="157" t="s">
        <v>85</v>
      </c>
      <c r="AY189" s="13" t="s">
        <v>175</v>
      </c>
      <c r="BE189" s="158">
        <f>IF(N189="základní",J189,0)</f>
        <v>0</v>
      </c>
      <c r="BF189" s="158">
        <f>IF(N189="snížená",J189,0)</f>
        <v>0</v>
      </c>
      <c r="BG189" s="158">
        <f>IF(N189="zákl. přenesená",J189,0)</f>
        <v>0</v>
      </c>
      <c r="BH189" s="158">
        <f>IF(N189="sníž. přenesená",J189,0)</f>
        <v>0</v>
      </c>
      <c r="BI189" s="158">
        <f>IF(N189="nulová",J189,0)</f>
        <v>0</v>
      </c>
      <c r="BJ189" s="13" t="s">
        <v>83</v>
      </c>
      <c r="BK189" s="158">
        <f>ROUND(I189*H189,2)</f>
        <v>0</v>
      </c>
      <c r="BL189" s="13" t="s">
        <v>106</v>
      </c>
      <c r="BM189" s="157" t="s">
        <v>280</v>
      </c>
    </row>
    <row r="190" spans="2:65" s="1" customFormat="1" ht="76.8">
      <c r="B190" s="28"/>
      <c r="D190" s="159" t="s">
        <v>184</v>
      </c>
      <c r="F190" s="160" t="s">
        <v>281</v>
      </c>
      <c r="I190" s="119"/>
      <c r="L190" s="28"/>
      <c r="M190" s="161"/>
      <c r="T190" s="52"/>
      <c r="AT190" s="13" t="s">
        <v>184</v>
      </c>
      <c r="AU190" s="13" t="s">
        <v>85</v>
      </c>
    </row>
    <row r="191" spans="2:65" s="1" customFormat="1" ht="16.5" customHeight="1">
      <c r="B191" s="28"/>
      <c r="C191" s="162" t="s">
        <v>7</v>
      </c>
      <c r="D191" s="162" t="s">
        <v>186</v>
      </c>
      <c r="E191" s="163" t="s">
        <v>282</v>
      </c>
      <c r="F191" s="164" t="s">
        <v>283</v>
      </c>
      <c r="G191" s="165" t="s">
        <v>196</v>
      </c>
      <c r="H191" s="166">
        <v>19.835000000000001</v>
      </c>
      <c r="I191" s="167"/>
      <c r="J191" s="168">
        <f>ROUND(I191*H191,2)</f>
        <v>0</v>
      </c>
      <c r="K191" s="169"/>
      <c r="L191" s="170"/>
      <c r="M191" s="171" t="s">
        <v>1</v>
      </c>
      <c r="N191" s="172" t="s">
        <v>41</v>
      </c>
      <c r="P191" s="155">
        <f>O191*H191</f>
        <v>0</v>
      </c>
      <c r="Q191" s="155">
        <v>6.0000000000000001E-3</v>
      </c>
      <c r="R191" s="155">
        <f>Q191*H191</f>
        <v>0.11901</v>
      </c>
      <c r="S191" s="155">
        <v>0</v>
      </c>
      <c r="T191" s="156">
        <f>S191*H191</f>
        <v>0</v>
      </c>
      <c r="AR191" s="157" t="s">
        <v>279</v>
      </c>
      <c r="AT191" s="157" t="s">
        <v>186</v>
      </c>
      <c r="AU191" s="157" t="s">
        <v>85</v>
      </c>
      <c r="AY191" s="13" t="s">
        <v>175</v>
      </c>
      <c r="BE191" s="158">
        <f>IF(N191="základní",J191,0)</f>
        <v>0</v>
      </c>
      <c r="BF191" s="158">
        <f>IF(N191="snížená",J191,0)</f>
        <v>0</v>
      </c>
      <c r="BG191" s="158">
        <f>IF(N191="zákl. přenesená",J191,0)</f>
        <v>0</v>
      </c>
      <c r="BH191" s="158">
        <f>IF(N191="sníž. přenesená",J191,0)</f>
        <v>0</v>
      </c>
      <c r="BI191" s="158">
        <f>IF(N191="nulová",J191,0)</f>
        <v>0</v>
      </c>
      <c r="BJ191" s="13" t="s">
        <v>83</v>
      </c>
      <c r="BK191" s="158">
        <f>ROUND(I191*H191,2)</f>
        <v>0</v>
      </c>
      <c r="BL191" s="13" t="s">
        <v>106</v>
      </c>
      <c r="BM191" s="157" t="s">
        <v>284</v>
      </c>
    </row>
    <row r="192" spans="2:65" s="1" customFormat="1" ht="57.6">
      <c r="B192" s="28"/>
      <c r="D192" s="159" t="s">
        <v>184</v>
      </c>
      <c r="F192" s="160" t="s">
        <v>285</v>
      </c>
      <c r="I192" s="119"/>
      <c r="L192" s="28"/>
      <c r="M192" s="161"/>
      <c r="T192" s="52"/>
      <c r="AT192" s="13" t="s">
        <v>184</v>
      </c>
      <c r="AU192" s="13" t="s">
        <v>85</v>
      </c>
    </row>
    <row r="193" spans="2:65" s="1" customFormat="1" ht="16.5" customHeight="1">
      <c r="B193" s="28"/>
      <c r="C193" s="162" t="s">
        <v>123</v>
      </c>
      <c r="D193" s="162" t="s">
        <v>186</v>
      </c>
      <c r="E193" s="163" t="s">
        <v>286</v>
      </c>
      <c r="F193" s="164" t="s">
        <v>287</v>
      </c>
      <c r="G193" s="165" t="s">
        <v>288</v>
      </c>
      <c r="H193" s="166">
        <v>70.349999999999994</v>
      </c>
      <c r="I193" s="167"/>
      <c r="J193" s="168">
        <f>ROUND(I193*H193,2)</f>
        <v>0</v>
      </c>
      <c r="K193" s="169"/>
      <c r="L193" s="170"/>
      <c r="M193" s="171" t="s">
        <v>1</v>
      </c>
      <c r="N193" s="172" t="s">
        <v>41</v>
      </c>
      <c r="P193" s="155">
        <f>O193*H193</f>
        <v>0</v>
      </c>
      <c r="Q193" s="155">
        <v>3.5E-4</v>
      </c>
      <c r="R193" s="155">
        <f>Q193*H193</f>
        <v>2.4622499999999999E-2</v>
      </c>
      <c r="S193" s="155">
        <v>0</v>
      </c>
      <c r="T193" s="156">
        <f>S193*H193</f>
        <v>0</v>
      </c>
      <c r="AR193" s="157" t="s">
        <v>279</v>
      </c>
      <c r="AT193" s="157" t="s">
        <v>186</v>
      </c>
      <c r="AU193" s="157" t="s">
        <v>85</v>
      </c>
      <c r="AY193" s="13" t="s">
        <v>175</v>
      </c>
      <c r="BE193" s="158">
        <f>IF(N193="základní",J193,0)</f>
        <v>0</v>
      </c>
      <c r="BF193" s="158">
        <f>IF(N193="snížená",J193,0)</f>
        <v>0</v>
      </c>
      <c r="BG193" s="158">
        <f>IF(N193="zákl. přenesená",J193,0)</f>
        <v>0</v>
      </c>
      <c r="BH193" s="158">
        <f>IF(N193="sníž. přenesená",J193,0)</f>
        <v>0</v>
      </c>
      <c r="BI193" s="158">
        <f>IF(N193="nulová",J193,0)</f>
        <v>0</v>
      </c>
      <c r="BJ193" s="13" t="s">
        <v>83</v>
      </c>
      <c r="BK193" s="158">
        <f>ROUND(I193*H193,2)</f>
        <v>0</v>
      </c>
      <c r="BL193" s="13" t="s">
        <v>106</v>
      </c>
      <c r="BM193" s="157" t="s">
        <v>289</v>
      </c>
    </row>
    <row r="194" spans="2:65" s="1" customFormat="1" ht="10.199999999999999">
      <c r="B194" s="28"/>
      <c r="D194" s="159" t="s">
        <v>184</v>
      </c>
      <c r="F194" s="160" t="s">
        <v>287</v>
      </c>
      <c r="I194" s="119"/>
      <c r="L194" s="28"/>
      <c r="M194" s="161"/>
      <c r="T194" s="52"/>
      <c r="AT194" s="13" t="s">
        <v>184</v>
      </c>
      <c r="AU194" s="13" t="s">
        <v>85</v>
      </c>
    </row>
    <row r="195" spans="2:65" s="1" customFormat="1" ht="16.5" customHeight="1">
      <c r="B195" s="28"/>
      <c r="C195" s="162" t="s">
        <v>290</v>
      </c>
      <c r="D195" s="162" t="s">
        <v>186</v>
      </c>
      <c r="E195" s="163" t="s">
        <v>291</v>
      </c>
      <c r="F195" s="164" t="s">
        <v>292</v>
      </c>
      <c r="G195" s="165" t="s">
        <v>288</v>
      </c>
      <c r="H195" s="166">
        <v>35.700000000000003</v>
      </c>
      <c r="I195" s="167"/>
      <c r="J195" s="168">
        <f>ROUND(I195*H195,2)</f>
        <v>0</v>
      </c>
      <c r="K195" s="169"/>
      <c r="L195" s="170"/>
      <c r="M195" s="171" t="s">
        <v>1</v>
      </c>
      <c r="N195" s="172" t="s">
        <v>41</v>
      </c>
      <c r="P195" s="155">
        <f>O195*H195</f>
        <v>0</v>
      </c>
      <c r="Q195" s="155">
        <v>3.8000000000000002E-4</v>
      </c>
      <c r="R195" s="155">
        <f>Q195*H195</f>
        <v>1.3566000000000002E-2</v>
      </c>
      <c r="S195" s="155">
        <v>0</v>
      </c>
      <c r="T195" s="156">
        <f>S195*H195</f>
        <v>0</v>
      </c>
      <c r="AR195" s="157" t="s">
        <v>279</v>
      </c>
      <c r="AT195" s="157" t="s">
        <v>186</v>
      </c>
      <c r="AU195" s="157" t="s">
        <v>85</v>
      </c>
      <c r="AY195" s="13" t="s">
        <v>175</v>
      </c>
      <c r="BE195" s="158">
        <f>IF(N195="základní",J195,0)</f>
        <v>0</v>
      </c>
      <c r="BF195" s="158">
        <f>IF(N195="snížená",J195,0)</f>
        <v>0</v>
      </c>
      <c r="BG195" s="158">
        <f>IF(N195="zákl. přenesená",J195,0)</f>
        <v>0</v>
      </c>
      <c r="BH195" s="158">
        <f>IF(N195="sníž. přenesená",J195,0)</f>
        <v>0</v>
      </c>
      <c r="BI195" s="158">
        <f>IF(N195="nulová",J195,0)</f>
        <v>0</v>
      </c>
      <c r="BJ195" s="13" t="s">
        <v>83</v>
      </c>
      <c r="BK195" s="158">
        <f>ROUND(I195*H195,2)</f>
        <v>0</v>
      </c>
      <c r="BL195" s="13" t="s">
        <v>106</v>
      </c>
      <c r="BM195" s="157" t="s">
        <v>293</v>
      </c>
    </row>
    <row r="196" spans="2:65" s="1" customFormat="1" ht="10.199999999999999">
      <c r="B196" s="28"/>
      <c r="D196" s="159" t="s">
        <v>184</v>
      </c>
      <c r="F196" s="160" t="s">
        <v>294</v>
      </c>
      <c r="I196" s="119"/>
      <c r="L196" s="28"/>
      <c r="M196" s="161"/>
      <c r="T196" s="52"/>
      <c r="AT196" s="13" t="s">
        <v>184</v>
      </c>
      <c r="AU196" s="13" t="s">
        <v>85</v>
      </c>
    </row>
    <row r="197" spans="2:65" s="1" customFormat="1" ht="16.5" customHeight="1">
      <c r="B197" s="28"/>
      <c r="C197" s="162" t="s">
        <v>295</v>
      </c>
      <c r="D197" s="162" t="s">
        <v>186</v>
      </c>
      <c r="E197" s="163" t="s">
        <v>296</v>
      </c>
      <c r="F197" s="164" t="s">
        <v>297</v>
      </c>
      <c r="G197" s="165" t="s">
        <v>288</v>
      </c>
      <c r="H197" s="166">
        <v>35.700000000000003</v>
      </c>
      <c r="I197" s="167"/>
      <c r="J197" s="168">
        <f>ROUND(I197*H197,2)</f>
        <v>0</v>
      </c>
      <c r="K197" s="169"/>
      <c r="L197" s="170"/>
      <c r="M197" s="171" t="s">
        <v>1</v>
      </c>
      <c r="N197" s="172" t="s">
        <v>41</v>
      </c>
      <c r="P197" s="155">
        <f>O197*H197</f>
        <v>0</v>
      </c>
      <c r="Q197" s="155">
        <v>3.5E-4</v>
      </c>
      <c r="R197" s="155">
        <f>Q197*H197</f>
        <v>1.2495000000000001E-2</v>
      </c>
      <c r="S197" s="155">
        <v>0</v>
      </c>
      <c r="T197" s="156">
        <f>S197*H197</f>
        <v>0</v>
      </c>
      <c r="AR197" s="157" t="s">
        <v>279</v>
      </c>
      <c r="AT197" s="157" t="s">
        <v>186</v>
      </c>
      <c r="AU197" s="157" t="s">
        <v>85</v>
      </c>
      <c r="AY197" s="13" t="s">
        <v>175</v>
      </c>
      <c r="BE197" s="158">
        <f>IF(N197="základní",J197,0)</f>
        <v>0</v>
      </c>
      <c r="BF197" s="158">
        <f>IF(N197="snížená",J197,0)</f>
        <v>0</v>
      </c>
      <c r="BG197" s="158">
        <f>IF(N197="zákl. přenesená",J197,0)</f>
        <v>0</v>
      </c>
      <c r="BH197" s="158">
        <f>IF(N197="sníž. přenesená",J197,0)</f>
        <v>0</v>
      </c>
      <c r="BI197" s="158">
        <f>IF(N197="nulová",J197,0)</f>
        <v>0</v>
      </c>
      <c r="BJ197" s="13" t="s">
        <v>83</v>
      </c>
      <c r="BK197" s="158">
        <f>ROUND(I197*H197,2)</f>
        <v>0</v>
      </c>
      <c r="BL197" s="13" t="s">
        <v>106</v>
      </c>
      <c r="BM197" s="157" t="s">
        <v>298</v>
      </c>
    </row>
    <row r="198" spans="2:65" s="1" customFormat="1" ht="10.199999999999999">
      <c r="B198" s="28"/>
      <c r="D198" s="159" t="s">
        <v>184</v>
      </c>
      <c r="F198" s="160" t="s">
        <v>297</v>
      </c>
      <c r="I198" s="119"/>
      <c r="L198" s="28"/>
      <c r="M198" s="161"/>
      <c r="T198" s="52"/>
      <c r="AT198" s="13" t="s">
        <v>184</v>
      </c>
      <c r="AU198" s="13" t="s">
        <v>85</v>
      </c>
    </row>
    <row r="199" spans="2:65" s="1" customFormat="1" ht="16.5" customHeight="1">
      <c r="B199" s="28"/>
      <c r="C199" s="162" t="s">
        <v>299</v>
      </c>
      <c r="D199" s="162" t="s">
        <v>186</v>
      </c>
      <c r="E199" s="163" t="s">
        <v>300</v>
      </c>
      <c r="F199" s="164" t="s">
        <v>301</v>
      </c>
      <c r="G199" s="165" t="s">
        <v>288</v>
      </c>
      <c r="H199" s="166">
        <v>35.700000000000003</v>
      </c>
      <c r="I199" s="167"/>
      <c r="J199" s="168">
        <f>ROUND(I199*H199,2)</f>
        <v>0</v>
      </c>
      <c r="K199" s="169"/>
      <c r="L199" s="170"/>
      <c r="M199" s="171" t="s">
        <v>1</v>
      </c>
      <c r="N199" s="172" t="s">
        <v>41</v>
      </c>
      <c r="P199" s="155">
        <f>O199*H199</f>
        <v>0</v>
      </c>
      <c r="Q199" s="155">
        <v>5.0000000000000001E-4</v>
      </c>
      <c r="R199" s="155">
        <f>Q199*H199</f>
        <v>1.7850000000000001E-2</v>
      </c>
      <c r="S199" s="155">
        <v>0</v>
      </c>
      <c r="T199" s="156">
        <f>S199*H199</f>
        <v>0</v>
      </c>
      <c r="AR199" s="157" t="s">
        <v>279</v>
      </c>
      <c r="AT199" s="157" t="s">
        <v>186</v>
      </c>
      <c r="AU199" s="157" t="s">
        <v>85</v>
      </c>
      <c r="AY199" s="13" t="s">
        <v>175</v>
      </c>
      <c r="BE199" s="158">
        <f>IF(N199="základní",J199,0)</f>
        <v>0</v>
      </c>
      <c r="BF199" s="158">
        <f>IF(N199="snížená",J199,0)</f>
        <v>0</v>
      </c>
      <c r="BG199" s="158">
        <f>IF(N199="zákl. přenesená",J199,0)</f>
        <v>0</v>
      </c>
      <c r="BH199" s="158">
        <f>IF(N199="sníž. přenesená",J199,0)</f>
        <v>0</v>
      </c>
      <c r="BI199" s="158">
        <f>IF(N199="nulová",J199,0)</f>
        <v>0</v>
      </c>
      <c r="BJ199" s="13" t="s">
        <v>83</v>
      </c>
      <c r="BK199" s="158">
        <f>ROUND(I199*H199,2)</f>
        <v>0</v>
      </c>
      <c r="BL199" s="13" t="s">
        <v>106</v>
      </c>
      <c r="BM199" s="157" t="s">
        <v>302</v>
      </c>
    </row>
    <row r="200" spans="2:65" s="1" customFormat="1" ht="10.199999999999999">
      <c r="B200" s="28"/>
      <c r="D200" s="159" t="s">
        <v>184</v>
      </c>
      <c r="F200" s="160" t="s">
        <v>301</v>
      </c>
      <c r="I200" s="119"/>
      <c r="L200" s="28"/>
      <c r="M200" s="161"/>
      <c r="T200" s="52"/>
      <c r="AT200" s="13" t="s">
        <v>184</v>
      </c>
      <c r="AU200" s="13" t="s">
        <v>85</v>
      </c>
    </row>
    <row r="201" spans="2:65" s="1" customFormat="1" ht="16.5" customHeight="1">
      <c r="B201" s="28"/>
      <c r="C201" s="162" t="s">
        <v>303</v>
      </c>
      <c r="D201" s="162" t="s">
        <v>186</v>
      </c>
      <c r="E201" s="163" t="s">
        <v>304</v>
      </c>
      <c r="F201" s="164" t="s">
        <v>305</v>
      </c>
      <c r="G201" s="165" t="s">
        <v>181</v>
      </c>
      <c r="H201" s="166">
        <v>30.45</v>
      </c>
      <c r="I201" s="167"/>
      <c r="J201" s="168">
        <f>ROUND(I201*H201,2)</f>
        <v>0</v>
      </c>
      <c r="K201" s="169"/>
      <c r="L201" s="170"/>
      <c r="M201" s="171" t="s">
        <v>1</v>
      </c>
      <c r="N201" s="172" t="s">
        <v>41</v>
      </c>
      <c r="P201" s="155">
        <f>O201*H201</f>
        <v>0</v>
      </c>
      <c r="Q201" s="155">
        <v>4.0000000000000003E-5</v>
      </c>
      <c r="R201" s="155">
        <f>Q201*H201</f>
        <v>1.2180000000000001E-3</v>
      </c>
      <c r="S201" s="155">
        <v>0</v>
      </c>
      <c r="T201" s="156">
        <f>S201*H201</f>
        <v>0</v>
      </c>
      <c r="AR201" s="157" t="s">
        <v>279</v>
      </c>
      <c r="AT201" s="157" t="s">
        <v>186</v>
      </c>
      <c r="AU201" s="157" t="s">
        <v>85</v>
      </c>
      <c r="AY201" s="13" t="s">
        <v>175</v>
      </c>
      <c r="BE201" s="158">
        <f>IF(N201="základní",J201,0)</f>
        <v>0</v>
      </c>
      <c r="BF201" s="158">
        <f>IF(N201="snížená",J201,0)</f>
        <v>0</v>
      </c>
      <c r="BG201" s="158">
        <f>IF(N201="zákl. přenesená",J201,0)</f>
        <v>0</v>
      </c>
      <c r="BH201" s="158">
        <f>IF(N201="sníž. přenesená",J201,0)</f>
        <v>0</v>
      </c>
      <c r="BI201" s="158">
        <f>IF(N201="nulová",J201,0)</f>
        <v>0</v>
      </c>
      <c r="BJ201" s="13" t="s">
        <v>83</v>
      </c>
      <c r="BK201" s="158">
        <f>ROUND(I201*H201,2)</f>
        <v>0</v>
      </c>
      <c r="BL201" s="13" t="s">
        <v>106</v>
      </c>
      <c r="BM201" s="157" t="s">
        <v>306</v>
      </c>
    </row>
    <row r="202" spans="2:65" s="1" customFormat="1" ht="10.199999999999999">
      <c r="B202" s="28"/>
      <c r="D202" s="159" t="s">
        <v>184</v>
      </c>
      <c r="F202" s="160" t="s">
        <v>305</v>
      </c>
      <c r="I202" s="119"/>
      <c r="L202" s="28"/>
      <c r="M202" s="161"/>
      <c r="T202" s="52"/>
      <c r="AT202" s="13" t="s">
        <v>184</v>
      </c>
      <c r="AU202" s="13" t="s">
        <v>85</v>
      </c>
    </row>
    <row r="203" spans="2:65" s="1" customFormat="1" ht="16.5" customHeight="1">
      <c r="B203" s="28"/>
      <c r="C203" s="162" t="s">
        <v>307</v>
      </c>
      <c r="D203" s="162" t="s">
        <v>186</v>
      </c>
      <c r="E203" s="163" t="s">
        <v>308</v>
      </c>
      <c r="F203" s="164" t="s">
        <v>309</v>
      </c>
      <c r="G203" s="165" t="s">
        <v>181</v>
      </c>
      <c r="H203" s="166">
        <v>30.45</v>
      </c>
      <c r="I203" s="167"/>
      <c r="J203" s="168">
        <f>ROUND(I203*H203,2)</f>
        <v>0</v>
      </c>
      <c r="K203" s="169"/>
      <c r="L203" s="170"/>
      <c r="M203" s="171" t="s">
        <v>1</v>
      </c>
      <c r="N203" s="172" t="s">
        <v>41</v>
      </c>
      <c r="P203" s="155">
        <f>O203*H203</f>
        <v>0</v>
      </c>
      <c r="Q203" s="155">
        <v>2.0000000000000002E-5</v>
      </c>
      <c r="R203" s="155">
        <f>Q203*H203</f>
        <v>6.0900000000000006E-4</v>
      </c>
      <c r="S203" s="155">
        <v>0</v>
      </c>
      <c r="T203" s="156">
        <f>S203*H203</f>
        <v>0</v>
      </c>
      <c r="AR203" s="157" t="s">
        <v>279</v>
      </c>
      <c r="AT203" s="157" t="s">
        <v>186</v>
      </c>
      <c r="AU203" s="157" t="s">
        <v>85</v>
      </c>
      <c r="AY203" s="13" t="s">
        <v>175</v>
      </c>
      <c r="BE203" s="158">
        <f>IF(N203="základní",J203,0)</f>
        <v>0</v>
      </c>
      <c r="BF203" s="158">
        <f>IF(N203="snížená",J203,0)</f>
        <v>0</v>
      </c>
      <c r="BG203" s="158">
        <f>IF(N203="zákl. přenesená",J203,0)</f>
        <v>0</v>
      </c>
      <c r="BH203" s="158">
        <f>IF(N203="sníž. přenesená",J203,0)</f>
        <v>0</v>
      </c>
      <c r="BI203" s="158">
        <f>IF(N203="nulová",J203,0)</f>
        <v>0</v>
      </c>
      <c r="BJ203" s="13" t="s">
        <v>83</v>
      </c>
      <c r="BK203" s="158">
        <f>ROUND(I203*H203,2)</f>
        <v>0</v>
      </c>
      <c r="BL203" s="13" t="s">
        <v>106</v>
      </c>
      <c r="BM203" s="157" t="s">
        <v>310</v>
      </c>
    </row>
    <row r="204" spans="2:65" s="1" customFormat="1" ht="10.199999999999999">
      <c r="B204" s="28"/>
      <c r="D204" s="159" t="s">
        <v>184</v>
      </c>
      <c r="F204" s="160" t="s">
        <v>309</v>
      </c>
      <c r="I204" s="119"/>
      <c r="L204" s="28"/>
      <c r="M204" s="161"/>
      <c r="T204" s="52"/>
      <c r="AT204" s="13" t="s">
        <v>184</v>
      </c>
      <c r="AU204" s="13" t="s">
        <v>85</v>
      </c>
    </row>
    <row r="205" spans="2:65" s="1" customFormat="1" ht="16.5" customHeight="1">
      <c r="B205" s="28"/>
      <c r="C205" s="162" t="s">
        <v>311</v>
      </c>
      <c r="D205" s="162" t="s">
        <v>186</v>
      </c>
      <c r="E205" s="163" t="s">
        <v>312</v>
      </c>
      <c r="F205" s="164" t="s">
        <v>313</v>
      </c>
      <c r="G205" s="165" t="s">
        <v>314</v>
      </c>
      <c r="H205" s="166">
        <v>0.34</v>
      </c>
      <c r="I205" s="167"/>
      <c r="J205" s="168">
        <f>ROUND(I205*H205,2)</f>
        <v>0</v>
      </c>
      <c r="K205" s="169"/>
      <c r="L205" s="170"/>
      <c r="M205" s="171" t="s">
        <v>1</v>
      </c>
      <c r="N205" s="172" t="s">
        <v>41</v>
      </c>
      <c r="P205" s="155">
        <f>O205*H205</f>
        <v>0</v>
      </c>
      <c r="Q205" s="155">
        <v>2.0000000000000002E-5</v>
      </c>
      <c r="R205" s="155">
        <f>Q205*H205</f>
        <v>6.800000000000001E-6</v>
      </c>
      <c r="S205" s="155">
        <v>0</v>
      </c>
      <c r="T205" s="156">
        <f>S205*H205</f>
        <v>0</v>
      </c>
      <c r="AR205" s="157" t="s">
        <v>202</v>
      </c>
      <c r="AT205" s="157" t="s">
        <v>186</v>
      </c>
      <c r="AU205" s="157" t="s">
        <v>85</v>
      </c>
      <c r="AY205" s="13" t="s">
        <v>175</v>
      </c>
      <c r="BE205" s="158">
        <f>IF(N205="základní",J205,0)</f>
        <v>0</v>
      </c>
      <c r="BF205" s="158">
        <f>IF(N205="snížená",J205,0)</f>
        <v>0</v>
      </c>
      <c r="BG205" s="158">
        <f>IF(N205="zákl. přenesená",J205,0)</f>
        <v>0</v>
      </c>
      <c r="BH205" s="158">
        <f>IF(N205="sníž. přenesená",J205,0)</f>
        <v>0</v>
      </c>
      <c r="BI205" s="158">
        <f>IF(N205="nulová",J205,0)</f>
        <v>0</v>
      </c>
      <c r="BJ205" s="13" t="s">
        <v>83</v>
      </c>
      <c r="BK205" s="158">
        <f>ROUND(I205*H205,2)</f>
        <v>0</v>
      </c>
      <c r="BL205" s="13" t="s">
        <v>202</v>
      </c>
      <c r="BM205" s="157" t="s">
        <v>315</v>
      </c>
    </row>
    <row r="206" spans="2:65" s="1" customFormat="1" ht="10.199999999999999">
      <c r="B206" s="28"/>
      <c r="D206" s="159" t="s">
        <v>184</v>
      </c>
      <c r="F206" s="160" t="s">
        <v>313</v>
      </c>
      <c r="I206" s="119"/>
      <c r="L206" s="28"/>
      <c r="M206" s="161"/>
      <c r="T206" s="52"/>
      <c r="AT206" s="13" t="s">
        <v>184</v>
      </c>
      <c r="AU206" s="13" t="s">
        <v>85</v>
      </c>
    </row>
    <row r="207" spans="2:65" s="1" customFormat="1" ht="16.5" customHeight="1">
      <c r="B207" s="28"/>
      <c r="C207" s="162" t="s">
        <v>316</v>
      </c>
      <c r="D207" s="162" t="s">
        <v>186</v>
      </c>
      <c r="E207" s="163" t="s">
        <v>317</v>
      </c>
      <c r="F207" s="164" t="s">
        <v>318</v>
      </c>
      <c r="G207" s="165" t="s">
        <v>314</v>
      </c>
      <c r="H207" s="166">
        <v>0.28999999999999998</v>
      </c>
      <c r="I207" s="167"/>
      <c r="J207" s="168">
        <f>ROUND(I207*H207,2)</f>
        <v>0</v>
      </c>
      <c r="K207" s="169"/>
      <c r="L207" s="170"/>
      <c r="M207" s="171" t="s">
        <v>1</v>
      </c>
      <c r="N207" s="172" t="s">
        <v>41</v>
      </c>
      <c r="P207" s="155">
        <f>O207*H207</f>
        <v>0</v>
      </c>
      <c r="Q207" s="155">
        <v>2.0000000000000001E-4</v>
      </c>
      <c r="R207" s="155">
        <f>Q207*H207</f>
        <v>5.8E-5</v>
      </c>
      <c r="S207" s="155">
        <v>0</v>
      </c>
      <c r="T207" s="156">
        <f>S207*H207</f>
        <v>0</v>
      </c>
      <c r="AR207" s="157" t="s">
        <v>279</v>
      </c>
      <c r="AT207" s="157" t="s">
        <v>186</v>
      </c>
      <c r="AU207" s="157" t="s">
        <v>85</v>
      </c>
      <c r="AY207" s="13" t="s">
        <v>175</v>
      </c>
      <c r="BE207" s="158">
        <f>IF(N207="základní",J207,0)</f>
        <v>0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13" t="s">
        <v>83</v>
      </c>
      <c r="BK207" s="158">
        <f>ROUND(I207*H207,2)</f>
        <v>0</v>
      </c>
      <c r="BL207" s="13" t="s">
        <v>106</v>
      </c>
      <c r="BM207" s="157" t="s">
        <v>319</v>
      </c>
    </row>
    <row r="208" spans="2:65" s="1" customFormat="1" ht="10.199999999999999">
      <c r="B208" s="28"/>
      <c r="D208" s="159" t="s">
        <v>184</v>
      </c>
      <c r="F208" s="160" t="s">
        <v>318</v>
      </c>
      <c r="I208" s="119"/>
      <c r="L208" s="28"/>
      <c r="M208" s="161"/>
      <c r="T208" s="52"/>
      <c r="AT208" s="13" t="s">
        <v>184</v>
      </c>
      <c r="AU208" s="13" t="s">
        <v>85</v>
      </c>
    </row>
    <row r="209" spans="2:65" s="1" customFormat="1" ht="37.799999999999997" customHeight="1">
      <c r="B209" s="28"/>
      <c r="C209" s="146" t="s">
        <v>320</v>
      </c>
      <c r="D209" s="146" t="s">
        <v>178</v>
      </c>
      <c r="E209" s="147" t="s">
        <v>321</v>
      </c>
      <c r="F209" s="148" t="s">
        <v>322</v>
      </c>
      <c r="G209" s="149" t="s">
        <v>196</v>
      </c>
      <c r="H209" s="150">
        <v>18.93</v>
      </c>
      <c r="I209" s="151"/>
      <c r="J209" s="152">
        <f>ROUND(I209*H209,2)</f>
        <v>0</v>
      </c>
      <c r="K209" s="153"/>
      <c r="L209" s="28"/>
      <c r="M209" s="154" t="s">
        <v>1</v>
      </c>
      <c r="N209" s="115" t="s">
        <v>41</v>
      </c>
      <c r="P209" s="155">
        <f>O209*H209</f>
        <v>0</v>
      </c>
      <c r="Q209" s="155">
        <v>2.5899999999999999E-3</v>
      </c>
      <c r="R209" s="155">
        <f>Q209*H209</f>
        <v>4.9028699999999995E-2</v>
      </c>
      <c r="S209" s="155">
        <v>0</v>
      </c>
      <c r="T209" s="156">
        <f>S209*H209</f>
        <v>0</v>
      </c>
      <c r="AR209" s="157" t="s">
        <v>106</v>
      </c>
      <c r="AT209" s="157" t="s">
        <v>178</v>
      </c>
      <c r="AU209" s="157" t="s">
        <v>85</v>
      </c>
      <c r="AY209" s="13" t="s">
        <v>175</v>
      </c>
      <c r="BE209" s="158">
        <f>IF(N209="základní",J209,0)</f>
        <v>0</v>
      </c>
      <c r="BF209" s="158">
        <f>IF(N209="snížená",J209,0)</f>
        <v>0</v>
      </c>
      <c r="BG209" s="158">
        <f>IF(N209="zákl. přenesená",J209,0)</f>
        <v>0</v>
      </c>
      <c r="BH209" s="158">
        <f>IF(N209="sníž. přenesená",J209,0)</f>
        <v>0</v>
      </c>
      <c r="BI209" s="158">
        <f>IF(N209="nulová",J209,0)</f>
        <v>0</v>
      </c>
      <c r="BJ209" s="13" t="s">
        <v>83</v>
      </c>
      <c r="BK209" s="158">
        <f>ROUND(I209*H209,2)</f>
        <v>0</v>
      </c>
      <c r="BL209" s="13" t="s">
        <v>106</v>
      </c>
      <c r="BM209" s="157" t="s">
        <v>323</v>
      </c>
    </row>
    <row r="210" spans="2:65" s="1" customFormat="1" ht="28.8">
      <c r="B210" s="28"/>
      <c r="D210" s="159" t="s">
        <v>184</v>
      </c>
      <c r="F210" s="160" t="s">
        <v>324</v>
      </c>
      <c r="I210" s="119"/>
      <c r="L210" s="28"/>
      <c r="M210" s="161"/>
      <c r="T210" s="52"/>
      <c r="AT210" s="13" t="s">
        <v>184</v>
      </c>
      <c r="AU210" s="13" t="s">
        <v>85</v>
      </c>
    </row>
    <row r="211" spans="2:65" s="1" customFormat="1" ht="37.799999999999997" customHeight="1">
      <c r="B211" s="28"/>
      <c r="C211" s="162" t="s">
        <v>325</v>
      </c>
      <c r="D211" s="162" t="s">
        <v>186</v>
      </c>
      <c r="E211" s="163" t="s">
        <v>326</v>
      </c>
      <c r="F211" s="164" t="s">
        <v>327</v>
      </c>
      <c r="G211" s="165" t="s">
        <v>196</v>
      </c>
      <c r="H211" s="166">
        <v>19.876999999999999</v>
      </c>
      <c r="I211" s="167"/>
      <c r="J211" s="168">
        <f>ROUND(I211*H211,2)</f>
        <v>0</v>
      </c>
      <c r="K211" s="169"/>
      <c r="L211" s="170"/>
      <c r="M211" s="171" t="s">
        <v>1</v>
      </c>
      <c r="N211" s="172" t="s">
        <v>41</v>
      </c>
      <c r="P211" s="155">
        <f>O211*H211</f>
        <v>0</v>
      </c>
      <c r="Q211" s="155">
        <v>8.0000000000000002E-3</v>
      </c>
      <c r="R211" s="155">
        <f>Q211*H211</f>
        <v>0.15901599999999999</v>
      </c>
      <c r="S211" s="155">
        <v>0</v>
      </c>
      <c r="T211" s="156">
        <f>S211*H211</f>
        <v>0</v>
      </c>
      <c r="AR211" s="157" t="s">
        <v>279</v>
      </c>
      <c r="AT211" s="157" t="s">
        <v>186</v>
      </c>
      <c r="AU211" s="157" t="s">
        <v>85</v>
      </c>
      <c r="AY211" s="13" t="s">
        <v>175</v>
      </c>
      <c r="BE211" s="158">
        <f>IF(N211="základní",J211,0)</f>
        <v>0</v>
      </c>
      <c r="BF211" s="158">
        <f>IF(N211="snížená",J211,0)</f>
        <v>0</v>
      </c>
      <c r="BG211" s="158">
        <f>IF(N211="zákl. přenesená",J211,0)</f>
        <v>0</v>
      </c>
      <c r="BH211" s="158">
        <f>IF(N211="sníž. přenesená",J211,0)</f>
        <v>0</v>
      </c>
      <c r="BI211" s="158">
        <f>IF(N211="nulová",J211,0)</f>
        <v>0</v>
      </c>
      <c r="BJ211" s="13" t="s">
        <v>83</v>
      </c>
      <c r="BK211" s="158">
        <f>ROUND(I211*H211,2)</f>
        <v>0</v>
      </c>
      <c r="BL211" s="13" t="s">
        <v>106</v>
      </c>
      <c r="BM211" s="157" t="s">
        <v>328</v>
      </c>
    </row>
    <row r="212" spans="2:65" s="1" customFormat="1" ht="76.8">
      <c r="B212" s="28"/>
      <c r="D212" s="159" t="s">
        <v>184</v>
      </c>
      <c r="F212" s="160" t="s">
        <v>329</v>
      </c>
      <c r="I212" s="119"/>
      <c r="L212" s="28"/>
      <c r="M212" s="161"/>
      <c r="T212" s="52"/>
      <c r="AT212" s="13" t="s">
        <v>184</v>
      </c>
      <c r="AU212" s="13" t="s">
        <v>85</v>
      </c>
    </row>
    <row r="213" spans="2:65" s="1" customFormat="1" ht="16.5" customHeight="1">
      <c r="B213" s="28"/>
      <c r="C213" s="146" t="s">
        <v>279</v>
      </c>
      <c r="D213" s="146" t="s">
        <v>178</v>
      </c>
      <c r="E213" s="147" t="s">
        <v>330</v>
      </c>
      <c r="F213" s="148" t="s">
        <v>331</v>
      </c>
      <c r="G213" s="149" t="s">
        <v>196</v>
      </c>
      <c r="H213" s="150">
        <v>19.876999999999999</v>
      </c>
      <c r="I213" s="151"/>
      <c r="J213" s="152">
        <f>ROUND(I213*H213,2)</f>
        <v>0</v>
      </c>
      <c r="K213" s="153"/>
      <c r="L213" s="28"/>
      <c r="M213" s="154" t="s">
        <v>1</v>
      </c>
      <c r="N213" s="115" t="s">
        <v>41</v>
      </c>
      <c r="P213" s="155">
        <f>O213*H213</f>
        <v>0</v>
      </c>
      <c r="Q213" s="155">
        <v>0</v>
      </c>
      <c r="R213" s="155">
        <f>Q213*H213</f>
        <v>0</v>
      </c>
      <c r="S213" s="155">
        <v>0</v>
      </c>
      <c r="T213" s="156">
        <f>S213*H213</f>
        <v>0</v>
      </c>
      <c r="AR213" s="157" t="s">
        <v>106</v>
      </c>
      <c r="AT213" s="157" t="s">
        <v>178</v>
      </c>
      <c r="AU213" s="157" t="s">
        <v>85</v>
      </c>
      <c r="AY213" s="13" t="s">
        <v>175</v>
      </c>
      <c r="BE213" s="158">
        <f>IF(N213="základní",J213,0)</f>
        <v>0</v>
      </c>
      <c r="BF213" s="158">
        <f>IF(N213="snížená",J213,0)</f>
        <v>0</v>
      </c>
      <c r="BG213" s="158">
        <f>IF(N213="zákl. přenesená",J213,0)</f>
        <v>0</v>
      </c>
      <c r="BH213" s="158">
        <f>IF(N213="sníž. přenesená",J213,0)</f>
        <v>0</v>
      </c>
      <c r="BI213" s="158">
        <f>IF(N213="nulová",J213,0)</f>
        <v>0</v>
      </c>
      <c r="BJ213" s="13" t="s">
        <v>83</v>
      </c>
      <c r="BK213" s="158">
        <f>ROUND(I213*H213,2)</f>
        <v>0</v>
      </c>
      <c r="BL213" s="13" t="s">
        <v>106</v>
      </c>
      <c r="BM213" s="157" t="s">
        <v>332</v>
      </c>
    </row>
    <row r="214" spans="2:65" s="1" customFormat="1" ht="28.8">
      <c r="B214" s="28"/>
      <c r="D214" s="159" t="s">
        <v>184</v>
      </c>
      <c r="F214" s="160" t="s">
        <v>333</v>
      </c>
      <c r="I214" s="119"/>
      <c r="L214" s="28"/>
      <c r="M214" s="161"/>
      <c r="T214" s="52"/>
      <c r="AT214" s="13" t="s">
        <v>184</v>
      </c>
      <c r="AU214" s="13" t="s">
        <v>85</v>
      </c>
    </row>
    <row r="215" spans="2:65" s="11" customFormat="1" ht="22.8" customHeight="1">
      <c r="B215" s="134"/>
      <c r="D215" s="135" t="s">
        <v>75</v>
      </c>
      <c r="E215" s="144" t="s">
        <v>334</v>
      </c>
      <c r="F215" s="144" t="s">
        <v>335</v>
      </c>
      <c r="I215" s="137"/>
      <c r="J215" s="145">
        <f>BK215</f>
        <v>0</v>
      </c>
      <c r="L215" s="134"/>
      <c r="M215" s="139"/>
      <c r="P215" s="140">
        <f>SUM(P216:P243)</f>
        <v>0</v>
      </c>
      <c r="R215" s="140">
        <f>SUM(R216:R243)</f>
        <v>0.94067800000000001</v>
      </c>
      <c r="T215" s="141">
        <f>SUM(T216:T243)</f>
        <v>1.23515</v>
      </c>
      <c r="AR215" s="135" t="s">
        <v>85</v>
      </c>
      <c r="AT215" s="142" t="s">
        <v>75</v>
      </c>
      <c r="AU215" s="142" t="s">
        <v>83</v>
      </c>
      <c r="AY215" s="135" t="s">
        <v>175</v>
      </c>
      <c r="BK215" s="143">
        <f>SUM(BK216:BK243)</f>
        <v>0</v>
      </c>
    </row>
    <row r="216" spans="2:65" s="1" customFormat="1" ht="24.15" customHeight="1">
      <c r="B216" s="28"/>
      <c r="C216" s="146" t="s">
        <v>336</v>
      </c>
      <c r="D216" s="146" t="s">
        <v>178</v>
      </c>
      <c r="E216" s="147" t="s">
        <v>337</v>
      </c>
      <c r="F216" s="148" t="s">
        <v>338</v>
      </c>
      <c r="G216" s="149" t="s">
        <v>196</v>
      </c>
      <c r="H216" s="150">
        <v>60</v>
      </c>
      <c r="I216" s="151"/>
      <c r="J216" s="152">
        <f>ROUND(I216*H216,2)</f>
        <v>0</v>
      </c>
      <c r="K216" s="153"/>
      <c r="L216" s="28"/>
      <c r="M216" s="154" t="s">
        <v>1</v>
      </c>
      <c r="N216" s="115" t="s">
        <v>41</v>
      </c>
      <c r="P216" s="155">
        <f>O216*H216</f>
        <v>0</v>
      </c>
      <c r="Q216" s="155">
        <v>0</v>
      </c>
      <c r="R216" s="155">
        <f>Q216*H216</f>
        <v>0</v>
      </c>
      <c r="S216" s="155">
        <v>0.02</v>
      </c>
      <c r="T216" s="156">
        <f>S216*H216</f>
        <v>1.2</v>
      </c>
      <c r="AR216" s="157" t="s">
        <v>202</v>
      </c>
      <c r="AT216" s="157" t="s">
        <v>178</v>
      </c>
      <c r="AU216" s="157" t="s">
        <v>85</v>
      </c>
      <c r="AY216" s="13" t="s">
        <v>175</v>
      </c>
      <c r="BE216" s="158">
        <f>IF(N216="základní",J216,0)</f>
        <v>0</v>
      </c>
      <c r="BF216" s="158">
        <f>IF(N216="snížená",J216,0)</f>
        <v>0</v>
      </c>
      <c r="BG216" s="158">
        <f>IF(N216="zákl. přenesená",J216,0)</f>
        <v>0</v>
      </c>
      <c r="BH216" s="158">
        <f>IF(N216="sníž. přenesená",J216,0)</f>
        <v>0</v>
      </c>
      <c r="BI216" s="158">
        <f>IF(N216="nulová",J216,0)</f>
        <v>0</v>
      </c>
      <c r="BJ216" s="13" t="s">
        <v>83</v>
      </c>
      <c r="BK216" s="158">
        <f>ROUND(I216*H216,2)</f>
        <v>0</v>
      </c>
      <c r="BL216" s="13" t="s">
        <v>202</v>
      </c>
      <c r="BM216" s="157" t="s">
        <v>339</v>
      </c>
    </row>
    <row r="217" spans="2:65" s="1" customFormat="1" ht="19.2">
      <c r="B217" s="28"/>
      <c r="D217" s="159" t="s">
        <v>184</v>
      </c>
      <c r="F217" s="160" t="s">
        <v>340</v>
      </c>
      <c r="I217" s="119"/>
      <c r="L217" s="28"/>
      <c r="M217" s="161"/>
      <c r="T217" s="52"/>
      <c r="AT217" s="13" t="s">
        <v>184</v>
      </c>
      <c r="AU217" s="13" t="s">
        <v>85</v>
      </c>
    </row>
    <row r="218" spans="2:65" s="1" customFormat="1" ht="16.5" customHeight="1">
      <c r="B218" s="28"/>
      <c r="C218" s="146" t="s">
        <v>341</v>
      </c>
      <c r="D218" s="146" t="s">
        <v>178</v>
      </c>
      <c r="E218" s="147" t="s">
        <v>342</v>
      </c>
      <c r="F218" s="148" t="s">
        <v>343</v>
      </c>
      <c r="G218" s="149" t="s">
        <v>196</v>
      </c>
      <c r="H218" s="150">
        <v>60</v>
      </c>
      <c r="I218" s="151"/>
      <c r="J218" s="152">
        <f>ROUND(I218*H218,2)</f>
        <v>0</v>
      </c>
      <c r="K218" s="153"/>
      <c r="L218" s="28"/>
      <c r="M218" s="154" t="s">
        <v>1</v>
      </c>
      <c r="N218" s="115" t="s">
        <v>41</v>
      </c>
      <c r="P218" s="155">
        <f>O218*H218</f>
        <v>0</v>
      </c>
      <c r="Q218" s="155">
        <v>0</v>
      </c>
      <c r="R218" s="155">
        <f>Q218*H218</f>
        <v>0</v>
      </c>
      <c r="S218" s="155">
        <v>0</v>
      </c>
      <c r="T218" s="156">
        <f>S218*H218</f>
        <v>0</v>
      </c>
      <c r="AR218" s="157" t="s">
        <v>202</v>
      </c>
      <c r="AT218" s="157" t="s">
        <v>178</v>
      </c>
      <c r="AU218" s="157" t="s">
        <v>85</v>
      </c>
      <c r="AY218" s="13" t="s">
        <v>175</v>
      </c>
      <c r="BE218" s="158">
        <f>IF(N218="základní",J218,0)</f>
        <v>0</v>
      </c>
      <c r="BF218" s="158">
        <f>IF(N218="snížená",J218,0)</f>
        <v>0</v>
      </c>
      <c r="BG218" s="158">
        <f>IF(N218="zákl. přenesená",J218,0)</f>
        <v>0</v>
      </c>
      <c r="BH218" s="158">
        <f>IF(N218="sníž. přenesená",J218,0)</f>
        <v>0</v>
      </c>
      <c r="BI218" s="158">
        <f>IF(N218="nulová",J218,0)</f>
        <v>0</v>
      </c>
      <c r="BJ218" s="13" t="s">
        <v>83</v>
      </c>
      <c r="BK218" s="158">
        <f>ROUND(I218*H218,2)</f>
        <v>0</v>
      </c>
      <c r="BL218" s="13" t="s">
        <v>202</v>
      </c>
      <c r="BM218" s="157" t="s">
        <v>344</v>
      </c>
    </row>
    <row r="219" spans="2:65" s="1" customFormat="1" ht="10.199999999999999">
      <c r="B219" s="28"/>
      <c r="D219" s="159" t="s">
        <v>184</v>
      </c>
      <c r="F219" s="160" t="s">
        <v>343</v>
      </c>
      <c r="I219" s="119"/>
      <c r="L219" s="28"/>
      <c r="M219" s="161"/>
      <c r="T219" s="52"/>
      <c r="AT219" s="13" t="s">
        <v>184</v>
      </c>
      <c r="AU219" s="13" t="s">
        <v>85</v>
      </c>
    </row>
    <row r="220" spans="2:65" s="1" customFormat="1" ht="16.5" customHeight="1">
      <c r="B220" s="28"/>
      <c r="C220" s="146" t="s">
        <v>345</v>
      </c>
      <c r="D220" s="146" t="s">
        <v>178</v>
      </c>
      <c r="E220" s="147" t="s">
        <v>346</v>
      </c>
      <c r="F220" s="148" t="s">
        <v>347</v>
      </c>
      <c r="G220" s="149" t="s">
        <v>288</v>
      </c>
      <c r="H220" s="150">
        <v>38</v>
      </c>
      <c r="I220" s="151"/>
      <c r="J220" s="152">
        <f>ROUND(I220*H220,2)</f>
        <v>0</v>
      </c>
      <c r="K220" s="153"/>
      <c r="L220" s="28"/>
      <c r="M220" s="154" t="s">
        <v>1</v>
      </c>
      <c r="N220" s="115" t="s">
        <v>41</v>
      </c>
      <c r="P220" s="155">
        <f>O220*H220</f>
        <v>0</v>
      </c>
      <c r="Q220" s="155">
        <v>0</v>
      </c>
      <c r="R220" s="155">
        <f>Q220*H220</f>
        <v>0</v>
      </c>
      <c r="S220" s="155">
        <v>0</v>
      </c>
      <c r="T220" s="156">
        <f>S220*H220</f>
        <v>0</v>
      </c>
      <c r="AR220" s="157" t="s">
        <v>106</v>
      </c>
      <c r="AT220" s="157" t="s">
        <v>178</v>
      </c>
      <c r="AU220" s="157" t="s">
        <v>85</v>
      </c>
      <c r="AY220" s="13" t="s">
        <v>175</v>
      </c>
      <c r="BE220" s="158">
        <f>IF(N220="základní",J220,0)</f>
        <v>0</v>
      </c>
      <c r="BF220" s="158">
        <f>IF(N220="snížená",J220,0)</f>
        <v>0</v>
      </c>
      <c r="BG220" s="158">
        <f>IF(N220="zákl. přenesená",J220,0)</f>
        <v>0</v>
      </c>
      <c r="BH220" s="158">
        <f>IF(N220="sníž. přenesená",J220,0)</f>
        <v>0</v>
      </c>
      <c r="BI220" s="158">
        <f>IF(N220="nulová",J220,0)</f>
        <v>0</v>
      </c>
      <c r="BJ220" s="13" t="s">
        <v>83</v>
      </c>
      <c r="BK220" s="158">
        <f>ROUND(I220*H220,2)</f>
        <v>0</v>
      </c>
      <c r="BL220" s="13" t="s">
        <v>106</v>
      </c>
      <c r="BM220" s="157" t="s">
        <v>348</v>
      </c>
    </row>
    <row r="221" spans="2:65" s="1" customFormat="1" ht="19.2">
      <c r="B221" s="28"/>
      <c r="D221" s="159" t="s">
        <v>184</v>
      </c>
      <c r="F221" s="160" t="s">
        <v>349</v>
      </c>
      <c r="I221" s="119"/>
      <c r="L221" s="28"/>
      <c r="M221" s="161"/>
      <c r="T221" s="52"/>
      <c r="AT221" s="13" t="s">
        <v>184</v>
      </c>
      <c r="AU221" s="13" t="s">
        <v>85</v>
      </c>
    </row>
    <row r="222" spans="2:65" s="1" customFormat="1" ht="16.5" customHeight="1">
      <c r="B222" s="28"/>
      <c r="C222" s="162" t="s">
        <v>350</v>
      </c>
      <c r="D222" s="162" t="s">
        <v>186</v>
      </c>
      <c r="E222" s="163" t="s">
        <v>351</v>
      </c>
      <c r="F222" s="164" t="s">
        <v>352</v>
      </c>
      <c r="G222" s="165" t="s">
        <v>288</v>
      </c>
      <c r="H222" s="166">
        <v>38.76</v>
      </c>
      <c r="I222" s="167"/>
      <c r="J222" s="168">
        <f>ROUND(I222*H222,2)</f>
        <v>0</v>
      </c>
      <c r="K222" s="169"/>
      <c r="L222" s="170"/>
      <c r="M222" s="171" t="s">
        <v>1</v>
      </c>
      <c r="N222" s="172" t="s">
        <v>41</v>
      </c>
      <c r="P222" s="155">
        <f>O222*H222</f>
        <v>0</v>
      </c>
      <c r="Q222" s="155">
        <v>5.0000000000000002E-5</v>
      </c>
      <c r="R222" s="155">
        <f>Q222*H222</f>
        <v>1.9380000000000001E-3</v>
      </c>
      <c r="S222" s="155">
        <v>0</v>
      </c>
      <c r="T222" s="156">
        <f>S222*H222</f>
        <v>0</v>
      </c>
      <c r="AR222" s="157" t="s">
        <v>279</v>
      </c>
      <c r="AT222" s="157" t="s">
        <v>186</v>
      </c>
      <c r="AU222" s="157" t="s">
        <v>85</v>
      </c>
      <c r="AY222" s="13" t="s">
        <v>175</v>
      </c>
      <c r="BE222" s="158">
        <f>IF(N222="základní",J222,0)</f>
        <v>0</v>
      </c>
      <c r="BF222" s="158">
        <f>IF(N222="snížená",J222,0)</f>
        <v>0</v>
      </c>
      <c r="BG222" s="158">
        <f>IF(N222="zákl. přenesená",J222,0)</f>
        <v>0</v>
      </c>
      <c r="BH222" s="158">
        <f>IF(N222="sníž. přenesená",J222,0)</f>
        <v>0</v>
      </c>
      <c r="BI222" s="158">
        <f>IF(N222="nulová",J222,0)</f>
        <v>0</v>
      </c>
      <c r="BJ222" s="13" t="s">
        <v>83</v>
      </c>
      <c r="BK222" s="158">
        <f>ROUND(I222*H222,2)</f>
        <v>0</v>
      </c>
      <c r="BL222" s="13" t="s">
        <v>106</v>
      </c>
      <c r="BM222" s="157" t="s">
        <v>353</v>
      </c>
    </row>
    <row r="223" spans="2:65" s="1" customFormat="1" ht="10.199999999999999">
      <c r="B223" s="28"/>
      <c r="D223" s="159" t="s">
        <v>184</v>
      </c>
      <c r="F223" s="160" t="s">
        <v>352</v>
      </c>
      <c r="I223" s="119"/>
      <c r="L223" s="28"/>
      <c r="M223" s="161"/>
      <c r="T223" s="52"/>
      <c r="AT223" s="13" t="s">
        <v>184</v>
      </c>
      <c r="AU223" s="13" t="s">
        <v>85</v>
      </c>
    </row>
    <row r="224" spans="2:65" s="1" customFormat="1" ht="24.15" customHeight="1">
      <c r="B224" s="28"/>
      <c r="C224" s="146" t="s">
        <v>354</v>
      </c>
      <c r="D224" s="146" t="s">
        <v>178</v>
      </c>
      <c r="E224" s="147" t="s">
        <v>355</v>
      </c>
      <c r="F224" s="148" t="s">
        <v>356</v>
      </c>
      <c r="G224" s="149" t="s">
        <v>196</v>
      </c>
      <c r="H224" s="150">
        <v>60</v>
      </c>
      <c r="I224" s="151"/>
      <c r="J224" s="152">
        <f>ROUND(I224*H224,2)</f>
        <v>0</v>
      </c>
      <c r="K224" s="153"/>
      <c r="L224" s="28"/>
      <c r="M224" s="154" t="s">
        <v>1</v>
      </c>
      <c r="N224" s="115" t="s">
        <v>41</v>
      </c>
      <c r="P224" s="155">
        <f>O224*H224</f>
        <v>0</v>
      </c>
      <c r="Q224" s="155">
        <v>2.0000000000000001E-4</v>
      </c>
      <c r="R224" s="155">
        <f>Q224*H224</f>
        <v>1.2E-2</v>
      </c>
      <c r="S224" s="155">
        <v>0</v>
      </c>
      <c r="T224" s="156">
        <f>S224*H224</f>
        <v>0</v>
      </c>
      <c r="AR224" s="157" t="s">
        <v>106</v>
      </c>
      <c r="AT224" s="157" t="s">
        <v>178</v>
      </c>
      <c r="AU224" s="157" t="s">
        <v>85</v>
      </c>
      <c r="AY224" s="13" t="s">
        <v>175</v>
      </c>
      <c r="BE224" s="158">
        <f>IF(N224="základní",J224,0)</f>
        <v>0</v>
      </c>
      <c r="BF224" s="158">
        <f>IF(N224="snížená",J224,0)</f>
        <v>0</v>
      </c>
      <c r="BG224" s="158">
        <f>IF(N224="zákl. přenesená",J224,0)</f>
        <v>0</v>
      </c>
      <c r="BH224" s="158">
        <f>IF(N224="sníž. přenesená",J224,0)</f>
        <v>0</v>
      </c>
      <c r="BI224" s="158">
        <f>IF(N224="nulová",J224,0)</f>
        <v>0</v>
      </c>
      <c r="BJ224" s="13" t="s">
        <v>83</v>
      </c>
      <c r="BK224" s="158">
        <f>ROUND(I224*H224,2)</f>
        <v>0</v>
      </c>
      <c r="BL224" s="13" t="s">
        <v>106</v>
      </c>
      <c r="BM224" s="157" t="s">
        <v>357</v>
      </c>
    </row>
    <row r="225" spans="2:65" s="1" customFormat="1" ht="19.2">
      <c r="B225" s="28"/>
      <c r="D225" s="159" t="s">
        <v>184</v>
      </c>
      <c r="F225" s="160" t="s">
        <v>358</v>
      </c>
      <c r="I225" s="119"/>
      <c r="L225" s="28"/>
      <c r="M225" s="161"/>
      <c r="T225" s="52"/>
      <c r="AT225" s="13" t="s">
        <v>184</v>
      </c>
      <c r="AU225" s="13" t="s">
        <v>85</v>
      </c>
    </row>
    <row r="226" spans="2:65" s="1" customFormat="1" ht="24.15" customHeight="1">
      <c r="B226" s="28"/>
      <c r="C226" s="146" t="s">
        <v>359</v>
      </c>
      <c r="D226" s="146" t="s">
        <v>178</v>
      </c>
      <c r="E226" s="147" t="s">
        <v>360</v>
      </c>
      <c r="F226" s="148" t="s">
        <v>361</v>
      </c>
      <c r="G226" s="149" t="s">
        <v>196</v>
      </c>
      <c r="H226" s="150">
        <v>60</v>
      </c>
      <c r="I226" s="151"/>
      <c r="J226" s="152">
        <f>ROUND(I226*H226,2)</f>
        <v>0</v>
      </c>
      <c r="K226" s="153"/>
      <c r="L226" s="28"/>
      <c r="M226" s="154" t="s">
        <v>1</v>
      </c>
      <c r="N226" s="115" t="s">
        <v>41</v>
      </c>
      <c r="P226" s="155">
        <f>O226*H226</f>
        <v>0</v>
      </c>
      <c r="Q226" s="155">
        <v>1.4999999999999999E-2</v>
      </c>
      <c r="R226" s="155">
        <f>Q226*H226</f>
        <v>0.89999999999999991</v>
      </c>
      <c r="S226" s="155">
        <v>0</v>
      </c>
      <c r="T226" s="156">
        <f>S226*H226</f>
        <v>0</v>
      </c>
      <c r="AR226" s="157" t="s">
        <v>106</v>
      </c>
      <c r="AT226" s="157" t="s">
        <v>178</v>
      </c>
      <c r="AU226" s="157" t="s">
        <v>85</v>
      </c>
      <c r="AY226" s="13" t="s">
        <v>175</v>
      </c>
      <c r="BE226" s="158">
        <f>IF(N226="základní",J226,0)</f>
        <v>0</v>
      </c>
      <c r="BF226" s="158">
        <f>IF(N226="snížená",J226,0)</f>
        <v>0</v>
      </c>
      <c r="BG226" s="158">
        <f>IF(N226="zákl. přenesená",J226,0)</f>
        <v>0</v>
      </c>
      <c r="BH226" s="158">
        <f>IF(N226="sníž. přenesená",J226,0)</f>
        <v>0</v>
      </c>
      <c r="BI226" s="158">
        <f>IF(N226="nulová",J226,0)</f>
        <v>0</v>
      </c>
      <c r="BJ226" s="13" t="s">
        <v>83</v>
      </c>
      <c r="BK226" s="158">
        <f>ROUND(I226*H226,2)</f>
        <v>0</v>
      </c>
      <c r="BL226" s="13" t="s">
        <v>106</v>
      </c>
      <c r="BM226" s="157" t="s">
        <v>362</v>
      </c>
    </row>
    <row r="227" spans="2:65" s="1" customFormat="1" ht="19.2">
      <c r="B227" s="28"/>
      <c r="D227" s="159" t="s">
        <v>184</v>
      </c>
      <c r="F227" s="160" t="s">
        <v>363</v>
      </c>
      <c r="I227" s="119"/>
      <c r="L227" s="28"/>
      <c r="M227" s="161"/>
      <c r="T227" s="52"/>
      <c r="AT227" s="13" t="s">
        <v>184</v>
      </c>
      <c r="AU227" s="13" t="s">
        <v>85</v>
      </c>
    </row>
    <row r="228" spans="2:65" s="1" customFormat="1" ht="24.15" customHeight="1">
      <c r="B228" s="28"/>
      <c r="C228" s="146" t="s">
        <v>364</v>
      </c>
      <c r="D228" s="146" t="s">
        <v>178</v>
      </c>
      <c r="E228" s="147" t="s">
        <v>365</v>
      </c>
      <c r="F228" s="148" t="s">
        <v>366</v>
      </c>
      <c r="G228" s="149" t="s">
        <v>196</v>
      </c>
      <c r="H228" s="150">
        <v>9.5</v>
      </c>
      <c r="I228" s="151"/>
      <c r="J228" s="152">
        <f>ROUND(I228*H228,2)</f>
        <v>0</v>
      </c>
      <c r="K228" s="153"/>
      <c r="L228" s="28"/>
      <c r="M228" s="154" t="s">
        <v>1</v>
      </c>
      <c r="N228" s="115" t="s">
        <v>41</v>
      </c>
      <c r="P228" s="155">
        <f>O228*H228</f>
        <v>0</v>
      </c>
      <c r="Q228" s="155">
        <v>0</v>
      </c>
      <c r="R228" s="155">
        <f>Q228*H228</f>
        <v>0</v>
      </c>
      <c r="S228" s="155">
        <v>2.5000000000000001E-3</v>
      </c>
      <c r="T228" s="156">
        <f>S228*H228</f>
        <v>2.375E-2</v>
      </c>
      <c r="AR228" s="157" t="s">
        <v>106</v>
      </c>
      <c r="AT228" s="157" t="s">
        <v>178</v>
      </c>
      <c r="AU228" s="157" t="s">
        <v>85</v>
      </c>
      <c r="AY228" s="13" t="s">
        <v>175</v>
      </c>
      <c r="BE228" s="158">
        <f>IF(N228="základní",J228,0)</f>
        <v>0</v>
      </c>
      <c r="BF228" s="158">
        <f>IF(N228="snížená",J228,0)</f>
        <v>0</v>
      </c>
      <c r="BG228" s="158">
        <f>IF(N228="zákl. přenesená",J228,0)</f>
        <v>0</v>
      </c>
      <c r="BH228" s="158">
        <f>IF(N228="sníž. přenesená",J228,0)</f>
        <v>0</v>
      </c>
      <c r="BI228" s="158">
        <f>IF(N228="nulová",J228,0)</f>
        <v>0</v>
      </c>
      <c r="BJ228" s="13" t="s">
        <v>83</v>
      </c>
      <c r="BK228" s="158">
        <f>ROUND(I228*H228,2)</f>
        <v>0</v>
      </c>
      <c r="BL228" s="13" t="s">
        <v>106</v>
      </c>
      <c r="BM228" s="157" t="s">
        <v>367</v>
      </c>
    </row>
    <row r="229" spans="2:65" s="1" customFormat="1" ht="19.2">
      <c r="B229" s="28"/>
      <c r="D229" s="159" t="s">
        <v>184</v>
      </c>
      <c r="F229" s="160" t="s">
        <v>368</v>
      </c>
      <c r="I229" s="119"/>
      <c r="L229" s="28"/>
      <c r="M229" s="161"/>
      <c r="T229" s="52"/>
      <c r="AT229" s="13" t="s">
        <v>184</v>
      </c>
      <c r="AU229" s="13" t="s">
        <v>85</v>
      </c>
    </row>
    <row r="230" spans="2:65" s="1" customFormat="1" ht="16.5" customHeight="1">
      <c r="B230" s="28"/>
      <c r="C230" s="146" t="s">
        <v>369</v>
      </c>
      <c r="D230" s="146" t="s">
        <v>178</v>
      </c>
      <c r="E230" s="147" t="s">
        <v>370</v>
      </c>
      <c r="F230" s="148" t="s">
        <v>371</v>
      </c>
      <c r="G230" s="149" t="s">
        <v>196</v>
      </c>
      <c r="H230" s="150">
        <v>60</v>
      </c>
      <c r="I230" s="151"/>
      <c r="J230" s="152">
        <f>ROUND(I230*H230,2)</f>
        <v>0</v>
      </c>
      <c r="K230" s="153"/>
      <c r="L230" s="28"/>
      <c r="M230" s="154" t="s">
        <v>1</v>
      </c>
      <c r="N230" s="115" t="s">
        <v>41</v>
      </c>
      <c r="P230" s="155">
        <f>O230*H230</f>
        <v>0</v>
      </c>
      <c r="Q230" s="155">
        <v>2.9999999999999997E-4</v>
      </c>
      <c r="R230" s="155">
        <f>Q230*H230</f>
        <v>1.7999999999999999E-2</v>
      </c>
      <c r="S230" s="155">
        <v>0</v>
      </c>
      <c r="T230" s="156">
        <f>S230*H230</f>
        <v>0</v>
      </c>
      <c r="AR230" s="157" t="s">
        <v>106</v>
      </c>
      <c r="AT230" s="157" t="s">
        <v>178</v>
      </c>
      <c r="AU230" s="157" t="s">
        <v>85</v>
      </c>
      <c r="AY230" s="13" t="s">
        <v>175</v>
      </c>
      <c r="BE230" s="158">
        <f>IF(N230="základní",J230,0)</f>
        <v>0</v>
      </c>
      <c r="BF230" s="158">
        <f>IF(N230="snížená",J230,0)</f>
        <v>0</v>
      </c>
      <c r="BG230" s="158">
        <f>IF(N230="zákl. přenesená",J230,0)</f>
        <v>0</v>
      </c>
      <c r="BH230" s="158">
        <f>IF(N230="sníž. přenesená",J230,0)</f>
        <v>0</v>
      </c>
      <c r="BI230" s="158">
        <f>IF(N230="nulová",J230,0)</f>
        <v>0</v>
      </c>
      <c r="BJ230" s="13" t="s">
        <v>83</v>
      </c>
      <c r="BK230" s="158">
        <f>ROUND(I230*H230,2)</f>
        <v>0</v>
      </c>
      <c r="BL230" s="13" t="s">
        <v>106</v>
      </c>
      <c r="BM230" s="157" t="s">
        <v>372</v>
      </c>
    </row>
    <row r="231" spans="2:65" s="1" customFormat="1" ht="19.2">
      <c r="B231" s="28"/>
      <c r="D231" s="159" t="s">
        <v>184</v>
      </c>
      <c r="F231" s="160" t="s">
        <v>373</v>
      </c>
      <c r="I231" s="119"/>
      <c r="L231" s="28"/>
      <c r="M231" s="161"/>
      <c r="T231" s="52"/>
      <c r="AT231" s="13" t="s">
        <v>184</v>
      </c>
      <c r="AU231" s="13" t="s">
        <v>85</v>
      </c>
    </row>
    <row r="232" spans="2:65" s="1" customFormat="1" ht="16.5" customHeight="1">
      <c r="B232" s="28"/>
      <c r="C232" s="162" t="s">
        <v>374</v>
      </c>
      <c r="D232" s="162" t="s">
        <v>186</v>
      </c>
      <c r="E232" s="163" t="s">
        <v>375</v>
      </c>
      <c r="F232" s="164" t="s">
        <v>376</v>
      </c>
      <c r="G232" s="165" t="s">
        <v>288</v>
      </c>
      <c r="H232" s="166">
        <v>38</v>
      </c>
      <c r="I232" s="167"/>
      <c r="J232" s="168">
        <f>ROUND(I232*H232,2)</f>
        <v>0</v>
      </c>
      <c r="K232" s="169"/>
      <c r="L232" s="170"/>
      <c r="M232" s="171" t="s">
        <v>1</v>
      </c>
      <c r="N232" s="172" t="s">
        <v>41</v>
      </c>
      <c r="P232" s="155">
        <f>O232*H232</f>
        <v>0</v>
      </c>
      <c r="Q232" s="155">
        <v>2.2000000000000001E-4</v>
      </c>
      <c r="R232" s="155">
        <f>Q232*H232</f>
        <v>8.3600000000000011E-3</v>
      </c>
      <c r="S232" s="155">
        <v>0</v>
      </c>
      <c r="T232" s="156">
        <f>S232*H232</f>
        <v>0</v>
      </c>
      <c r="AR232" s="157" t="s">
        <v>279</v>
      </c>
      <c r="AT232" s="157" t="s">
        <v>186</v>
      </c>
      <c r="AU232" s="157" t="s">
        <v>85</v>
      </c>
      <c r="AY232" s="13" t="s">
        <v>175</v>
      </c>
      <c r="BE232" s="158">
        <f>IF(N232="základní",J232,0)</f>
        <v>0</v>
      </c>
      <c r="BF232" s="158">
        <f>IF(N232="snížená",J232,0)</f>
        <v>0</v>
      </c>
      <c r="BG232" s="158">
        <f>IF(N232="zákl. přenesená",J232,0)</f>
        <v>0</v>
      </c>
      <c r="BH232" s="158">
        <f>IF(N232="sníž. přenesená",J232,0)</f>
        <v>0</v>
      </c>
      <c r="BI232" s="158">
        <f>IF(N232="nulová",J232,0)</f>
        <v>0</v>
      </c>
      <c r="BJ232" s="13" t="s">
        <v>83</v>
      </c>
      <c r="BK232" s="158">
        <f>ROUND(I232*H232,2)</f>
        <v>0</v>
      </c>
      <c r="BL232" s="13" t="s">
        <v>106</v>
      </c>
      <c r="BM232" s="157" t="s">
        <v>377</v>
      </c>
    </row>
    <row r="233" spans="2:65" s="1" customFormat="1" ht="10.199999999999999">
      <c r="B233" s="28"/>
      <c r="D233" s="159" t="s">
        <v>184</v>
      </c>
      <c r="F233" s="160" t="s">
        <v>376</v>
      </c>
      <c r="I233" s="119"/>
      <c r="L233" s="28"/>
      <c r="M233" s="161"/>
      <c r="T233" s="52"/>
      <c r="AT233" s="13" t="s">
        <v>184</v>
      </c>
      <c r="AU233" s="13" t="s">
        <v>85</v>
      </c>
    </row>
    <row r="234" spans="2:65" s="1" customFormat="1" ht="24.15" customHeight="1">
      <c r="B234" s="28"/>
      <c r="C234" s="146" t="s">
        <v>378</v>
      </c>
      <c r="D234" s="146" t="s">
        <v>178</v>
      </c>
      <c r="E234" s="147" t="s">
        <v>379</v>
      </c>
      <c r="F234" s="148" t="s">
        <v>380</v>
      </c>
      <c r="G234" s="149" t="s">
        <v>288</v>
      </c>
      <c r="H234" s="150">
        <v>42</v>
      </c>
      <c r="I234" s="151"/>
      <c r="J234" s="152">
        <f>ROUND(I234*H234,2)</f>
        <v>0</v>
      </c>
      <c r="K234" s="153"/>
      <c r="L234" s="28"/>
      <c r="M234" s="154" t="s">
        <v>1</v>
      </c>
      <c r="N234" s="115" t="s">
        <v>41</v>
      </c>
      <c r="P234" s="155">
        <f>O234*H234</f>
        <v>0</v>
      </c>
      <c r="Q234" s="155">
        <v>0</v>
      </c>
      <c r="R234" s="155">
        <f>Q234*H234</f>
        <v>0</v>
      </c>
      <c r="S234" s="155">
        <v>0</v>
      </c>
      <c r="T234" s="156">
        <f>S234*H234</f>
        <v>0</v>
      </c>
      <c r="AR234" s="157" t="s">
        <v>106</v>
      </c>
      <c r="AT234" s="157" t="s">
        <v>178</v>
      </c>
      <c r="AU234" s="157" t="s">
        <v>85</v>
      </c>
      <c r="AY234" s="13" t="s">
        <v>175</v>
      </c>
      <c r="BE234" s="158">
        <f>IF(N234="základní",J234,0)</f>
        <v>0</v>
      </c>
      <c r="BF234" s="158">
        <f>IF(N234="snížená",J234,0)</f>
        <v>0</v>
      </c>
      <c r="BG234" s="158">
        <f>IF(N234="zákl. přenesená",J234,0)</f>
        <v>0</v>
      </c>
      <c r="BH234" s="158">
        <f>IF(N234="sníž. přenesená",J234,0)</f>
        <v>0</v>
      </c>
      <c r="BI234" s="158">
        <f>IF(N234="nulová",J234,0)</f>
        <v>0</v>
      </c>
      <c r="BJ234" s="13" t="s">
        <v>83</v>
      </c>
      <c r="BK234" s="158">
        <f>ROUND(I234*H234,2)</f>
        <v>0</v>
      </c>
      <c r="BL234" s="13" t="s">
        <v>106</v>
      </c>
      <c r="BM234" s="157" t="s">
        <v>381</v>
      </c>
    </row>
    <row r="235" spans="2:65" s="1" customFormat="1" ht="10.199999999999999">
      <c r="B235" s="28"/>
      <c r="D235" s="159" t="s">
        <v>184</v>
      </c>
      <c r="F235" s="160" t="s">
        <v>382</v>
      </c>
      <c r="I235" s="119"/>
      <c r="L235" s="28"/>
      <c r="M235" s="161"/>
      <c r="T235" s="52"/>
      <c r="AT235" s="13" t="s">
        <v>184</v>
      </c>
      <c r="AU235" s="13" t="s">
        <v>85</v>
      </c>
    </row>
    <row r="236" spans="2:65" s="1" customFormat="1" ht="21.75" customHeight="1">
      <c r="B236" s="28"/>
      <c r="C236" s="146" t="s">
        <v>383</v>
      </c>
      <c r="D236" s="146" t="s">
        <v>178</v>
      </c>
      <c r="E236" s="147" t="s">
        <v>384</v>
      </c>
      <c r="F236" s="148" t="s">
        <v>385</v>
      </c>
      <c r="G236" s="149" t="s">
        <v>288</v>
      </c>
      <c r="H236" s="150">
        <v>38</v>
      </c>
      <c r="I236" s="151"/>
      <c r="J236" s="152">
        <f>ROUND(I236*H236,2)</f>
        <v>0</v>
      </c>
      <c r="K236" s="153"/>
      <c r="L236" s="28"/>
      <c r="M236" s="154" t="s">
        <v>1</v>
      </c>
      <c r="N236" s="115" t="s">
        <v>41</v>
      </c>
      <c r="P236" s="155">
        <f>O236*H236</f>
        <v>0</v>
      </c>
      <c r="Q236" s="155">
        <v>0</v>
      </c>
      <c r="R236" s="155">
        <f>Q236*H236</f>
        <v>0</v>
      </c>
      <c r="S236" s="155">
        <v>2.9999999999999997E-4</v>
      </c>
      <c r="T236" s="156">
        <f>S236*H236</f>
        <v>1.1399999999999999E-2</v>
      </c>
      <c r="AR236" s="157" t="s">
        <v>106</v>
      </c>
      <c r="AT236" s="157" t="s">
        <v>178</v>
      </c>
      <c r="AU236" s="157" t="s">
        <v>85</v>
      </c>
      <c r="AY236" s="13" t="s">
        <v>175</v>
      </c>
      <c r="BE236" s="158">
        <f>IF(N236="základní",J236,0)</f>
        <v>0</v>
      </c>
      <c r="BF236" s="158">
        <f>IF(N236="snížená",J236,0)</f>
        <v>0</v>
      </c>
      <c r="BG236" s="158">
        <f>IF(N236="zákl. přenesená",J236,0)</f>
        <v>0</v>
      </c>
      <c r="BH236" s="158">
        <f>IF(N236="sníž. přenesená",J236,0)</f>
        <v>0</v>
      </c>
      <c r="BI236" s="158">
        <f>IF(N236="nulová",J236,0)</f>
        <v>0</v>
      </c>
      <c r="BJ236" s="13" t="s">
        <v>83</v>
      </c>
      <c r="BK236" s="158">
        <f>ROUND(I236*H236,2)</f>
        <v>0</v>
      </c>
      <c r="BL236" s="13" t="s">
        <v>106</v>
      </c>
      <c r="BM236" s="157" t="s">
        <v>386</v>
      </c>
    </row>
    <row r="237" spans="2:65" s="1" customFormat="1" ht="10.199999999999999">
      <c r="B237" s="28"/>
      <c r="D237" s="159" t="s">
        <v>184</v>
      </c>
      <c r="F237" s="160" t="s">
        <v>387</v>
      </c>
      <c r="I237" s="119"/>
      <c r="L237" s="28"/>
      <c r="M237" s="161"/>
      <c r="T237" s="52"/>
      <c r="AT237" s="13" t="s">
        <v>184</v>
      </c>
      <c r="AU237" s="13" t="s">
        <v>85</v>
      </c>
    </row>
    <row r="238" spans="2:65" s="1" customFormat="1" ht="16.5" customHeight="1">
      <c r="B238" s="28"/>
      <c r="C238" s="146" t="s">
        <v>388</v>
      </c>
      <c r="D238" s="146" t="s">
        <v>178</v>
      </c>
      <c r="E238" s="147" t="s">
        <v>389</v>
      </c>
      <c r="F238" s="148" t="s">
        <v>390</v>
      </c>
      <c r="G238" s="149" t="s">
        <v>288</v>
      </c>
      <c r="H238" s="150">
        <v>38</v>
      </c>
      <c r="I238" s="151"/>
      <c r="J238" s="152">
        <f>ROUND(I238*H238,2)</f>
        <v>0</v>
      </c>
      <c r="K238" s="153"/>
      <c r="L238" s="28"/>
      <c r="M238" s="154" t="s">
        <v>1</v>
      </c>
      <c r="N238" s="115" t="s">
        <v>41</v>
      </c>
      <c r="P238" s="155">
        <f>O238*H238</f>
        <v>0</v>
      </c>
      <c r="Q238" s="155">
        <v>1.0000000000000001E-5</v>
      </c>
      <c r="R238" s="155">
        <f>Q238*H238</f>
        <v>3.8000000000000002E-4</v>
      </c>
      <c r="S238" s="155">
        <v>0</v>
      </c>
      <c r="T238" s="156">
        <f>S238*H238</f>
        <v>0</v>
      </c>
      <c r="AR238" s="157" t="s">
        <v>106</v>
      </c>
      <c r="AT238" s="157" t="s">
        <v>178</v>
      </c>
      <c r="AU238" s="157" t="s">
        <v>85</v>
      </c>
      <c r="AY238" s="13" t="s">
        <v>175</v>
      </c>
      <c r="BE238" s="158">
        <f>IF(N238="základní",J238,0)</f>
        <v>0</v>
      </c>
      <c r="BF238" s="158">
        <f>IF(N238="snížená",J238,0)</f>
        <v>0</v>
      </c>
      <c r="BG238" s="158">
        <f>IF(N238="zákl. přenesená",J238,0)</f>
        <v>0</v>
      </c>
      <c r="BH238" s="158">
        <f>IF(N238="sníž. přenesená",J238,0)</f>
        <v>0</v>
      </c>
      <c r="BI238" s="158">
        <f>IF(N238="nulová",J238,0)</f>
        <v>0</v>
      </c>
      <c r="BJ238" s="13" t="s">
        <v>83</v>
      </c>
      <c r="BK238" s="158">
        <f>ROUND(I238*H238,2)</f>
        <v>0</v>
      </c>
      <c r="BL238" s="13" t="s">
        <v>106</v>
      </c>
      <c r="BM238" s="157" t="s">
        <v>391</v>
      </c>
    </row>
    <row r="239" spans="2:65" s="1" customFormat="1" ht="10.199999999999999">
      <c r="B239" s="28"/>
      <c r="D239" s="159" t="s">
        <v>184</v>
      </c>
      <c r="F239" s="160" t="s">
        <v>392</v>
      </c>
      <c r="I239" s="119"/>
      <c r="L239" s="28"/>
      <c r="M239" s="161"/>
      <c r="T239" s="52"/>
      <c r="AT239" s="13" t="s">
        <v>184</v>
      </c>
      <c r="AU239" s="13" t="s">
        <v>85</v>
      </c>
    </row>
    <row r="240" spans="2:65" s="1" customFormat="1" ht="24.15" customHeight="1">
      <c r="B240" s="28"/>
      <c r="C240" s="146" t="s">
        <v>393</v>
      </c>
      <c r="D240" s="146" t="s">
        <v>178</v>
      </c>
      <c r="E240" s="147" t="s">
        <v>394</v>
      </c>
      <c r="F240" s="148" t="s">
        <v>395</v>
      </c>
      <c r="G240" s="149" t="s">
        <v>196</v>
      </c>
      <c r="H240" s="150">
        <v>68</v>
      </c>
      <c r="I240" s="151"/>
      <c r="J240" s="152">
        <f>ROUND(I240*H240,2)</f>
        <v>0</v>
      </c>
      <c r="K240" s="153"/>
      <c r="L240" s="28"/>
      <c r="M240" s="154" t="s">
        <v>1</v>
      </c>
      <c r="N240" s="115" t="s">
        <v>41</v>
      </c>
      <c r="P240" s="155">
        <f>O240*H240</f>
        <v>0</v>
      </c>
      <c r="Q240" s="155">
        <v>0</v>
      </c>
      <c r="R240" s="155">
        <f>Q240*H240</f>
        <v>0</v>
      </c>
      <c r="S240" s="155">
        <v>0</v>
      </c>
      <c r="T240" s="156">
        <f>S240*H240</f>
        <v>0</v>
      </c>
      <c r="AR240" s="157" t="s">
        <v>106</v>
      </c>
      <c r="AT240" s="157" t="s">
        <v>178</v>
      </c>
      <c r="AU240" s="157" t="s">
        <v>85</v>
      </c>
      <c r="AY240" s="13" t="s">
        <v>175</v>
      </c>
      <c r="BE240" s="158">
        <f>IF(N240="základní",J240,0)</f>
        <v>0</v>
      </c>
      <c r="BF240" s="158">
        <f>IF(N240="snížená",J240,0)</f>
        <v>0</v>
      </c>
      <c r="BG240" s="158">
        <f>IF(N240="zákl. přenesená",J240,0)</f>
        <v>0</v>
      </c>
      <c r="BH240" s="158">
        <f>IF(N240="sníž. přenesená",J240,0)</f>
        <v>0</v>
      </c>
      <c r="BI240" s="158">
        <f>IF(N240="nulová",J240,0)</f>
        <v>0</v>
      </c>
      <c r="BJ240" s="13" t="s">
        <v>83</v>
      </c>
      <c r="BK240" s="158">
        <f>ROUND(I240*H240,2)</f>
        <v>0</v>
      </c>
      <c r="BL240" s="13" t="s">
        <v>106</v>
      </c>
      <c r="BM240" s="157" t="s">
        <v>396</v>
      </c>
    </row>
    <row r="241" spans="2:65" s="1" customFormat="1" ht="19.2">
      <c r="B241" s="28"/>
      <c r="D241" s="159" t="s">
        <v>184</v>
      </c>
      <c r="F241" s="160" t="s">
        <v>397</v>
      </c>
      <c r="I241" s="119"/>
      <c r="L241" s="28"/>
      <c r="M241" s="161"/>
      <c r="T241" s="52"/>
      <c r="AT241" s="13" t="s">
        <v>184</v>
      </c>
      <c r="AU241" s="13" t="s">
        <v>85</v>
      </c>
    </row>
    <row r="242" spans="2:65" s="1" customFormat="1" ht="62.7" customHeight="1">
      <c r="B242" s="28"/>
      <c r="C242" s="162" t="s">
        <v>398</v>
      </c>
      <c r="D242" s="162" t="s">
        <v>186</v>
      </c>
      <c r="E242" s="163" t="s">
        <v>399</v>
      </c>
      <c r="F242" s="164" t="s">
        <v>400</v>
      </c>
      <c r="G242" s="165" t="s">
        <v>196</v>
      </c>
      <c r="H242" s="166">
        <v>66</v>
      </c>
      <c r="I242" s="167"/>
      <c r="J242" s="168">
        <f>ROUND(I242*H242,2)</f>
        <v>0</v>
      </c>
      <c r="K242" s="169"/>
      <c r="L242" s="170"/>
      <c r="M242" s="171" t="s">
        <v>1</v>
      </c>
      <c r="N242" s="172" t="s">
        <v>41</v>
      </c>
      <c r="P242" s="155">
        <f>O242*H242</f>
        <v>0</v>
      </c>
      <c r="Q242" s="155">
        <v>0</v>
      </c>
      <c r="R242" s="155">
        <f>Q242*H242</f>
        <v>0</v>
      </c>
      <c r="S242" s="155">
        <v>0</v>
      </c>
      <c r="T242" s="156">
        <f>S242*H242</f>
        <v>0</v>
      </c>
      <c r="AR242" s="157" t="s">
        <v>202</v>
      </c>
      <c r="AT242" s="157" t="s">
        <v>186</v>
      </c>
      <c r="AU242" s="157" t="s">
        <v>85</v>
      </c>
      <c r="AY242" s="13" t="s">
        <v>175</v>
      </c>
      <c r="BE242" s="158">
        <f>IF(N242="základní",J242,0)</f>
        <v>0</v>
      </c>
      <c r="BF242" s="158">
        <f>IF(N242="snížená",J242,0)</f>
        <v>0</v>
      </c>
      <c r="BG242" s="158">
        <f>IF(N242="zákl. přenesená",J242,0)</f>
        <v>0</v>
      </c>
      <c r="BH242" s="158">
        <f>IF(N242="sníž. přenesená",J242,0)</f>
        <v>0</v>
      </c>
      <c r="BI242" s="158">
        <f>IF(N242="nulová",J242,0)</f>
        <v>0</v>
      </c>
      <c r="BJ242" s="13" t="s">
        <v>83</v>
      </c>
      <c r="BK242" s="158">
        <f>ROUND(I242*H242,2)</f>
        <v>0</v>
      </c>
      <c r="BL242" s="13" t="s">
        <v>202</v>
      </c>
      <c r="BM242" s="157" t="s">
        <v>401</v>
      </c>
    </row>
    <row r="243" spans="2:65" s="1" customFormat="1" ht="38.4">
      <c r="B243" s="28"/>
      <c r="D243" s="159" t="s">
        <v>184</v>
      </c>
      <c r="F243" s="160" t="s">
        <v>400</v>
      </c>
      <c r="I243" s="119"/>
      <c r="L243" s="28"/>
      <c r="M243" s="161"/>
      <c r="T243" s="52"/>
      <c r="AT243" s="13" t="s">
        <v>184</v>
      </c>
      <c r="AU243" s="13" t="s">
        <v>85</v>
      </c>
    </row>
    <row r="244" spans="2:65" s="11" customFormat="1" ht="22.8" customHeight="1">
      <c r="B244" s="134"/>
      <c r="D244" s="135" t="s">
        <v>75</v>
      </c>
      <c r="E244" s="144" t="s">
        <v>402</v>
      </c>
      <c r="F244" s="144" t="s">
        <v>403</v>
      </c>
      <c r="I244" s="137"/>
      <c r="J244" s="145">
        <f>BK244</f>
        <v>0</v>
      </c>
      <c r="L244" s="134"/>
      <c r="M244" s="139"/>
      <c r="P244" s="140">
        <f>SUM(P245:P260)</f>
        <v>0</v>
      </c>
      <c r="R244" s="140">
        <f>SUM(R245:R260)</f>
        <v>5.1900000000000002E-2</v>
      </c>
      <c r="T244" s="141">
        <f>SUM(T245:T260)</f>
        <v>0.21190000000000001</v>
      </c>
      <c r="AR244" s="135" t="s">
        <v>85</v>
      </c>
      <c r="AT244" s="142" t="s">
        <v>75</v>
      </c>
      <c r="AU244" s="142" t="s">
        <v>83</v>
      </c>
      <c r="AY244" s="135" t="s">
        <v>175</v>
      </c>
      <c r="BK244" s="143">
        <f>SUM(BK245:BK260)</f>
        <v>0</v>
      </c>
    </row>
    <row r="245" spans="2:65" s="1" customFormat="1" ht="16.5" customHeight="1">
      <c r="B245" s="28"/>
      <c r="C245" s="146" t="s">
        <v>404</v>
      </c>
      <c r="D245" s="146" t="s">
        <v>178</v>
      </c>
      <c r="E245" s="147" t="s">
        <v>405</v>
      </c>
      <c r="F245" s="148" t="s">
        <v>406</v>
      </c>
      <c r="G245" s="149" t="s">
        <v>196</v>
      </c>
      <c r="H245" s="150">
        <v>2.6</v>
      </c>
      <c r="I245" s="151"/>
      <c r="J245" s="152">
        <f>ROUND(I245*H245,2)</f>
        <v>0</v>
      </c>
      <c r="K245" s="153"/>
      <c r="L245" s="28"/>
      <c r="M245" s="154" t="s">
        <v>1</v>
      </c>
      <c r="N245" s="115" t="s">
        <v>41</v>
      </c>
      <c r="P245" s="155">
        <f>O245*H245</f>
        <v>0</v>
      </c>
      <c r="Q245" s="155">
        <v>0</v>
      </c>
      <c r="R245" s="155">
        <f>Q245*H245</f>
        <v>0</v>
      </c>
      <c r="S245" s="155">
        <v>0</v>
      </c>
      <c r="T245" s="156">
        <f>S245*H245</f>
        <v>0</v>
      </c>
      <c r="AR245" s="157" t="s">
        <v>202</v>
      </c>
      <c r="AT245" s="157" t="s">
        <v>178</v>
      </c>
      <c r="AU245" s="157" t="s">
        <v>85</v>
      </c>
      <c r="AY245" s="13" t="s">
        <v>175</v>
      </c>
      <c r="BE245" s="158">
        <f>IF(N245="základní",J245,0)</f>
        <v>0</v>
      </c>
      <c r="BF245" s="158">
        <f>IF(N245="snížená",J245,0)</f>
        <v>0</v>
      </c>
      <c r="BG245" s="158">
        <f>IF(N245="zákl. přenesená",J245,0)</f>
        <v>0</v>
      </c>
      <c r="BH245" s="158">
        <f>IF(N245="sníž. přenesená",J245,0)</f>
        <v>0</v>
      </c>
      <c r="BI245" s="158">
        <f>IF(N245="nulová",J245,0)</f>
        <v>0</v>
      </c>
      <c r="BJ245" s="13" t="s">
        <v>83</v>
      </c>
      <c r="BK245" s="158">
        <f>ROUND(I245*H245,2)</f>
        <v>0</v>
      </c>
      <c r="BL245" s="13" t="s">
        <v>202</v>
      </c>
      <c r="BM245" s="157" t="s">
        <v>407</v>
      </c>
    </row>
    <row r="246" spans="2:65" s="1" customFormat="1" ht="10.199999999999999">
      <c r="B246" s="28"/>
      <c r="D246" s="159" t="s">
        <v>184</v>
      </c>
      <c r="F246" s="160" t="s">
        <v>406</v>
      </c>
      <c r="I246" s="119"/>
      <c r="L246" s="28"/>
      <c r="M246" s="161"/>
      <c r="T246" s="52"/>
      <c r="AT246" s="13" t="s">
        <v>184</v>
      </c>
      <c r="AU246" s="13" t="s">
        <v>85</v>
      </c>
    </row>
    <row r="247" spans="2:65" s="1" customFormat="1" ht="16.5" customHeight="1">
      <c r="B247" s="28"/>
      <c r="C247" s="146" t="s">
        <v>408</v>
      </c>
      <c r="D247" s="146" t="s">
        <v>178</v>
      </c>
      <c r="E247" s="147" t="s">
        <v>409</v>
      </c>
      <c r="F247" s="148" t="s">
        <v>410</v>
      </c>
      <c r="G247" s="149" t="s">
        <v>196</v>
      </c>
      <c r="H247" s="150">
        <v>2.6</v>
      </c>
      <c r="I247" s="151"/>
      <c r="J247" s="152">
        <f>ROUND(I247*H247,2)</f>
        <v>0</v>
      </c>
      <c r="K247" s="153"/>
      <c r="L247" s="28"/>
      <c r="M247" s="154" t="s">
        <v>1</v>
      </c>
      <c r="N247" s="115" t="s">
        <v>41</v>
      </c>
      <c r="P247" s="155">
        <f>O247*H247</f>
        <v>0</v>
      </c>
      <c r="Q247" s="155">
        <v>2.9999999999999997E-4</v>
      </c>
      <c r="R247" s="155">
        <f>Q247*H247</f>
        <v>7.7999999999999999E-4</v>
      </c>
      <c r="S247" s="155">
        <v>0</v>
      </c>
      <c r="T247" s="156">
        <f>S247*H247</f>
        <v>0</v>
      </c>
      <c r="AR247" s="157" t="s">
        <v>106</v>
      </c>
      <c r="AT247" s="157" t="s">
        <v>178</v>
      </c>
      <c r="AU247" s="157" t="s">
        <v>85</v>
      </c>
      <c r="AY247" s="13" t="s">
        <v>175</v>
      </c>
      <c r="BE247" s="158">
        <f>IF(N247="základní",J247,0)</f>
        <v>0</v>
      </c>
      <c r="BF247" s="158">
        <f>IF(N247="snížená",J247,0)</f>
        <v>0</v>
      </c>
      <c r="BG247" s="158">
        <f>IF(N247="zákl. přenesená",J247,0)</f>
        <v>0</v>
      </c>
      <c r="BH247" s="158">
        <f>IF(N247="sníž. přenesená",J247,0)</f>
        <v>0</v>
      </c>
      <c r="BI247" s="158">
        <f>IF(N247="nulová",J247,0)</f>
        <v>0</v>
      </c>
      <c r="BJ247" s="13" t="s">
        <v>83</v>
      </c>
      <c r="BK247" s="158">
        <f>ROUND(I247*H247,2)</f>
        <v>0</v>
      </c>
      <c r="BL247" s="13" t="s">
        <v>106</v>
      </c>
      <c r="BM247" s="157" t="s">
        <v>411</v>
      </c>
    </row>
    <row r="248" spans="2:65" s="1" customFormat="1" ht="19.2">
      <c r="B248" s="28"/>
      <c r="D248" s="159" t="s">
        <v>184</v>
      </c>
      <c r="F248" s="160" t="s">
        <v>412</v>
      </c>
      <c r="I248" s="119"/>
      <c r="L248" s="28"/>
      <c r="M248" s="161"/>
      <c r="T248" s="52"/>
      <c r="AT248" s="13" t="s">
        <v>184</v>
      </c>
      <c r="AU248" s="13" t="s">
        <v>85</v>
      </c>
    </row>
    <row r="249" spans="2:65" s="1" customFormat="1" ht="24.15" customHeight="1">
      <c r="B249" s="28"/>
      <c r="C249" s="146" t="s">
        <v>413</v>
      </c>
      <c r="D249" s="146" t="s">
        <v>178</v>
      </c>
      <c r="E249" s="147" t="s">
        <v>414</v>
      </c>
      <c r="F249" s="148" t="s">
        <v>415</v>
      </c>
      <c r="G249" s="149" t="s">
        <v>196</v>
      </c>
      <c r="H249" s="150">
        <v>2.6</v>
      </c>
      <c r="I249" s="151"/>
      <c r="J249" s="152">
        <f>ROUND(I249*H249,2)</f>
        <v>0</v>
      </c>
      <c r="K249" s="153"/>
      <c r="L249" s="28"/>
      <c r="M249" s="154" t="s">
        <v>1</v>
      </c>
      <c r="N249" s="115" t="s">
        <v>41</v>
      </c>
      <c r="P249" s="155">
        <f>O249*H249</f>
        <v>0</v>
      </c>
      <c r="Q249" s="155">
        <v>1.5E-3</v>
      </c>
      <c r="R249" s="155">
        <f>Q249*H249</f>
        <v>3.9000000000000003E-3</v>
      </c>
      <c r="S249" s="155">
        <v>0</v>
      </c>
      <c r="T249" s="156">
        <f>S249*H249</f>
        <v>0</v>
      </c>
      <c r="AR249" s="157" t="s">
        <v>106</v>
      </c>
      <c r="AT249" s="157" t="s">
        <v>178</v>
      </c>
      <c r="AU249" s="157" t="s">
        <v>85</v>
      </c>
      <c r="AY249" s="13" t="s">
        <v>175</v>
      </c>
      <c r="BE249" s="158">
        <f>IF(N249="základní",J249,0)</f>
        <v>0</v>
      </c>
      <c r="BF249" s="158">
        <f>IF(N249="snížená",J249,0)</f>
        <v>0</v>
      </c>
      <c r="BG249" s="158">
        <f>IF(N249="zákl. přenesená",J249,0)</f>
        <v>0</v>
      </c>
      <c r="BH249" s="158">
        <f>IF(N249="sníž. přenesená",J249,0)</f>
        <v>0</v>
      </c>
      <c r="BI249" s="158">
        <f>IF(N249="nulová",J249,0)</f>
        <v>0</v>
      </c>
      <c r="BJ249" s="13" t="s">
        <v>83</v>
      </c>
      <c r="BK249" s="158">
        <f>ROUND(I249*H249,2)</f>
        <v>0</v>
      </c>
      <c r="BL249" s="13" t="s">
        <v>106</v>
      </c>
      <c r="BM249" s="157" t="s">
        <v>416</v>
      </c>
    </row>
    <row r="250" spans="2:65" s="1" customFormat="1" ht="19.2">
      <c r="B250" s="28"/>
      <c r="D250" s="159" t="s">
        <v>184</v>
      </c>
      <c r="F250" s="160" t="s">
        <v>417</v>
      </c>
      <c r="I250" s="119"/>
      <c r="L250" s="28"/>
      <c r="M250" s="161"/>
      <c r="T250" s="52"/>
      <c r="AT250" s="13" t="s">
        <v>184</v>
      </c>
      <c r="AU250" s="13" t="s">
        <v>85</v>
      </c>
    </row>
    <row r="251" spans="2:65" s="1" customFormat="1" ht="24.15" customHeight="1">
      <c r="B251" s="28"/>
      <c r="C251" s="146" t="s">
        <v>418</v>
      </c>
      <c r="D251" s="146" t="s">
        <v>178</v>
      </c>
      <c r="E251" s="147" t="s">
        <v>419</v>
      </c>
      <c r="F251" s="148" t="s">
        <v>420</v>
      </c>
      <c r="G251" s="149" t="s">
        <v>196</v>
      </c>
      <c r="H251" s="150">
        <v>2.6</v>
      </c>
      <c r="I251" s="151"/>
      <c r="J251" s="152">
        <f>ROUND(I251*H251,2)</f>
        <v>0</v>
      </c>
      <c r="K251" s="153"/>
      <c r="L251" s="28"/>
      <c r="M251" s="154" t="s">
        <v>1</v>
      </c>
      <c r="N251" s="115" t="s">
        <v>41</v>
      </c>
      <c r="P251" s="155">
        <f>O251*H251</f>
        <v>0</v>
      </c>
      <c r="Q251" s="155">
        <v>0</v>
      </c>
      <c r="R251" s="155">
        <f>Q251*H251</f>
        <v>0</v>
      </c>
      <c r="S251" s="155">
        <v>8.1500000000000003E-2</v>
      </c>
      <c r="T251" s="156">
        <f>S251*H251</f>
        <v>0.21190000000000001</v>
      </c>
      <c r="AR251" s="157" t="s">
        <v>106</v>
      </c>
      <c r="AT251" s="157" t="s">
        <v>178</v>
      </c>
      <c r="AU251" s="157" t="s">
        <v>85</v>
      </c>
      <c r="AY251" s="13" t="s">
        <v>175</v>
      </c>
      <c r="BE251" s="158">
        <f>IF(N251="základní",J251,0)</f>
        <v>0</v>
      </c>
      <c r="BF251" s="158">
        <f>IF(N251="snížená",J251,0)</f>
        <v>0</v>
      </c>
      <c r="BG251" s="158">
        <f>IF(N251="zákl. přenesená",J251,0)</f>
        <v>0</v>
      </c>
      <c r="BH251" s="158">
        <f>IF(N251="sníž. přenesená",J251,0)</f>
        <v>0</v>
      </c>
      <c r="BI251" s="158">
        <f>IF(N251="nulová",J251,0)</f>
        <v>0</v>
      </c>
      <c r="BJ251" s="13" t="s">
        <v>83</v>
      </c>
      <c r="BK251" s="158">
        <f>ROUND(I251*H251,2)</f>
        <v>0</v>
      </c>
      <c r="BL251" s="13" t="s">
        <v>106</v>
      </c>
      <c r="BM251" s="157" t="s">
        <v>421</v>
      </c>
    </row>
    <row r="252" spans="2:65" s="1" customFormat="1" ht="10.199999999999999">
      <c r="B252" s="28"/>
      <c r="D252" s="159" t="s">
        <v>184</v>
      </c>
      <c r="F252" s="160" t="s">
        <v>422</v>
      </c>
      <c r="I252" s="119"/>
      <c r="L252" s="28"/>
      <c r="M252" s="161"/>
      <c r="T252" s="52"/>
      <c r="AT252" s="13" t="s">
        <v>184</v>
      </c>
      <c r="AU252" s="13" t="s">
        <v>85</v>
      </c>
    </row>
    <row r="253" spans="2:65" s="1" customFormat="1" ht="33" customHeight="1">
      <c r="B253" s="28"/>
      <c r="C253" s="146" t="s">
        <v>423</v>
      </c>
      <c r="D253" s="146" t="s">
        <v>178</v>
      </c>
      <c r="E253" s="147" t="s">
        <v>424</v>
      </c>
      <c r="F253" s="148" t="s">
        <v>425</v>
      </c>
      <c r="G253" s="149" t="s">
        <v>196</v>
      </c>
      <c r="H253" s="150">
        <v>2.6</v>
      </c>
      <c r="I253" s="151"/>
      <c r="J253" s="152">
        <f>ROUND(I253*H253,2)</f>
        <v>0</v>
      </c>
      <c r="K253" s="153"/>
      <c r="L253" s="28"/>
      <c r="M253" s="154" t="s">
        <v>1</v>
      </c>
      <c r="N253" s="115" t="s">
        <v>41</v>
      </c>
      <c r="P253" s="155">
        <f>O253*H253</f>
        <v>0</v>
      </c>
      <c r="Q253" s="155">
        <v>5.3499999999999997E-3</v>
      </c>
      <c r="R253" s="155">
        <f>Q253*H253</f>
        <v>1.391E-2</v>
      </c>
      <c r="S253" s="155">
        <v>0</v>
      </c>
      <c r="T253" s="156">
        <f>S253*H253</f>
        <v>0</v>
      </c>
      <c r="AR253" s="157" t="s">
        <v>106</v>
      </c>
      <c r="AT253" s="157" t="s">
        <v>178</v>
      </c>
      <c r="AU253" s="157" t="s">
        <v>85</v>
      </c>
      <c r="AY253" s="13" t="s">
        <v>175</v>
      </c>
      <c r="BE253" s="158">
        <f>IF(N253="základní",J253,0)</f>
        <v>0</v>
      </c>
      <c r="BF253" s="158">
        <f>IF(N253="snížená",J253,0)</f>
        <v>0</v>
      </c>
      <c r="BG253" s="158">
        <f>IF(N253="zákl. přenesená",J253,0)</f>
        <v>0</v>
      </c>
      <c r="BH253" s="158">
        <f>IF(N253="sníž. přenesená",J253,0)</f>
        <v>0</v>
      </c>
      <c r="BI253" s="158">
        <f>IF(N253="nulová",J253,0)</f>
        <v>0</v>
      </c>
      <c r="BJ253" s="13" t="s">
        <v>83</v>
      </c>
      <c r="BK253" s="158">
        <f>ROUND(I253*H253,2)</f>
        <v>0</v>
      </c>
      <c r="BL253" s="13" t="s">
        <v>106</v>
      </c>
      <c r="BM253" s="157" t="s">
        <v>426</v>
      </c>
    </row>
    <row r="254" spans="2:65" s="1" customFormat="1" ht="19.2">
      <c r="B254" s="28"/>
      <c r="D254" s="159" t="s">
        <v>184</v>
      </c>
      <c r="F254" s="160" t="s">
        <v>427</v>
      </c>
      <c r="I254" s="119"/>
      <c r="L254" s="28"/>
      <c r="M254" s="161"/>
      <c r="T254" s="52"/>
      <c r="AT254" s="13" t="s">
        <v>184</v>
      </c>
      <c r="AU254" s="13" t="s">
        <v>85</v>
      </c>
    </row>
    <row r="255" spans="2:65" s="1" customFormat="1" ht="16.5" customHeight="1">
      <c r="B255" s="28"/>
      <c r="C255" s="162" t="s">
        <v>428</v>
      </c>
      <c r="D255" s="162" t="s">
        <v>186</v>
      </c>
      <c r="E255" s="163" t="s">
        <v>429</v>
      </c>
      <c r="F255" s="164" t="s">
        <v>430</v>
      </c>
      <c r="G255" s="165" t="s">
        <v>196</v>
      </c>
      <c r="H255" s="166">
        <v>2.8</v>
      </c>
      <c r="I255" s="167"/>
      <c r="J255" s="168">
        <f>ROUND(I255*H255,2)</f>
        <v>0</v>
      </c>
      <c r="K255" s="169"/>
      <c r="L255" s="170"/>
      <c r="M255" s="171" t="s">
        <v>1</v>
      </c>
      <c r="N255" s="172" t="s">
        <v>41</v>
      </c>
      <c r="P255" s="155">
        <f>O255*H255</f>
        <v>0</v>
      </c>
      <c r="Q255" s="155">
        <v>1.18E-2</v>
      </c>
      <c r="R255" s="155">
        <f>Q255*H255</f>
        <v>3.304E-2</v>
      </c>
      <c r="S255" s="155">
        <v>0</v>
      </c>
      <c r="T255" s="156">
        <f>S255*H255</f>
        <v>0</v>
      </c>
      <c r="AR255" s="157" t="s">
        <v>279</v>
      </c>
      <c r="AT255" s="157" t="s">
        <v>186</v>
      </c>
      <c r="AU255" s="157" t="s">
        <v>85</v>
      </c>
      <c r="AY255" s="13" t="s">
        <v>175</v>
      </c>
      <c r="BE255" s="158">
        <f>IF(N255="základní",J255,0)</f>
        <v>0</v>
      </c>
      <c r="BF255" s="158">
        <f>IF(N255="snížená",J255,0)</f>
        <v>0</v>
      </c>
      <c r="BG255" s="158">
        <f>IF(N255="zákl. přenesená",J255,0)</f>
        <v>0</v>
      </c>
      <c r="BH255" s="158">
        <f>IF(N255="sníž. přenesená",J255,0)</f>
        <v>0</v>
      </c>
      <c r="BI255" s="158">
        <f>IF(N255="nulová",J255,0)</f>
        <v>0</v>
      </c>
      <c r="BJ255" s="13" t="s">
        <v>83</v>
      </c>
      <c r="BK255" s="158">
        <f>ROUND(I255*H255,2)</f>
        <v>0</v>
      </c>
      <c r="BL255" s="13" t="s">
        <v>106</v>
      </c>
      <c r="BM255" s="157" t="s">
        <v>431</v>
      </c>
    </row>
    <row r="256" spans="2:65" s="1" customFormat="1" ht="10.199999999999999">
      <c r="B256" s="28"/>
      <c r="D256" s="159" t="s">
        <v>184</v>
      </c>
      <c r="F256" s="160" t="s">
        <v>430</v>
      </c>
      <c r="I256" s="119"/>
      <c r="L256" s="28"/>
      <c r="M256" s="161"/>
      <c r="T256" s="52"/>
      <c r="AT256" s="13" t="s">
        <v>184</v>
      </c>
      <c r="AU256" s="13" t="s">
        <v>85</v>
      </c>
    </row>
    <row r="257" spans="2:65" s="1" customFormat="1" ht="33" customHeight="1">
      <c r="B257" s="28"/>
      <c r="C257" s="146" t="s">
        <v>432</v>
      </c>
      <c r="D257" s="146" t="s">
        <v>178</v>
      </c>
      <c r="E257" s="147" t="s">
        <v>433</v>
      </c>
      <c r="F257" s="148" t="s">
        <v>434</v>
      </c>
      <c r="G257" s="149" t="s">
        <v>196</v>
      </c>
      <c r="H257" s="150">
        <v>2.6</v>
      </c>
      <c r="I257" s="151"/>
      <c r="J257" s="152">
        <f>ROUND(I257*H257,2)</f>
        <v>0</v>
      </c>
      <c r="K257" s="153"/>
      <c r="L257" s="28"/>
      <c r="M257" s="154" t="s">
        <v>1</v>
      </c>
      <c r="N257" s="115" t="s">
        <v>41</v>
      </c>
      <c r="P257" s="155">
        <f>O257*H257</f>
        <v>0</v>
      </c>
      <c r="Q257" s="155">
        <v>0</v>
      </c>
      <c r="R257" s="155">
        <f>Q257*H257</f>
        <v>0</v>
      </c>
      <c r="S257" s="155">
        <v>0</v>
      </c>
      <c r="T257" s="156">
        <f>S257*H257</f>
        <v>0</v>
      </c>
      <c r="AR257" s="157" t="s">
        <v>106</v>
      </c>
      <c r="AT257" s="157" t="s">
        <v>178</v>
      </c>
      <c r="AU257" s="157" t="s">
        <v>85</v>
      </c>
      <c r="AY257" s="13" t="s">
        <v>175</v>
      </c>
      <c r="BE257" s="158">
        <f>IF(N257="základní",J257,0)</f>
        <v>0</v>
      </c>
      <c r="BF257" s="158">
        <f>IF(N257="snížená",J257,0)</f>
        <v>0</v>
      </c>
      <c r="BG257" s="158">
        <f>IF(N257="zákl. přenesená",J257,0)</f>
        <v>0</v>
      </c>
      <c r="BH257" s="158">
        <f>IF(N257="sníž. přenesená",J257,0)</f>
        <v>0</v>
      </c>
      <c r="BI257" s="158">
        <f>IF(N257="nulová",J257,0)</f>
        <v>0</v>
      </c>
      <c r="BJ257" s="13" t="s">
        <v>83</v>
      </c>
      <c r="BK257" s="158">
        <f>ROUND(I257*H257,2)</f>
        <v>0</v>
      </c>
      <c r="BL257" s="13" t="s">
        <v>106</v>
      </c>
      <c r="BM257" s="157" t="s">
        <v>435</v>
      </c>
    </row>
    <row r="258" spans="2:65" s="1" customFormat="1" ht="28.8">
      <c r="B258" s="28"/>
      <c r="D258" s="159" t="s">
        <v>184</v>
      </c>
      <c r="F258" s="160" t="s">
        <v>436</v>
      </c>
      <c r="I258" s="119"/>
      <c r="L258" s="28"/>
      <c r="M258" s="161"/>
      <c r="T258" s="52"/>
      <c r="AT258" s="13" t="s">
        <v>184</v>
      </c>
      <c r="AU258" s="13" t="s">
        <v>85</v>
      </c>
    </row>
    <row r="259" spans="2:65" s="1" customFormat="1" ht="16.5" customHeight="1">
      <c r="B259" s="28"/>
      <c r="C259" s="146" t="s">
        <v>437</v>
      </c>
      <c r="D259" s="146" t="s">
        <v>178</v>
      </c>
      <c r="E259" s="147" t="s">
        <v>438</v>
      </c>
      <c r="F259" s="148" t="s">
        <v>439</v>
      </c>
      <c r="G259" s="149" t="s">
        <v>288</v>
      </c>
      <c r="H259" s="150">
        <v>3</v>
      </c>
      <c r="I259" s="151"/>
      <c r="J259" s="152">
        <f>ROUND(I259*H259,2)</f>
        <v>0</v>
      </c>
      <c r="K259" s="153"/>
      <c r="L259" s="28"/>
      <c r="M259" s="154" t="s">
        <v>1</v>
      </c>
      <c r="N259" s="115" t="s">
        <v>41</v>
      </c>
      <c r="P259" s="155">
        <f>O259*H259</f>
        <v>0</v>
      </c>
      <c r="Q259" s="155">
        <v>9.0000000000000006E-5</v>
      </c>
      <c r="R259" s="155">
        <f>Q259*H259</f>
        <v>2.7E-4</v>
      </c>
      <c r="S259" s="155">
        <v>0</v>
      </c>
      <c r="T259" s="156">
        <f>S259*H259</f>
        <v>0</v>
      </c>
      <c r="AR259" s="157" t="s">
        <v>106</v>
      </c>
      <c r="AT259" s="157" t="s">
        <v>178</v>
      </c>
      <c r="AU259" s="157" t="s">
        <v>85</v>
      </c>
      <c r="AY259" s="13" t="s">
        <v>175</v>
      </c>
      <c r="BE259" s="158">
        <f>IF(N259="základní",J259,0)</f>
        <v>0</v>
      </c>
      <c r="BF259" s="158">
        <f>IF(N259="snížená",J259,0)</f>
        <v>0</v>
      </c>
      <c r="BG259" s="158">
        <f>IF(N259="zákl. přenesená",J259,0)</f>
        <v>0</v>
      </c>
      <c r="BH259" s="158">
        <f>IF(N259="sníž. přenesená",J259,0)</f>
        <v>0</v>
      </c>
      <c r="BI259" s="158">
        <f>IF(N259="nulová",J259,0)</f>
        <v>0</v>
      </c>
      <c r="BJ259" s="13" t="s">
        <v>83</v>
      </c>
      <c r="BK259" s="158">
        <f>ROUND(I259*H259,2)</f>
        <v>0</v>
      </c>
      <c r="BL259" s="13" t="s">
        <v>106</v>
      </c>
      <c r="BM259" s="157" t="s">
        <v>440</v>
      </c>
    </row>
    <row r="260" spans="2:65" s="1" customFormat="1" ht="10.199999999999999">
      <c r="B260" s="28"/>
      <c r="D260" s="159" t="s">
        <v>184</v>
      </c>
      <c r="F260" s="160" t="s">
        <v>441</v>
      </c>
      <c r="I260" s="119"/>
      <c r="L260" s="28"/>
      <c r="M260" s="161"/>
      <c r="T260" s="52"/>
      <c r="AT260" s="13" t="s">
        <v>184</v>
      </c>
      <c r="AU260" s="13" t="s">
        <v>85</v>
      </c>
    </row>
    <row r="261" spans="2:65" s="11" customFormat="1" ht="22.8" customHeight="1">
      <c r="B261" s="134"/>
      <c r="D261" s="135" t="s">
        <v>75</v>
      </c>
      <c r="E261" s="144" t="s">
        <v>442</v>
      </c>
      <c r="F261" s="144" t="s">
        <v>443</v>
      </c>
      <c r="I261" s="137"/>
      <c r="J261" s="145">
        <f>BK261</f>
        <v>0</v>
      </c>
      <c r="L261" s="134"/>
      <c r="M261" s="139"/>
      <c r="P261" s="140">
        <f>SUM(P262:P269)</f>
        <v>0</v>
      </c>
      <c r="R261" s="140">
        <f>SUM(R262:R269)</f>
        <v>7.2000000000000015E-4</v>
      </c>
      <c r="T261" s="141">
        <f>SUM(T262:T269)</f>
        <v>0</v>
      </c>
      <c r="AR261" s="135" t="s">
        <v>85</v>
      </c>
      <c r="AT261" s="142" t="s">
        <v>75</v>
      </c>
      <c r="AU261" s="142" t="s">
        <v>83</v>
      </c>
      <c r="AY261" s="135" t="s">
        <v>175</v>
      </c>
      <c r="BK261" s="143">
        <f>SUM(BK262:BK269)</f>
        <v>0</v>
      </c>
    </row>
    <row r="262" spans="2:65" s="1" customFormat="1" ht="16.5" customHeight="1">
      <c r="B262" s="28"/>
      <c r="C262" s="146" t="s">
        <v>444</v>
      </c>
      <c r="D262" s="146" t="s">
        <v>178</v>
      </c>
      <c r="E262" s="147" t="s">
        <v>445</v>
      </c>
      <c r="F262" s="148" t="s">
        <v>446</v>
      </c>
      <c r="G262" s="149" t="s">
        <v>255</v>
      </c>
      <c r="H262" s="150">
        <v>1</v>
      </c>
      <c r="I262" s="151"/>
      <c r="J262" s="152">
        <f>ROUND(I262*H262,2)</f>
        <v>0</v>
      </c>
      <c r="K262" s="153"/>
      <c r="L262" s="28"/>
      <c r="M262" s="154" t="s">
        <v>1</v>
      </c>
      <c r="N262" s="115" t="s">
        <v>41</v>
      </c>
      <c r="P262" s="155">
        <f>O262*H262</f>
        <v>0</v>
      </c>
      <c r="Q262" s="155">
        <v>0</v>
      </c>
      <c r="R262" s="155">
        <f>Q262*H262</f>
        <v>0</v>
      </c>
      <c r="S262" s="155">
        <v>0</v>
      </c>
      <c r="T262" s="156">
        <f>S262*H262</f>
        <v>0</v>
      </c>
      <c r="AR262" s="157" t="s">
        <v>202</v>
      </c>
      <c r="AT262" s="157" t="s">
        <v>178</v>
      </c>
      <c r="AU262" s="157" t="s">
        <v>85</v>
      </c>
      <c r="AY262" s="13" t="s">
        <v>175</v>
      </c>
      <c r="BE262" s="158">
        <f>IF(N262="základní",J262,0)</f>
        <v>0</v>
      </c>
      <c r="BF262" s="158">
        <f>IF(N262="snížená",J262,0)</f>
        <v>0</v>
      </c>
      <c r="BG262" s="158">
        <f>IF(N262="zákl. přenesená",J262,0)</f>
        <v>0</v>
      </c>
      <c r="BH262" s="158">
        <f>IF(N262="sníž. přenesená",J262,0)</f>
        <v>0</v>
      </c>
      <c r="BI262" s="158">
        <f>IF(N262="nulová",J262,0)</f>
        <v>0</v>
      </c>
      <c r="BJ262" s="13" t="s">
        <v>83</v>
      </c>
      <c r="BK262" s="158">
        <f>ROUND(I262*H262,2)</f>
        <v>0</v>
      </c>
      <c r="BL262" s="13" t="s">
        <v>202</v>
      </c>
      <c r="BM262" s="157" t="s">
        <v>447</v>
      </c>
    </row>
    <row r="263" spans="2:65" s="1" customFormat="1" ht="10.199999999999999">
      <c r="B263" s="28"/>
      <c r="D263" s="159" t="s">
        <v>184</v>
      </c>
      <c r="F263" s="160" t="s">
        <v>446</v>
      </c>
      <c r="I263" s="119"/>
      <c r="L263" s="28"/>
      <c r="M263" s="161"/>
      <c r="T263" s="52"/>
      <c r="AT263" s="13" t="s">
        <v>184</v>
      </c>
      <c r="AU263" s="13" t="s">
        <v>85</v>
      </c>
    </row>
    <row r="264" spans="2:65" s="1" customFormat="1" ht="24.15" customHeight="1">
      <c r="B264" s="28"/>
      <c r="C264" s="146" t="s">
        <v>448</v>
      </c>
      <c r="D264" s="146" t="s">
        <v>178</v>
      </c>
      <c r="E264" s="147" t="s">
        <v>449</v>
      </c>
      <c r="F264" s="148" t="s">
        <v>450</v>
      </c>
      <c r="G264" s="149" t="s">
        <v>288</v>
      </c>
      <c r="H264" s="150">
        <v>6</v>
      </c>
      <c r="I264" s="151"/>
      <c r="J264" s="152">
        <f>ROUND(I264*H264,2)</f>
        <v>0</v>
      </c>
      <c r="K264" s="153"/>
      <c r="L264" s="28"/>
      <c r="M264" s="154" t="s">
        <v>1</v>
      </c>
      <c r="N264" s="115" t="s">
        <v>41</v>
      </c>
      <c r="P264" s="155">
        <f>O264*H264</f>
        <v>0</v>
      </c>
      <c r="Q264" s="155">
        <v>2.0000000000000002E-5</v>
      </c>
      <c r="R264" s="155">
        <f>Q264*H264</f>
        <v>1.2000000000000002E-4</v>
      </c>
      <c r="S264" s="155">
        <v>0</v>
      </c>
      <c r="T264" s="156">
        <f>S264*H264</f>
        <v>0</v>
      </c>
      <c r="AR264" s="157" t="s">
        <v>106</v>
      </c>
      <c r="AT264" s="157" t="s">
        <v>178</v>
      </c>
      <c r="AU264" s="157" t="s">
        <v>85</v>
      </c>
      <c r="AY264" s="13" t="s">
        <v>175</v>
      </c>
      <c r="BE264" s="158">
        <f>IF(N264="základní",J264,0)</f>
        <v>0</v>
      </c>
      <c r="BF264" s="158">
        <f>IF(N264="snížená",J264,0)</f>
        <v>0</v>
      </c>
      <c r="BG264" s="158">
        <f>IF(N264="zákl. přenesená",J264,0)</f>
        <v>0</v>
      </c>
      <c r="BH264" s="158">
        <f>IF(N264="sníž. přenesená",J264,0)</f>
        <v>0</v>
      </c>
      <c r="BI264" s="158">
        <f>IF(N264="nulová",J264,0)</f>
        <v>0</v>
      </c>
      <c r="BJ264" s="13" t="s">
        <v>83</v>
      </c>
      <c r="BK264" s="158">
        <f>ROUND(I264*H264,2)</f>
        <v>0</v>
      </c>
      <c r="BL264" s="13" t="s">
        <v>106</v>
      </c>
      <c r="BM264" s="157" t="s">
        <v>451</v>
      </c>
    </row>
    <row r="265" spans="2:65" s="1" customFormat="1" ht="28.8">
      <c r="B265" s="28"/>
      <c r="D265" s="159" t="s">
        <v>184</v>
      </c>
      <c r="F265" s="160" t="s">
        <v>452</v>
      </c>
      <c r="I265" s="119"/>
      <c r="L265" s="28"/>
      <c r="M265" s="161"/>
      <c r="T265" s="52"/>
      <c r="AT265" s="13" t="s">
        <v>184</v>
      </c>
      <c r="AU265" s="13" t="s">
        <v>85</v>
      </c>
    </row>
    <row r="266" spans="2:65" s="1" customFormat="1" ht="24.15" customHeight="1">
      <c r="B266" s="28"/>
      <c r="C266" s="146" t="s">
        <v>453</v>
      </c>
      <c r="D266" s="146" t="s">
        <v>178</v>
      </c>
      <c r="E266" s="147" t="s">
        <v>454</v>
      </c>
      <c r="F266" s="148" t="s">
        <v>455</v>
      </c>
      <c r="G266" s="149" t="s">
        <v>288</v>
      </c>
      <c r="H266" s="150">
        <v>6</v>
      </c>
      <c r="I266" s="151"/>
      <c r="J266" s="152">
        <f>ROUND(I266*H266,2)</f>
        <v>0</v>
      </c>
      <c r="K266" s="153"/>
      <c r="L266" s="28"/>
      <c r="M266" s="154" t="s">
        <v>1</v>
      </c>
      <c r="N266" s="115" t="s">
        <v>41</v>
      </c>
      <c r="P266" s="155">
        <f>O266*H266</f>
        <v>0</v>
      </c>
      <c r="Q266" s="155">
        <v>4.0000000000000003E-5</v>
      </c>
      <c r="R266" s="155">
        <f>Q266*H266</f>
        <v>2.4000000000000003E-4</v>
      </c>
      <c r="S266" s="155">
        <v>0</v>
      </c>
      <c r="T266" s="156">
        <f>S266*H266</f>
        <v>0</v>
      </c>
      <c r="AR266" s="157" t="s">
        <v>106</v>
      </c>
      <c r="AT266" s="157" t="s">
        <v>178</v>
      </c>
      <c r="AU266" s="157" t="s">
        <v>85</v>
      </c>
      <c r="AY266" s="13" t="s">
        <v>175</v>
      </c>
      <c r="BE266" s="158">
        <f>IF(N266="základní",J266,0)</f>
        <v>0</v>
      </c>
      <c r="BF266" s="158">
        <f>IF(N266="snížená",J266,0)</f>
        <v>0</v>
      </c>
      <c r="BG266" s="158">
        <f>IF(N266="zákl. přenesená",J266,0)</f>
        <v>0</v>
      </c>
      <c r="BH266" s="158">
        <f>IF(N266="sníž. přenesená",J266,0)</f>
        <v>0</v>
      </c>
      <c r="BI266" s="158">
        <f>IF(N266="nulová",J266,0)</f>
        <v>0</v>
      </c>
      <c r="BJ266" s="13" t="s">
        <v>83</v>
      </c>
      <c r="BK266" s="158">
        <f>ROUND(I266*H266,2)</f>
        <v>0</v>
      </c>
      <c r="BL266" s="13" t="s">
        <v>106</v>
      </c>
      <c r="BM266" s="157" t="s">
        <v>456</v>
      </c>
    </row>
    <row r="267" spans="2:65" s="1" customFormat="1" ht="19.2">
      <c r="B267" s="28"/>
      <c r="D267" s="159" t="s">
        <v>184</v>
      </c>
      <c r="F267" s="160" t="s">
        <v>457</v>
      </c>
      <c r="I267" s="119"/>
      <c r="L267" s="28"/>
      <c r="M267" s="161"/>
      <c r="T267" s="52"/>
      <c r="AT267" s="13" t="s">
        <v>184</v>
      </c>
      <c r="AU267" s="13" t="s">
        <v>85</v>
      </c>
    </row>
    <row r="268" spans="2:65" s="1" customFormat="1" ht="21.75" customHeight="1">
      <c r="B268" s="28"/>
      <c r="C268" s="146" t="s">
        <v>458</v>
      </c>
      <c r="D268" s="146" t="s">
        <v>178</v>
      </c>
      <c r="E268" s="147" t="s">
        <v>459</v>
      </c>
      <c r="F268" s="148" t="s">
        <v>460</v>
      </c>
      <c r="G268" s="149" t="s">
        <v>288</v>
      </c>
      <c r="H268" s="150">
        <v>6</v>
      </c>
      <c r="I268" s="151"/>
      <c r="J268" s="152">
        <f>ROUND(I268*H268,2)</f>
        <v>0</v>
      </c>
      <c r="K268" s="153"/>
      <c r="L268" s="28"/>
      <c r="M268" s="154" t="s">
        <v>1</v>
      </c>
      <c r="N268" s="115" t="s">
        <v>41</v>
      </c>
      <c r="P268" s="155">
        <f>O268*H268</f>
        <v>0</v>
      </c>
      <c r="Q268" s="155">
        <v>6.0000000000000002E-5</v>
      </c>
      <c r="R268" s="155">
        <f>Q268*H268</f>
        <v>3.6000000000000002E-4</v>
      </c>
      <c r="S268" s="155">
        <v>0</v>
      </c>
      <c r="T268" s="156">
        <f>S268*H268</f>
        <v>0</v>
      </c>
      <c r="AR268" s="157" t="s">
        <v>106</v>
      </c>
      <c r="AT268" s="157" t="s">
        <v>178</v>
      </c>
      <c r="AU268" s="157" t="s">
        <v>85</v>
      </c>
      <c r="AY268" s="13" t="s">
        <v>175</v>
      </c>
      <c r="BE268" s="158">
        <f>IF(N268="základní",J268,0)</f>
        <v>0</v>
      </c>
      <c r="BF268" s="158">
        <f>IF(N268="snížená",J268,0)</f>
        <v>0</v>
      </c>
      <c r="BG268" s="158">
        <f>IF(N268="zákl. přenesená",J268,0)</f>
        <v>0</v>
      </c>
      <c r="BH268" s="158">
        <f>IF(N268="sníž. přenesená",J268,0)</f>
        <v>0</v>
      </c>
      <c r="BI268" s="158">
        <f>IF(N268="nulová",J268,0)</f>
        <v>0</v>
      </c>
      <c r="BJ268" s="13" t="s">
        <v>83</v>
      </c>
      <c r="BK268" s="158">
        <f>ROUND(I268*H268,2)</f>
        <v>0</v>
      </c>
      <c r="BL268" s="13" t="s">
        <v>106</v>
      </c>
      <c r="BM268" s="157" t="s">
        <v>461</v>
      </c>
    </row>
    <row r="269" spans="2:65" s="1" customFormat="1" ht="19.2">
      <c r="B269" s="28"/>
      <c r="D269" s="159" t="s">
        <v>184</v>
      </c>
      <c r="F269" s="160" t="s">
        <v>462</v>
      </c>
      <c r="I269" s="119"/>
      <c r="L269" s="28"/>
      <c r="M269" s="161"/>
      <c r="T269" s="52"/>
      <c r="AT269" s="13" t="s">
        <v>184</v>
      </c>
      <c r="AU269" s="13" t="s">
        <v>85</v>
      </c>
    </row>
    <row r="270" spans="2:65" s="11" customFormat="1" ht="22.8" customHeight="1">
      <c r="B270" s="134"/>
      <c r="D270" s="135" t="s">
        <v>75</v>
      </c>
      <c r="E270" s="144" t="s">
        <v>463</v>
      </c>
      <c r="F270" s="144" t="s">
        <v>464</v>
      </c>
      <c r="I270" s="137"/>
      <c r="J270" s="145">
        <f>BK270</f>
        <v>0</v>
      </c>
      <c r="L270" s="134"/>
      <c r="M270" s="139"/>
      <c r="P270" s="140">
        <f>SUM(P271:P288)</f>
        <v>0</v>
      </c>
      <c r="R270" s="140">
        <f>SUM(R271:R288)</f>
        <v>0.23153000000000004</v>
      </c>
      <c r="T270" s="141">
        <f>SUM(T271:T288)</f>
        <v>4.2470000000000001E-2</v>
      </c>
      <c r="AR270" s="135" t="s">
        <v>85</v>
      </c>
      <c r="AT270" s="142" t="s">
        <v>75</v>
      </c>
      <c r="AU270" s="142" t="s">
        <v>83</v>
      </c>
      <c r="AY270" s="135" t="s">
        <v>175</v>
      </c>
      <c r="BK270" s="143">
        <f>SUM(BK271:BK288)</f>
        <v>0</v>
      </c>
    </row>
    <row r="271" spans="2:65" s="1" customFormat="1" ht="16.5" customHeight="1">
      <c r="B271" s="28"/>
      <c r="C271" s="146" t="s">
        <v>465</v>
      </c>
      <c r="D271" s="146" t="s">
        <v>178</v>
      </c>
      <c r="E271" s="147" t="s">
        <v>466</v>
      </c>
      <c r="F271" s="148" t="s">
        <v>467</v>
      </c>
      <c r="G271" s="149" t="s">
        <v>196</v>
      </c>
      <c r="H271" s="150">
        <v>137</v>
      </c>
      <c r="I271" s="151"/>
      <c r="J271" s="152">
        <f>ROUND(I271*H271,2)</f>
        <v>0</v>
      </c>
      <c r="K271" s="153"/>
      <c r="L271" s="28"/>
      <c r="M271" s="154" t="s">
        <v>1</v>
      </c>
      <c r="N271" s="115" t="s">
        <v>41</v>
      </c>
      <c r="P271" s="155">
        <f>O271*H271</f>
        <v>0</v>
      </c>
      <c r="Q271" s="155">
        <v>1E-3</v>
      </c>
      <c r="R271" s="155">
        <f>Q271*H271</f>
        <v>0.13700000000000001</v>
      </c>
      <c r="S271" s="155">
        <v>3.1E-4</v>
      </c>
      <c r="T271" s="156">
        <f>S271*H271</f>
        <v>4.2470000000000001E-2</v>
      </c>
      <c r="AR271" s="157" t="s">
        <v>106</v>
      </c>
      <c r="AT271" s="157" t="s">
        <v>178</v>
      </c>
      <c r="AU271" s="157" t="s">
        <v>85</v>
      </c>
      <c r="AY271" s="13" t="s">
        <v>175</v>
      </c>
      <c r="BE271" s="158">
        <f>IF(N271="základní",J271,0)</f>
        <v>0</v>
      </c>
      <c r="BF271" s="158">
        <f>IF(N271="snížená",J271,0)</f>
        <v>0</v>
      </c>
      <c r="BG271" s="158">
        <f>IF(N271="zákl. přenesená",J271,0)</f>
        <v>0</v>
      </c>
      <c r="BH271" s="158">
        <f>IF(N271="sníž. přenesená",J271,0)</f>
        <v>0</v>
      </c>
      <c r="BI271" s="158">
        <f>IF(N271="nulová",J271,0)</f>
        <v>0</v>
      </c>
      <c r="BJ271" s="13" t="s">
        <v>83</v>
      </c>
      <c r="BK271" s="158">
        <f>ROUND(I271*H271,2)</f>
        <v>0</v>
      </c>
      <c r="BL271" s="13" t="s">
        <v>106</v>
      </c>
      <c r="BM271" s="157" t="s">
        <v>468</v>
      </c>
    </row>
    <row r="272" spans="2:65" s="1" customFormat="1" ht="10.199999999999999">
      <c r="B272" s="28"/>
      <c r="D272" s="159" t="s">
        <v>184</v>
      </c>
      <c r="F272" s="160" t="s">
        <v>469</v>
      </c>
      <c r="I272" s="119"/>
      <c r="L272" s="28"/>
      <c r="M272" s="161"/>
      <c r="T272" s="52"/>
      <c r="AT272" s="13" t="s">
        <v>184</v>
      </c>
      <c r="AU272" s="13" t="s">
        <v>85</v>
      </c>
    </row>
    <row r="273" spans="2:65" s="1" customFormat="1" ht="16.5" customHeight="1">
      <c r="B273" s="28"/>
      <c r="C273" s="146" t="s">
        <v>470</v>
      </c>
      <c r="D273" s="146" t="s">
        <v>178</v>
      </c>
      <c r="E273" s="147" t="s">
        <v>471</v>
      </c>
      <c r="F273" s="148" t="s">
        <v>472</v>
      </c>
      <c r="G273" s="149" t="s">
        <v>196</v>
      </c>
      <c r="H273" s="150">
        <v>137</v>
      </c>
      <c r="I273" s="151"/>
      <c r="J273" s="152">
        <f>ROUND(I273*H273,2)</f>
        <v>0</v>
      </c>
      <c r="K273" s="153"/>
      <c r="L273" s="28"/>
      <c r="M273" s="154" t="s">
        <v>1</v>
      </c>
      <c r="N273" s="115" t="s">
        <v>41</v>
      </c>
      <c r="P273" s="155">
        <f>O273*H273</f>
        <v>0</v>
      </c>
      <c r="Q273" s="155">
        <v>0</v>
      </c>
      <c r="R273" s="155">
        <f>Q273*H273</f>
        <v>0</v>
      </c>
      <c r="S273" s="155">
        <v>0</v>
      </c>
      <c r="T273" s="156">
        <f>S273*H273</f>
        <v>0</v>
      </c>
      <c r="AR273" s="157" t="s">
        <v>106</v>
      </c>
      <c r="AT273" s="157" t="s">
        <v>178</v>
      </c>
      <c r="AU273" s="157" t="s">
        <v>85</v>
      </c>
      <c r="AY273" s="13" t="s">
        <v>175</v>
      </c>
      <c r="BE273" s="158">
        <f>IF(N273="základní",J273,0)</f>
        <v>0</v>
      </c>
      <c r="BF273" s="158">
        <f>IF(N273="snížená",J273,0)</f>
        <v>0</v>
      </c>
      <c r="BG273" s="158">
        <f>IF(N273="zákl. přenesená",J273,0)</f>
        <v>0</v>
      </c>
      <c r="BH273" s="158">
        <f>IF(N273="sníž. přenesená",J273,0)</f>
        <v>0</v>
      </c>
      <c r="BI273" s="158">
        <f>IF(N273="nulová",J273,0)</f>
        <v>0</v>
      </c>
      <c r="BJ273" s="13" t="s">
        <v>83</v>
      </c>
      <c r="BK273" s="158">
        <f>ROUND(I273*H273,2)</f>
        <v>0</v>
      </c>
      <c r="BL273" s="13" t="s">
        <v>106</v>
      </c>
      <c r="BM273" s="157" t="s">
        <v>473</v>
      </c>
    </row>
    <row r="274" spans="2:65" s="1" customFormat="1" ht="10.199999999999999">
      <c r="B274" s="28"/>
      <c r="D274" s="159" t="s">
        <v>184</v>
      </c>
      <c r="F274" s="160" t="s">
        <v>474</v>
      </c>
      <c r="I274" s="119"/>
      <c r="L274" s="28"/>
      <c r="M274" s="161"/>
      <c r="T274" s="52"/>
      <c r="AT274" s="13" t="s">
        <v>184</v>
      </c>
      <c r="AU274" s="13" t="s">
        <v>85</v>
      </c>
    </row>
    <row r="275" spans="2:65" s="1" customFormat="1" ht="24.15" customHeight="1">
      <c r="B275" s="28"/>
      <c r="C275" s="146" t="s">
        <v>475</v>
      </c>
      <c r="D275" s="146" t="s">
        <v>178</v>
      </c>
      <c r="E275" s="147" t="s">
        <v>476</v>
      </c>
      <c r="F275" s="148" t="s">
        <v>477</v>
      </c>
      <c r="G275" s="149" t="s">
        <v>196</v>
      </c>
      <c r="H275" s="150">
        <v>137</v>
      </c>
      <c r="I275" s="151"/>
      <c r="J275" s="152">
        <f>ROUND(I275*H275,2)</f>
        <v>0</v>
      </c>
      <c r="K275" s="153"/>
      <c r="L275" s="28"/>
      <c r="M275" s="154" t="s">
        <v>1</v>
      </c>
      <c r="N275" s="115" t="s">
        <v>41</v>
      </c>
      <c r="P275" s="155">
        <f>O275*H275</f>
        <v>0</v>
      </c>
      <c r="Q275" s="155">
        <v>2.0000000000000001E-4</v>
      </c>
      <c r="R275" s="155">
        <f>Q275*H275</f>
        <v>2.7400000000000001E-2</v>
      </c>
      <c r="S275" s="155">
        <v>0</v>
      </c>
      <c r="T275" s="156">
        <f>S275*H275</f>
        <v>0</v>
      </c>
      <c r="AR275" s="157" t="s">
        <v>106</v>
      </c>
      <c r="AT275" s="157" t="s">
        <v>178</v>
      </c>
      <c r="AU275" s="157" t="s">
        <v>85</v>
      </c>
      <c r="AY275" s="13" t="s">
        <v>175</v>
      </c>
      <c r="BE275" s="158">
        <f>IF(N275="základní",J275,0)</f>
        <v>0</v>
      </c>
      <c r="BF275" s="158">
        <f>IF(N275="snížená",J275,0)</f>
        <v>0</v>
      </c>
      <c r="BG275" s="158">
        <f>IF(N275="zákl. přenesená",J275,0)</f>
        <v>0</v>
      </c>
      <c r="BH275" s="158">
        <f>IF(N275="sníž. přenesená",J275,0)</f>
        <v>0</v>
      </c>
      <c r="BI275" s="158">
        <f>IF(N275="nulová",J275,0)</f>
        <v>0</v>
      </c>
      <c r="BJ275" s="13" t="s">
        <v>83</v>
      </c>
      <c r="BK275" s="158">
        <f>ROUND(I275*H275,2)</f>
        <v>0</v>
      </c>
      <c r="BL275" s="13" t="s">
        <v>106</v>
      </c>
      <c r="BM275" s="157" t="s">
        <v>478</v>
      </c>
    </row>
    <row r="276" spans="2:65" s="1" customFormat="1" ht="19.2">
      <c r="B276" s="28"/>
      <c r="D276" s="159" t="s">
        <v>184</v>
      </c>
      <c r="F276" s="160" t="s">
        <v>479</v>
      </c>
      <c r="I276" s="119"/>
      <c r="L276" s="28"/>
      <c r="M276" s="161"/>
      <c r="T276" s="52"/>
      <c r="AT276" s="13" t="s">
        <v>184</v>
      </c>
      <c r="AU276" s="13" t="s">
        <v>85</v>
      </c>
    </row>
    <row r="277" spans="2:65" s="1" customFormat="1" ht="16.5" customHeight="1">
      <c r="B277" s="28"/>
      <c r="C277" s="146" t="s">
        <v>480</v>
      </c>
      <c r="D277" s="146" t="s">
        <v>178</v>
      </c>
      <c r="E277" s="147" t="s">
        <v>481</v>
      </c>
      <c r="F277" s="148" t="s">
        <v>482</v>
      </c>
      <c r="G277" s="149" t="s">
        <v>196</v>
      </c>
      <c r="H277" s="150">
        <v>137</v>
      </c>
      <c r="I277" s="151"/>
      <c r="J277" s="152">
        <f>ROUND(I277*H277,2)</f>
        <v>0</v>
      </c>
      <c r="K277" s="153"/>
      <c r="L277" s="28"/>
      <c r="M277" s="154" t="s">
        <v>1</v>
      </c>
      <c r="N277" s="115" t="s">
        <v>41</v>
      </c>
      <c r="P277" s="155">
        <f>O277*H277</f>
        <v>0</v>
      </c>
      <c r="Q277" s="155">
        <v>0</v>
      </c>
      <c r="R277" s="155">
        <f>Q277*H277</f>
        <v>0</v>
      </c>
      <c r="S277" s="155">
        <v>0</v>
      </c>
      <c r="T277" s="156">
        <f>S277*H277</f>
        <v>0</v>
      </c>
      <c r="AR277" s="157" t="s">
        <v>202</v>
      </c>
      <c r="AT277" s="157" t="s">
        <v>178</v>
      </c>
      <c r="AU277" s="157" t="s">
        <v>85</v>
      </c>
      <c r="AY277" s="13" t="s">
        <v>175</v>
      </c>
      <c r="BE277" s="158">
        <f>IF(N277="základní",J277,0)</f>
        <v>0</v>
      </c>
      <c r="BF277" s="158">
        <f>IF(N277="snížená",J277,0)</f>
        <v>0</v>
      </c>
      <c r="BG277" s="158">
        <f>IF(N277="zákl. přenesená",J277,0)</f>
        <v>0</v>
      </c>
      <c r="BH277" s="158">
        <f>IF(N277="sníž. přenesená",J277,0)</f>
        <v>0</v>
      </c>
      <c r="BI277" s="158">
        <f>IF(N277="nulová",J277,0)</f>
        <v>0</v>
      </c>
      <c r="BJ277" s="13" t="s">
        <v>83</v>
      </c>
      <c r="BK277" s="158">
        <f>ROUND(I277*H277,2)</f>
        <v>0</v>
      </c>
      <c r="BL277" s="13" t="s">
        <v>202</v>
      </c>
      <c r="BM277" s="157" t="s">
        <v>483</v>
      </c>
    </row>
    <row r="278" spans="2:65" s="1" customFormat="1" ht="10.199999999999999">
      <c r="B278" s="28"/>
      <c r="D278" s="159" t="s">
        <v>184</v>
      </c>
      <c r="F278" s="160" t="s">
        <v>482</v>
      </c>
      <c r="I278" s="119"/>
      <c r="L278" s="28"/>
      <c r="M278" s="161"/>
      <c r="T278" s="52"/>
      <c r="AT278" s="13" t="s">
        <v>184</v>
      </c>
      <c r="AU278" s="13" t="s">
        <v>85</v>
      </c>
    </row>
    <row r="279" spans="2:65" s="1" customFormat="1" ht="24.15" customHeight="1">
      <c r="B279" s="28"/>
      <c r="C279" s="146" t="s">
        <v>484</v>
      </c>
      <c r="D279" s="146" t="s">
        <v>178</v>
      </c>
      <c r="E279" s="147" t="s">
        <v>485</v>
      </c>
      <c r="F279" s="148" t="s">
        <v>486</v>
      </c>
      <c r="G279" s="149" t="s">
        <v>196</v>
      </c>
      <c r="H279" s="150">
        <v>137</v>
      </c>
      <c r="I279" s="151"/>
      <c r="J279" s="152">
        <f>ROUND(I279*H279,2)</f>
        <v>0</v>
      </c>
      <c r="K279" s="153"/>
      <c r="L279" s="28"/>
      <c r="M279" s="154" t="s">
        <v>1</v>
      </c>
      <c r="N279" s="115" t="s">
        <v>41</v>
      </c>
      <c r="P279" s="155">
        <f>O279*H279</f>
        <v>0</v>
      </c>
      <c r="Q279" s="155">
        <v>2.9E-4</v>
      </c>
      <c r="R279" s="155">
        <f>Q279*H279</f>
        <v>3.9730000000000001E-2</v>
      </c>
      <c r="S279" s="155">
        <v>0</v>
      </c>
      <c r="T279" s="156">
        <f>S279*H279</f>
        <v>0</v>
      </c>
      <c r="AR279" s="157" t="s">
        <v>106</v>
      </c>
      <c r="AT279" s="157" t="s">
        <v>178</v>
      </c>
      <c r="AU279" s="157" t="s">
        <v>85</v>
      </c>
      <c r="AY279" s="13" t="s">
        <v>175</v>
      </c>
      <c r="BE279" s="158">
        <f>IF(N279="základní",J279,0)</f>
        <v>0</v>
      </c>
      <c r="BF279" s="158">
        <f>IF(N279="snížená",J279,0)</f>
        <v>0</v>
      </c>
      <c r="BG279" s="158">
        <f>IF(N279="zákl. přenesená",J279,0)</f>
        <v>0</v>
      </c>
      <c r="BH279" s="158">
        <f>IF(N279="sníž. přenesená",J279,0)</f>
        <v>0</v>
      </c>
      <c r="BI279" s="158">
        <f>IF(N279="nulová",J279,0)</f>
        <v>0</v>
      </c>
      <c r="BJ279" s="13" t="s">
        <v>83</v>
      </c>
      <c r="BK279" s="158">
        <f>ROUND(I279*H279,2)</f>
        <v>0</v>
      </c>
      <c r="BL279" s="13" t="s">
        <v>106</v>
      </c>
      <c r="BM279" s="157" t="s">
        <v>487</v>
      </c>
    </row>
    <row r="280" spans="2:65" s="1" customFormat="1" ht="19.2">
      <c r="B280" s="28"/>
      <c r="D280" s="159" t="s">
        <v>184</v>
      </c>
      <c r="F280" s="160" t="s">
        <v>486</v>
      </c>
      <c r="I280" s="119"/>
      <c r="L280" s="28"/>
      <c r="M280" s="161"/>
      <c r="T280" s="52"/>
      <c r="AT280" s="13" t="s">
        <v>184</v>
      </c>
      <c r="AU280" s="13" t="s">
        <v>85</v>
      </c>
    </row>
    <row r="281" spans="2:65" s="1" customFormat="1" ht="16.5" customHeight="1">
      <c r="B281" s="28"/>
      <c r="C281" s="146" t="s">
        <v>488</v>
      </c>
      <c r="D281" s="146" t="s">
        <v>178</v>
      </c>
      <c r="E281" s="147" t="s">
        <v>489</v>
      </c>
      <c r="F281" s="148" t="s">
        <v>490</v>
      </c>
      <c r="G281" s="149" t="s">
        <v>208</v>
      </c>
      <c r="H281" s="150">
        <v>1</v>
      </c>
      <c r="I281" s="151"/>
      <c r="J281" s="152">
        <f>ROUND(I281*H281,2)</f>
        <v>0</v>
      </c>
      <c r="K281" s="153"/>
      <c r="L281" s="28"/>
      <c r="M281" s="154" t="s">
        <v>1</v>
      </c>
      <c r="N281" s="115" t="s">
        <v>41</v>
      </c>
      <c r="P281" s="155">
        <f>O281*H281</f>
        <v>0</v>
      </c>
      <c r="Q281" s="155">
        <v>0</v>
      </c>
      <c r="R281" s="155">
        <f>Q281*H281</f>
        <v>0</v>
      </c>
      <c r="S281" s="155">
        <v>0</v>
      </c>
      <c r="T281" s="156">
        <f>S281*H281</f>
        <v>0</v>
      </c>
      <c r="AR281" s="157" t="s">
        <v>202</v>
      </c>
      <c r="AT281" s="157" t="s">
        <v>178</v>
      </c>
      <c r="AU281" s="157" t="s">
        <v>85</v>
      </c>
      <c r="AY281" s="13" t="s">
        <v>175</v>
      </c>
      <c r="BE281" s="158">
        <f>IF(N281="základní",J281,0)</f>
        <v>0</v>
      </c>
      <c r="BF281" s="158">
        <f>IF(N281="snížená",J281,0)</f>
        <v>0</v>
      </c>
      <c r="BG281" s="158">
        <f>IF(N281="zákl. přenesená",J281,0)</f>
        <v>0</v>
      </c>
      <c r="BH281" s="158">
        <f>IF(N281="sníž. přenesená",J281,0)</f>
        <v>0</v>
      </c>
      <c r="BI281" s="158">
        <f>IF(N281="nulová",J281,0)</f>
        <v>0</v>
      </c>
      <c r="BJ281" s="13" t="s">
        <v>83</v>
      </c>
      <c r="BK281" s="158">
        <f>ROUND(I281*H281,2)</f>
        <v>0</v>
      </c>
      <c r="BL281" s="13" t="s">
        <v>202</v>
      </c>
      <c r="BM281" s="157" t="s">
        <v>491</v>
      </c>
    </row>
    <row r="282" spans="2:65" s="1" customFormat="1" ht="10.199999999999999">
      <c r="B282" s="28"/>
      <c r="D282" s="159" t="s">
        <v>184</v>
      </c>
      <c r="F282" s="160" t="s">
        <v>490</v>
      </c>
      <c r="I282" s="119"/>
      <c r="L282" s="28"/>
      <c r="M282" s="161"/>
      <c r="T282" s="52"/>
      <c r="AT282" s="13" t="s">
        <v>184</v>
      </c>
      <c r="AU282" s="13" t="s">
        <v>85</v>
      </c>
    </row>
    <row r="283" spans="2:65" s="1" customFormat="1" ht="24.15" customHeight="1">
      <c r="B283" s="28"/>
      <c r="C283" s="146" t="s">
        <v>492</v>
      </c>
      <c r="D283" s="146" t="s">
        <v>178</v>
      </c>
      <c r="E283" s="147" t="s">
        <v>493</v>
      </c>
      <c r="F283" s="148" t="s">
        <v>494</v>
      </c>
      <c r="G283" s="149" t="s">
        <v>196</v>
      </c>
      <c r="H283" s="150">
        <v>137</v>
      </c>
      <c r="I283" s="151"/>
      <c r="J283" s="152">
        <f>ROUND(I283*H283,2)</f>
        <v>0</v>
      </c>
      <c r="K283" s="153"/>
      <c r="L283" s="28"/>
      <c r="M283" s="154" t="s">
        <v>1</v>
      </c>
      <c r="N283" s="115" t="s">
        <v>41</v>
      </c>
      <c r="P283" s="155">
        <f>O283*H283</f>
        <v>0</v>
      </c>
      <c r="Q283" s="155">
        <v>0</v>
      </c>
      <c r="R283" s="155">
        <f>Q283*H283</f>
        <v>0</v>
      </c>
      <c r="S283" s="155">
        <v>0</v>
      </c>
      <c r="T283" s="156">
        <f>S283*H283</f>
        <v>0</v>
      </c>
      <c r="AR283" s="157" t="s">
        <v>106</v>
      </c>
      <c r="AT283" s="157" t="s">
        <v>178</v>
      </c>
      <c r="AU283" s="157" t="s">
        <v>85</v>
      </c>
      <c r="AY283" s="13" t="s">
        <v>175</v>
      </c>
      <c r="BE283" s="158">
        <f>IF(N283="základní",J283,0)</f>
        <v>0</v>
      </c>
      <c r="BF283" s="158">
        <f>IF(N283="snížená",J283,0)</f>
        <v>0</v>
      </c>
      <c r="BG283" s="158">
        <f>IF(N283="zákl. přenesená",J283,0)</f>
        <v>0</v>
      </c>
      <c r="BH283" s="158">
        <f>IF(N283="sníž. přenesená",J283,0)</f>
        <v>0</v>
      </c>
      <c r="BI283" s="158">
        <f>IF(N283="nulová",J283,0)</f>
        <v>0</v>
      </c>
      <c r="BJ283" s="13" t="s">
        <v>83</v>
      </c>
      <c r="BK283" s="158">
        <f>ROUND(I283*H283,2)</f>
        <v>0</v>
      </c>
      <c r="BL283" s="13" t="s">
        <v>106</v>
      </c>
      <c r="BM283" s="157" t="s">
        <v>495</v>
      </c>
    </row>
    <row r="284" spans="2:65" s="1" customFormat="1" ht="10.199999999999999">
      <c r="B284" s="28"/>
      <c r="D284" s="159" t="s">
        <v>184</v>
      </c>
      <c r="F284" s="160" t="s">
        <v>496</v>
      </c>
      <c r="I284" s="119"/>
      <c r="L284" s="28"/>
      <c r="M284" s="161"/>
      <c r="T284" s="52"/>
      <c r="AT284" s="13" t="s">
        <v>184</v>
      </c>
      <c r="AU284" s="13" t="s">
        <v>85</v>
      </c>
    </row>
    <row r="285" spans="2:65" s="1" customFormat="1" ht="24.15" customHeight="1">
      <c r="B285" s="28"/>
      <c r="C285" s="146" t="s">
        <v>497</v>
      </c>
      <c r="D285" s="146" t="s">
        <v>178</v>
      </c>
      <c r="E285" s="147" t="s">
        <v>476</v>
      </c>
      <c r="F285" s="148" t="s">
        <v>477</v>
      </c>
      <c r="G285" s="149" t="s">
        <v>196</v>
      </c>
      <c r="H285" s="150">
        <v>137</v>
      </c>
      <c r="I285" s="151"/>
      <c r="J285" s="152">
        <f>ROUND(I285*H285,2)</f>
        <v>0</v>
      </c>
      <c r="K285" s="153"/>
      <c r="L285" s="28"/>
      <c r="M285" s="154" t="s">
        <v>1</v>
      </c>
      <c r="N285" s="115" t="s">
        <v>41</v>
      </c>
      <c r="P285" s="155">
        <f>O285*H285</f>
        <v>0</v>
      </c>
      <c r="Q285" s="155">
        <v>2.0000000000000001E-4</v>
      </c>
      <c r="R285" s="155">
        <f>Q285*H285</f>
        <v>2.7400000000000001E-2</v>
      </c>
      <c r="S285" s="155">
        <v>0</v>
      </c>
      <c r="T285" s="156">
        <f>S285*H285</f>
        <v>0</v>
      </c>
      <c r="AR285" s="157" t="s">
        <v>106</v>
      </c>
      <c r="AT285" s="157" t="s">
        <v>178</v>
      </c>
      <c r="AU285" s="157" t="s">
        <v>85</v>
      </c>
      <c r="AY285" s="13" t="s">
        <v>175</v>
      </c>
      <c r="BE285" s="158">
        <f>IF(N285="základní",J285,0)</f>
        <v>0</v>
      </c>
      <c r="BF285" s="158">
        <f>IF(N285="snížená",J285,0)</f>
        <v>0</v>
      </c>
      <c r="BG285" s="158">
        <f>IF(N285="zákl. přenesená",J285,0)</f>
        <v>0</v>
      </c>
      <c r="BH285" s="158">
        <f>IF(N285="sníž. přenesená",J285,0)</f>
        <v>0</v>
      </c>
      <c r="BI285" s="158">
        <f>IF(N285="nulová",J285,0)</f>
        <v>0</v>
      </c>
      <c r="BJ285" s="13" t="s">
        <v>83</v>
      </c>
      <c r="BK285" s="158">
        <f>ROUND(I285*H285,2)</f>
        <v>0</v>
      </c>
      <c r="BL285" s="13" t="s">
        <v>106</v>
      </c>
      <c r="BM285" s="157" t="s">
        <v>498</v>
      </c>
    </row>
    <row r="286" spans="2:65" s="1" customFormat="1" ht="19.2">
      <c r="B286" s="28"/>
      <c r="D286" s="159" t="s">
        <v>184</v>
      </c>
      <c r="F286" s="160" t="s">
        <v>479</v>
      </c>
      <c r="I286" s="119"/>
      <c r="L286" s="28"/>
      <c r="M286" s="161"/>
      <c r="T286" s="52"/>
      <c r="AT286" s="13" t="s">
        <v>184</v>
      </c>
      <c r="AU286" s="13" t="s">
        <v>85</v>
      </c>
    </row>
    <row r="287" spans="2:65" s="1" customFormat="1" ht="16.5" customHeight="1">
      <c r="B287" s="28"/>
      <c r="C287" s="146" t="s">
        <v>499</v>
      </c>
      <c r="D287" s="146" t="s">
        <v>178</v>
      </c>
      <c r="E287" s="147" t="s">
        <v>500</v>
      </c>
      <c r="F287" s="148" t="s">
        <v>501</v>
      </c>
      <c r="G287" s="149" t="s">
        <v>208</v>
      </c>
      <c r="H287" s="150">
        <v>1</v>
      </c>
      <c r="I287" s="151"/>
      <c r="J287" s="152">
        <f>ROUND(I287*H287,2)</f>
        <v>0</v>
      </c>
      <c r="K287" s="153"/>
      <c r="L287" s="28"/>
      <c r="M287" s="154" t="s">
        <v>1</v>
      </c>
      <c r="N287" s="115" t="s">
        <v>41</v>
      </c>
      <c r="P287" s="155">
        <f>O287*H287</f>
        <v>0</v>
      </c>
      <c r="Q287" s="155">
        <v>0</v>
      </c>
      <c r="R287" s="155">
        <f>Q287*H287</f>
        <v>0</v>
      </c>
      <c r="S287" s="155">
        <v>0</v>
      </c>
      <c r="T287" s="156">
        <f>S287*H287</f>
        <v>0</v>
      </c>
      <c r="AR287" s="157" t="s">
        <v>202</v>
      </c>
      <c r="AT287" s="157" t="s">
        <v>178</v>
      </c>
      <c r="AU287" s="157" t="s">
        <v>85</v>
      </c>
      <c r="AY287" s="13" t="s">
        <v>175</v>
      </c>
      <c r="BE287" s="158">
        <f>IF(N287="základní",J287,0)</f>
        <v>0</v>
      </c>
      <c r="BF287" s="158">
        <f>IF(N287="snížená",J287,0)</f>
        <v>0</v>
      </c>
      <c r="BG287" s="158">
        <f>IF(N287="zákl. přenesená",J287,0)</f>
        <v>0</v>
      </c>
      <c r="BH287" s="158">
        <f>IF(N287="sníž. přenesená",J287,0)</f>
        <v>0</v>
      </c>
      <c r="BI287" s="158">
        <f>IF(N287="nulová",J287,0)</f>
        <v>0</v>
      </c>
      <c r="BJ287" s="13" t="s">
        <v>83</v>
      </c>
      <c r="BK287" s="158">
        <f>ROUND(I287*H287,2)</f>
        <v>0</v>
      </c>
      <c r="BL287" s="13" t="s">
        <v>202</v>
      </c>
      <c r="BM287" s="157" t="s">
        <v>502</v>
      </c>
    </row>
    <row r="288" spans="2:65" s="1" customFormat="1" ht="10.199999999999999">
      <c r="B288" s="28"/>
      <c r="D288" s="159" t="s">
        <v>184</v>
      </c>
      <c r="F288" s="160" t="s">
        <v>503</v>
      </c>
      <c r="I288" s="119"/>
      <c r="L288" s="28"/>
      <c r="M288" s="173"/>
      <c r="N288" s="174"/>
      <c r="O288" s="174"/>
      <c r="P288" s="174"/>
      <c r="Q288" s="174"/>
      <c r="R288" s="174"/>
      <c r="S288" s="174"/>
      <c r="T288" s="175"/>
      <c r="AT288" s="13" t="s">
        <v>184</v>
      </c>
      <c r="AU288" s="13" t="s">
        <v>85</v>
      </c>
    </row>
    <row r="289" spans="2:12" s="1" customFormat="1" ht="6.9" customHeight="1">
      <c r="B289" s="40"/>
      <c r="C289" s="41"/>
      <c r="D289" s="41"/>
      <c r="E289" s="41"/>
      <c r="F289" s="41"/>
      <c r="G289" s="41"/>
      <c r="H289" s="41"/>
      <c r="I289" s="41"/>
      <c r="J289" s="41"/>
      <c r="K289" s="41"/>
      <c r="L289" s="28"/>
    </row>
  </sheetData>
  <sheetProtection algorithmName="SHA-512" hashValue="b5xUsHqlByW41zgdkr8veivDI/fc9yGCgE2TWoeIbkAUF+T+G+EMx3b35zR9M1M36iYYMA+QOYYF4cG1/oisSw==" saltValue="BMoIgCfu8fUqIDQWGcOXf0ZoHC0dGM7rQzfBIss7ma0qLNzSjOJBVpWs4Nwa9KsotvydFTiwViEKjfC8HuLs+A==" spinCount="100000" sheet="1" objects="1" scenarios="1" formatColumns="0" formatRows="0" autoFilter="0"/>
  <autoFilter ref="C141:K288" xr:uid="{00000000-0009-0000-0000-000001000000}"/>
  <mergeCells count="17">
    <mergeCell ref="E134:H134"/>
    <mergeCell ref="L2:V2"/>
    <mergeCell ref="D116:F116"/>
    <mergeCell ref="D117:F117"/>
    <mergeCell ref="D118:F118"/>
    <mergeCell ref="E130:H130"/>
    <mergeCell ref="E132:H132"/>
    <mergeCell ref="E85:H85"/>
    <mergeCell ref="E87:H87"/>
    <mergeCell ref="E89:H89"/>
    <mergeCell ref="D114:F114"/>
    <mergeCell ref="D115:F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513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3" t="s">
        <v>93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85</v>
      </c>
    </row>
    <row r="4" spans="2:46" ht="24.9" customHeight="1">
      <c r="B4" s="16"/>
      <c r="D4" s="17" t="s">
        <v>126</v>
      </c>
      <c r="L4" s="16"/>
      <c r="M4" s="89" t="s">
        <v>10</v>
      </c>
      <c r="AT4" s="13" t="s">
        <v>4</v>
      </c>
    </row>
    <row r="5" spans="2:46" ht="6.9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218" t="str">
        <f>'Rekapitulace stavby'!K6</f>
        <v>Rekonstrukce odborných učeben ZŠ Mládeže, Znojmo</v>
      </c>
      <c r="F7" s="219"/>
      <c r="G7" s="219"/>
      <c r="H7" s="219"/>
      <c r="L7" s="16"/>
    </row>
    <row r="8" spans="2:46" ht="12" customHeight="1">
      <c r="B8" s="16"/>
      <c r="D8" s="23" t="s">
        <v>127</v>
      </c>
      <c r="L8" s="16"/>
    </row>
    <row r="9" spans="2:46" s="1" customFormat="1" ht="16.5" customHeight="1">
      <c r="B9" s="28"/>
      <c r="E9" s="218" t="s">
        <v>128</v>
      </c>
      <c r="F9" s="220"/>
      <c r="G9" s="220"/>
      <c r="H9" s="220"/>
      <c r="L9" s="28"/>
    </row>
    <row r="10" spans="2:46" s="1" customFormat="1" ht="12" customHeight="1">
      <c r="B10" s="28"/>
      <c r="D10" s="23" t="s">
        <v>129</v>
      </c>
      <c r="L10" s="28"/>
    </row>
    <row r="11" spans="2:46" s="1" customFormat="1" ht="16.5" customHeight="1">
      <c r="B11" s="28"/>
      <c r="E11" s="181" t="s">
        <v>504</v>
      </c>
      <c r="F11" s="220"/>
      <c r="G11" s="220"/>
      <c r="H11" s="220"/>
      <c r="L11" s="28"/>
    </row>
    <row r="12" spans="2:46" s="1" customFormat="1" ht="10.199999999999999">
      <c r="B12" s="28"/>
      <c r="L12" s="28"/>
    </row>
    <row r="13" spans="2:46" s="1" customFormat="1" ht="12" customHeight="1">
      <c r="B13" s="28"/>
      <c r="D13" s="23" t="s">
        <v>18</v>
      </c>
      <c r="F13" s="21" t="s">
        <v>1</v>
      </c>
      <c r="I13" s="23" t="s">
        <v>19</v>
      </c>
      <c r="J13" s="21" t="s">
        <v>1</v>
      </c>
      <c r="L13" s="28"/>
    </row>
    <row r="14" spans="2:46" s="1" customFormat="1" ht="12" customHeight="1">
      <c r="B14" s="28"/>
      <c r="D14" s="23" t="s">
        <v>20</v>
      </c>
      <c r="F14" s="21" t="s">
        <v>21</v>
      </c>
      <c r="I14" s="23" t="s">
        <v>22</v>
      </c>
      <c r="J14" s="48" t="str">
        <f>'Rekapitulace stavby'!AN8</f>
        <v>xx. xx. Xxxx</v>
      </c>
      <c r="L14" s="28"/>
    </row>
    <row r="15" spans="2:46" s="1" customFormat="1" ht="10.8" customHeight="1">
      <c r="B15" s="28"/>
      <c r="L15" s="28"/>
    </row>
    <row r="16" spans="2:46" s="1" customFormat="1" ht="12" customHeight="1">
      <c r="B16" s="28"/>
      <c r="D16" s="23" t="s">
        <v>23</v>
      </c>
      <c r="I16" s="23" t="s">
        <v>24</v>
      </c>
      <c r="J16" s="21" t="s">
        <v>25</v>
      </c>
      <c r="L16" s="28"/>
    </row>
    <row r="17" spans="2:12" s="1" customFormat="1" ht="18" customHeight="1">
      <c r="B17" s="28"/>
      <c r="E17" s="21" t="s">
        <v>26</v>
      </c>
      <c r="I17" s="23" t="s">
        <v>27</v>
      </c>
      <c r="J17" s="21" t="s">
        <v>1</v>
      </c>
      <c r="L17" s="28"/>
    </row>
    <row r="18" spans="2:12" s="1" customFormat="1" ht="6.9" customHeight="1">
      <c r="B18" s="28"/>
      <c r="L18" s="28"/>
    </row>
    <row r="19" spans="2:12" s="1" customFormat="1" ht="12" customHeight="1">
      <c r="B19" s="28"/>
      <c r="D19" s="23" t="s">
        <v>28</v>
      </c>
      <c r="I19" s="23" t="s">
        <v>24</v>
      </c>
      <c r="J19" s="24" t="str">
        <f>'Rekapitulace stavby'!AN13</f>
        <v>Vyplň údaj</v>
      </c>
      <c r="L19" s="28"/>
    </row>
    <row r="20" spans="2:12" s="1" customFormat="1" ht="18" customHeight="1">
      <c r="B20" s="28"/>
      <c r="E20" s="221" t="str">
        <f>'Rekapitulace stavby'!E14</f>
        <v>Vyplň údaj</v>
      </c>
      <c r="F20" s="187"/>
      <c r="G20" s="187"/>
      <c r="H20" s="187"/>
      <c r="I20" s="23" t="s">
        <v>27</v>
      </c>
      <c r="J20" s="24" t="str">
        <f>'Rekapitulace stavby'!AN14</f>
        <v>Vyplň údaj</v>
      </c>
      <c r="L20" s="28"/>
    </row>
    <row r="21" spans="2:12" s="1" customFormat="1" ht="6.9" customHeight="1">
      <c r="B21" s="28"/>
      <c r="L21" s="28"/>
    </row>
    <row r="22" spans="2:12" s="1" customFormat="1" ht="12" customHeight="1">
      <c r="B22" s="28"/>
      <c r="D22" s="23" t="s">
        <v>30</v>
      </c>
      <c r="I22" s="23" t="s">
        <v>24</v>
      </c>
      <c r="J22" s="21" t="s">
        <v>1</v>
      </c>
      <c r="L22" s="28"/>
    </row>
    <row r="23" spans="2:12" s="1" customFormat="1" ht="18" customHeight="1">
      <c r="B23" s="28"/>
      <c r="E23" s="21" t="s">
        <v>31</v>
      </c>
      <c r="I23" s="23" t="s">
        <v>27</v>
      </c>
      <c r="J23" s="21" t="s">
        <v>1</v>
      </c>
      <c r="L23" s="28"/>
    </row>
    <row r="24" spans="2:12" s="1" customFormat="1" ht="6.9" customHeight="1">
      <c r="B24" s="28"/>
      <c r="L24" s="28"/>
    </row>
    <row r="25" spans="2:12" s="1" customFormat="1" ht="12" customHeight="1">
      <c r="B25" s="28"/>
      <c r="D25" s="23" t="s">
        <v>33</v>
      </c>
      <c r="I25" s="23" t="s">
        <v>24</v>
      </c>
      <c r="J25" s="21" t="str">
        <f>IF('Rekapitulace stavby'!AN19="","",'Rekapitulace stavby'!AN19)</f>
        <v/>
      </c>
      <c r="L25" s="28"/>
    </row>
    <row r="26" spans="2:12" s="1" customFormat="1" ht="18" customHeight="1">
      <c r="B26" s="28"/>
      <c r="E26" s="21" t="str">
        <f>IF('Rekapitulace stavby'!E20="","",'Rekapitulace stavby'!E20)</f>
        <v xml:space="preserve"> </v>
      </c>
      <c r="I26" s="23" t="s">
        <v>27</v>
      </c>
      <c r="J26" s="21" t="str">
        <f>IF('Rekapitulace stavby'!AN20="","",'Rekapitulace stavby'!AN20)</f>
        <v/>
      </c>
      <c r="L26" s="28"/>
    </row>
    <row r="27" spans="2:12" s="1" customFormat="1" ht="6.9" customHeight="1">
      <c r="B27" s="28"/>
      <c r="L27" s="28"/>
    </row>
    <row r="28" spans="2:12" s="1" customFormat="1" ht="12" customHeight="1">
      <c r="B28" s="28"/>
      <c r="D28" s="23" t="s">
        <v>35</v>
      </c>
      <c r="L28" s="28"/>
    </row>
    <row r="29" spans="2:12" s="7" customFormat="1" ht="16.5" customHeight="1">
      <c r="B29" s="90"/>
      <c r="E29" s="192" t="s">
        <v>1</v>
      </c>
      <c r="F29" s="192"/>
      <c r="G29" s="192"/>
      <c r="H29" s="192"/>
      <c r="L29" s="90"/>
    </row>
    <row r="30" spans="2:12" s="1" customFormat="1" ht="6.9" customHeight="1">
      <c r="B30" s="28"/>
      <c r="L30" s="28"/>
    </row>
    <row r="31" spans="2:12" s="1" customFormat="1" ht="6.9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" customHeight="1">
      <c r="B32" s="28"/>
      <c r="D32" s="21" t="s">
        <v>131</v>
      </c>
      <c r="J32" s="91">
        <f>J98</f>
        <v>0</v>
      </c>
      <c r="L32" s="28"/>
    </row>
    <row r="33" spans="2:12" s="1" customFormat="1" ht="14.4" customHeight="1">
      <c r="B33" s="28"/>
      <c r="D33" s="92" t="s">
        <v>132</v>
      </c>
      <c r="J33" s="91">
        <f>J114</f>
        <v>0</v>
      </c>
      <c r="L33" s="28"/>
    </row>
    <row r="34" spans="2:12" s="1" customFormat="1" ht="25.35" customHeight="1">
      <c r="B34" s="28"/>
      <c r="D34" s="93" t="s">
        <v>36</v>
      </c>
      <c r="J34" s="62">
        <f>ROUND(J32 + J33, 2)</f>
        <v>0</v>
      </c>
      <c r="L34" s="28"/>
    </row>
    <row r="35" spans="2:12" s="1" customFormat="1" ht="6.9" customHeight="1">
      <c r="B35" s="28"/>
      <c r="D35" s="49"/>
      <c r="E35" s="49"/>
      <c r="F35" s="49"/>
      <c r="G35" s="49"/>
      <c r="H35" s="49"/>
      <c r="I35" s="49"/>
      <c r="J35" s="49"/>
      <c r="K35" s="49"/>
      <c r="L35" s="28"/>
    </row>
    <row r="36" spans="2:12" s="1" customFormat="1" ht="14.4" customHeight="1">
      <c r="B36" s="28"/>
      <c r="F36" s="31" t="s">
        <v>38</v>
      </c>
      <c r="I36" s="31" t="s">
        <v>37</v>
      </c>
      <c r="J36" s="31" t="s">
        <v>39</v>
      </c>
      <c r="L36" s="28"/>
    </row>
    <row r="37" spans="2:12" s="1" customFormat="1" ht="14.4" customHeight="1">
      <c r="B37" s="28"/>
      <c r="D37" s="51" t="s">
        <v>40</v>
      </c>
      <c r="E37" s="23" t="s">
        <v>41</v>
      </c>
      <c r="F37" s="82">
        <f>ROUND((SUM(BE114:BE121) + SUM(BE143:BE512)),  2)</f>
        <v>0</v>
      </c>
      <c r="I37" s="94">
        <v>0.21</v>
      </c>
      <c r="J37" s="82">
        <f>ROUND(((SUM(BE114:BE121) + SUM(BE143:BE512))*I37),  2)</f>
        <v>0</v>
      </c>
      <c r="L37" s="28"/>
    </row>
    <row r="38" spans="2:12" s="1" customFormat="1" ht="14.4" customHeight="1">
      <c r="B38" s="28"/>
      <c r="E38" s="23" t="s">
        <v>42</v>
      </c>
      <c r="F38" s="82">
        <f>ROUND((SUM(BF114:BF121) + SUM(BF143:BF512)),  2)</f>
        <v>0</v>
      </c>
      <c r="I38" s="94">
        <v>0.12</v>
      </c>
      <c r="J38" s="82">
        <f>ROUND(((SUM(BF114:BF121) + SUM(BF143:BF512))*I38),  2)</f>
        <v>0</v>
      </c>
      <c r="L38" s="28"/>
    </row>
    <row r="39" spans="2:12" s="1" customFormat="1" ht="14.4" hidden="1" customHeight="1">
      <c r="B39" s="28"/>
      <c r="E39" s="23" t="s">
        <v>43</v>
      </c>
      <c r="F39" s="82">
        <f>ROUND((SUM(BG114:BG121) + SUM(BG143:BG512)),  2)</f>
        <v>0</v>
      </c>
      <c r="I39" s="94">
        <v>0.21</v>
      </c>
      <c r="J39" s="82">
        <f>0</f>
        <v>0</v>
      </c>
      <c r="L39" s="28"/>
    </row>
    <row r="40" spans="2:12" s="1" customFormat="1" ht="14.4" hidden="1" customHeight="1">
      <c r="B40" s="28"/>
      <c r="E40" s="23" t="s">
        <v>44</v>
      </c>
      <c r="F40" s="82">
        <f>ROUND((SUM(BH114:BH121) + SUM(BH143:BH512)),  2)</f>
        <v>0</v>
      </c>
      <c r="I40" s="94">
        <v>0.12</v>
      </c>
      <c r="J40" s="82">
        <f>0</f>
        <v>0</v>
      </c>
      <c r="L40" s="28"/>
    </row>
    <row r="41" spans="2:12" s="1" customFormat="1" ht="14.4" hidden="1" customHeight="1">
      <c r="B41" s="28"/>
      <c r="E41" s="23" t="s">
        <v>45</v>
      </c>
      <c r="F41" s="82">
        <f>ROUND((SUM(BI114:BI121) + SUM(BI143:BI512)),  2)</f>
        <v>0</v>
      </c>
      <c r="I41" s="94">
        <v>0</v>
      </c>
      <c r="J41" s="82">
        <f>0</f>
        <v>0</v>
      </c>
      <c r="L41" s="28"/>
    </row>
    <row r="42" spans="2:12" s="1" customFormat="1" ht="6.9" customHeight="1">
      <c r="B42" s="28"/>
      <c r="L42" s="28"/>
    </row>
    <row r="43" spans="2:12" s="1" customFormat="1" ht="25.35" customHeight="1">
      <c r="B43" s="28"/>
      <c r="C43" s="95"/>
      <c r="D43" s="96" t="s">
        <v>46</v>
      </c>
      <c r="E43" s="53"/>
      <c r="F43" s="53"/>
      <c r="G43" s="97" t="s">
        <v>47</v>
      </c>
      <c r="H43" s="98" t="s">
        <v>48</v>
      </c>
      <c r="I43" s="53"/>
      <c r="J43" s="99">
        <f>SUM(J34:J41)</f>
        <v>0</v>
      </c>
      <c r="K43" s="100"/>
      <c r="L43" s="28"/>
    </row>
    <row r="44" spans="2:12" s="1" customFormat="1" ht="14.4" customHeight="1">
      <c r="B44" s="28"/>
      <c r="L44" s="28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8"/>
      <c r="D50" s="37" t="s">
        <v>49</v>
      </c>
      <c r="E50" s="38"/>
      <c r="F50" s="38"/>
      <c r="G50" s="37" t="s">
        <v>50</v>
      </c>
      <c r="H50" s="38"/>
      <c r="I50" s="38"/>
      <c r="J50" s="38"/>
      <c r="K50" s="38"/>
      <c r="L50" s="28"/>
    </row>
    <row r="51" spans="2:12" ht="10.199999999999999">
      <c r="B51" s="16"/>
      <c r="L51" s="16"/>
    </row>
    <row r="52" spans="2:12" ht="10.199999999999999">
      <c r="B52" s="16"/>
      <c r="L52" s="16"/>
    </row>
    <row r="53" spans="2:12" ht="10.199999999999999">
      <c r="B53" s="16"/>
      <c r="L53" s="16"/>
    </row>
    <row r="54" spans="2:12" ht="10.199999999999999">
      <c r="B54" s="16"/>
      <c r="L54" s="16"/>
    </row>
    <row r="55" spans="2:12" ht="10.199999999999999">
      <c r="B55" s="16"/>
      <c r="L55" s="16"/>
    </row>
    <row r="56" spans="2:12" ht="10.199999999999999">
      <c r="B56" s="16"/>
      <c r="L56" s="16"/>
    </row>
    <row r="57" spans="2:12" ht="10.199999999999999">
      <c r="B57" s="16"/>
      <c r="L57" s="16"/>
    </row>
    <row r="58" spans="2:12" ht="10.199999999999999">
      <c r="B58" s="16"/>
      <c r="L58" s="16"/>
    </row>
    <row r="59" spans="2:12" ht="10.199999999999999">
      <c r="B59" s="16"/>
      <c r="L59" s="16"/>
    </row>
    <row r="60" spans="2:12" ht="10.199999999999999">
      <c r="B60" s="16"/>
      <c r="L60" s="16"/>
    </row>
    <row r="61" spans="2:12" s="1" customFormat="1" ht="13.2">
      <c r="B61" s="28"/>
      <c r="D61" s="39" t="s">
        <v>51</v>
      </c>
      <c r="E61" s="30"/>
      <c r="F61" s="101" t="s">
        <v>52</v>
      </c>
      <c r="G61" s="39" t="s">
        <v>51</v>
      </c>
      <c r="H61" s="30"/>
      <c r="I61" s="30"/>
      <c r="J61" s="102" t="s">
        <v>52</v>
      </c>
      <c r="K61" s="30"/>
      <c r="L61" s="28"/>
    </row>
    <row r="62" spans="2:12" ht="10.199999999999999">
      <c r="B62" s="16"/>
      <c r="L62" s="16"/>
    </row>
    <row r="63" spans="2:12" ht="10.199999999999999">
      <c r="B63" s="16"/>
      <c r="L63" s="16"/>
    </row>
    <row r="64" spans="2:12" ht="10.199999999999999">
      <c r="B64" s="16"/>
      <c r="L64" s="16"/>
    </row>
    <row r="65" spans="2:12" s="1" customFormat="1" ht="13.2">
      <c r="B65" s="28"/>
      <c r="D65" s="37" t="s">
        <v>53</v>
      </c>
      <c r="E65" s="38"/>
      <c r="F65" s="38"/>
      <c r="G65" s="37" t="s">
        <v>54</v>
      </c>
      <c r="H65" s="38"/>
      <c r="I65" s="38"/>
      <c r="J65" s="38"/>
      <c r="K65" s="38"/>
      <c r="L65" s="28"/>
    </row>
    <row r="66" spans="2:12" ht="10.199999999999999">
      <c r="B66" s="16"/>
      <c r="L66" s="16"/>
    </row>
    <row r="67" spans="2:12" ht="10.199999999999999">
      <c r="B67" s="16"/>
      <c r="L67" s="16"/>
    </row>
    <row r="68" spans="2:12" ht="10.199999999999999">
      <c r="B68" s="16"/>
      <c r="L68" s="16"/>
    </row>
    <row r="69" spans="2:12" ht="10.199999999999999">
      <c r="B69" s="16"/>
      <c r="L69" s="16"/>
    </row>
    <row r="70" spans="2:12" ht="10.199999999999999">
      <c r="B70" s="16"/>
      <c r="L70" s="16"/>
    </row>
    <row r="71" spans="2:12" ht="10.199999999999999">
      <c r="B71" s="16"/>
      <c r="L71" s="16"/>
    </row>
    <row r="72" spans="2:12" ht="10.199999999999999">
      <c r="B72" s="16"/>
      <c r="L72" s="16"/>
    </row>
    <row r="73" spans="2:12" ht="10.199999999999999">
      <c r="B73" s="16"/>
      <c r="L73" s="16"/>
    </row>
    <row r="74" spans="2:12" ht="10.199999999999999">
      <c r="B74" s="16"/>
      <c r="L74" s="16"/>
    </row>
    <row r="75" spans="2:12" ht="10.199999999999999">
      <c r="B75" s="16"/>
      <c r="L75" s="16"/>
    </row>
    <row r="76" spans="2:12" s="1" customFormat="1" ht="13.2">
      <c r="B76" s="28"/>
      <c r="D76" s="39" t="s">
        <v>51</v>
      </c>
      <c r="E76" s="30"/>
      <c r="F76" s="101" t="s">
        <v>52</v>
      </c>
      <c r="G76" s="39" t="s">
        <v>51</v>
      </c>
      <c r="H76" s="30"/>
      <c r="I76" s="30"/>
      <c r="J76" s="102" t="s">
        <v>52</v>
      </c>
      <c r="K76" s="30"/>
      <c r="L76" s="28"/>
    </row>
    <row r="77" spans="2:12" s="1" customFormat="1" ht="14.4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12" s="1" customFormat="1" ht="6.9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12" s="1" customFormat="1" ht="24.9" customHeight="1">
      <c r="B82" s="28"/>
      <c r="C82" s="17" t="s">
        <v>133</v>
      </c>
      <c r="L82" s="28"/>
    </row>
    <row r="83" spans="2:12" s="1" customFormat="1" ht="6.9" customHeight="1">
      <c r="B83" s="28"/>
      <c r="L83" s="28"/>
    </row>
    <row r="84" spans="2:12" s="1" customFormat="1" ht="12" customHeight="1">
      <c r="B84" s="28"/>
      <c r="C84" s="23" t="s">
        <v>16</v>
      </c>
      <c r="L84" s="28"/>
    </row>
    <row r="85" spans="2:12" s="1" customFormat="1" ht="16.5" customHeight="1">
      <c r="B85" s="28"/>
      <c r="E85" s="218" t="str">
        <f>E7</f>
        <v>Rekonstrukce odborných učeben ZŠ Mládeže, Znojmo</v>
      </c>
      <c r="F85" s="219"/>
      <c r="G85" s="219"/>
      <c r="H85" s="219"/>
      <c r="L85" s="28"/>
    </row>
    <row r="86" spans="2:12" ht="12" customHeight="1">
      <c r="B86" s="16"/>
      <c r="C86" s="23" t="s">
        <v>127</v>
      </c>
      <c r="L86" s="16"/>
    </row>
    <row r="87" spans="2:12" s="1" customFormat="1" ht="16.5" customHeight="1">
      <c r="B87" s="28"/>
      <c r="E87" s="218" t="s">
        <v>128</v>
      </c>
      <c r="F87" s="220"/>
      <c r="G87" s="220"/>
      <c r="H87" s="220"/>
      <c r="L87" s="28"/>
    </row>
    <row r="88" spans="2:12" s="1" customFormat="1" ht="12" customHeight="1">
      <c r="B88" s="28"/>
      <c r="C88" s="23" t="s">
        <v>129</v>
      </c>
      <c r="L88" s="28"/>
    </row>
    <row r="89" spans="2:12" s="1" customFormat="1" ht="16.5" customHeight="1">
      <c r="B89" s="28"/>
      <c r="E89" s="181" t="str">
        <f>E11</f>
        <v>14.2 - Znojmo, ZŠ Mládeže - učebna PC - elektro</v>
      </c>
      <c r="F89" s="220"/>
      <c r="G89" s="220"/>
      <c r="H89" s="220"/>
      <c r="L89" s="28"/>
    </row>
    <row r="90" spans="2:12" s="1" customFormat="1" ht="6.9" customHeight="1">
      <c r="B90" s="28"/>
      <c r="L90" s="28"/>
    </row>
    <row r="91" spans="2:12" s="1" customFormat="1" ht="12" customHeight="1">
      <c r="B91" s="28"/>
      <c r="C91" s="23" t="s">
        <v>20</v>
      </c>
      <c r="F91" s="21" t="str">
        <f>F14</f>
        <v xml:space="preserve">Znojmo </v>
      </c>
      <c r="I91" s="23" t="s">
        <v>22</v>
      </c>
      <c r="J91" s="48" t="str">
        <f>IF(J14="","",J14)</f>
        <v>xx. xx. Xxxx</v>
      </c>
      <c r="L91" s="28"/>
    </row>
    <row r="92" spans="2:12" s="1" customFormat="1" ht="6.9" customHeight="1">
      <c r="B92" s="28"/>
      <c r="L92" s="28"/>
    </row>
    <row r="93" spans="2:12" s="1" customFormat="1" ht="15.15" customHeight="1">
      <c r="B93" s="28"/>
      <c r="C93" s="23" t="s">
        <v>23</v>
      </c>
      <c r="F93" s="21" t="str">
        <f>E17</f>
        <v>Základní škola, Znojmo, Mládeže 3, p.o.</v>
      </c>
      <c r="I93" s="23" t="s">
        <v>30</v>
      </c>
      <c r="J93" s="26" t="str">
        <f>E23</f>
        <v xml:space="preserve">Richard Slavik </v>
      </c>
      <c r="L93" s="28"/>
    </row>
    <row r="94" spans="2:12" s="1" customFormat="1" ht="15.15" customHeight="1">
      <c r="B94" s="28"/>
      <c r="C94" s="23" t="s">
        <v>28</v>
      </c>
      <c r="F94" s="21" t="str">
        <f>IF(E20="","",E20)</f>
        <v>Vyplň údaj</v>
      </c>
      <c r="I94" s="23" t="s">
        <v>33</v>
      </c>
      <c r="J94" s="26" t="str">
        <f>E26</f>
        <v xml:space="preserve"> </v>
      </c>
      <c r="L94" s="28"/>
    </row>
    <row r="95" spans="2:12" s="1" customFormat="1" ht="10.35" customHeight="1">
      <c r="B95" s="28"/>
      <c r="L95" s="28"/>
    </row>
    <row r="96" spans="2:12" s="1" customFormat="1" ht="29.25" customHeight="1">
      <c r="B96" s="28"/>
      <c r="C96" s="103" t="s">
        <v>134</v>
      </c>
      <c r="D96" s="95"/>
      <c r="E96" s="95"/>
      <c r="F96" s="95"/>
      <c r="G96" s="95"/>
      <c r="H96" s="95"/>
      <c r="I96" s="95"/>
      <c r="J96" s="104" t="s">
        <v>135</v>
      </c>
      <c r="K96" s="95"/>
      <c r="L96" s="28"/>
    </row>
    <row r="97" spans="2:47" s="1" customFormat="1" ht="10.35" customHeight="1">
      <c r="B97" s="28"/>
      <c r="L97" s="28"/>
    </row>
    <row r="98" spans="2:47" s="1" customFormat="1" ht="22.8" customHeight="1">
      <c r="B98" s="28"/>
      <c r="C98" s="105" t="s">
        <v>136</v>
      </c>
      <c r="J98" s="62">
        <f>J143</f>
        <v>0</v>
      </c>
      <c r="L98" s="28"/>
      <c r="AU98" s="13" t="s">
        <v>137</v>
      </c>
    </row>
    <row r="99" spans="2:47" s="8" customFormat="1" ht="24.9" customHeight="1">
      <c r="B99" s="106"/>
      <c r="D99" s="107" t="s">
        <v>138</v>
      </c>
      <c r="E99" s="108"/>
      <c r="F99" s="108"/>
      <c r="G99" s="108"/>
      <c r="H99" s="108"/>
      <c r="I99" s="108"/>
      <c r="J99" s="109">
        <f>J144</f>
        <v>0</v>
      </c>
      <c r="L99" s="106"/>
    </row>
    <row r="100" spans="2:47" s="9" customFormat="1" ht="19.95" customHeight="1">
      <c r="B100" s="110"/>
      <c r="D100" s="111" t="s">
        <v>505</v>
      </c>
      <c r="E100" s="112"/>
      <c r="F100" s="112"/>
      <c r="G100" s="112"/>
      <c r="H100" s="112"/>
      <c r="I100" s="112"/>
      <c r="J100" s="113">
        <f>J145</f>
        <v>0</v>
      </c>
      <c r="L100" s="110"/>
    </row>
    <row r="101" spans="2:47" s="9" customFormat="1" ht="19.95" customHeight="1">
      <c r="B101" s="110"/>
      <c r="D101" s="111" t="s">
        <v>140</v>
      </c>
      <c r="E101" s="112"/>
      <c r="F101" s="112"/>
      <c r="G101" s="112"/>
      <c r="H101" s="112"/>
      <c r="I101" s="112"/>
      <c r="J101" s="113">
        <f>J150</f>
        <v>0</v>
      </c>
      <c r="L101" s="110"/>
    </row>
    <row r="102" spans="2:47" s="9" customFormat="1" ht="19.95" customHeight="1">
      <c r="B102" s="110"/>
      <c r="D102" s="111" t="s">
        <v>141</v>
      </c>
      <c r="E102" s="112"/>
      <c r="F102" s="112"/>
      <c r="G102" s="112"/>
      <c r="H102" s="112"/>
      <c r="I102" s="112"/>
      <c r="J102" s="113">
        <f>J173</f>
        <v>0</v>
      </c>
      <c r="L102" s="110"/>
    </row>
    <row r="103" spans="2:47" s="8" customFormat="1" ht="24.9" customHeight="1">
      <c r="B103" s="106"/>
      <c r="D103" s="107" t="s">
        <v>142</v>
      </c>
      <c r="E103" s="108"/>
      <c r="F103" s="108"/>
      <c r="G103" s="108"/>
      <c r="H103" s="108"/>
      <c r="I103" s="108"/>
      <c r="J103" s="109">
        <f>J182</f>
        <v>0</v>
      </c>
      <c r="L103" s="106"/>
    </row>
    <row r="104" spans="2:47" s="9" customFormat="1" ht="19.95" customHeight="1">
      <c r="B104" s="110"/>
      <c r="D104" s="111" t="s">
        <v>506</v>
      </c>
      <c r="E104" s="112"/>
      <c r="F104" s="112"/>
      <c r="G104" s="112"/>
      <c r="H104" s="112"/>
      <c r="I104" s="112"/>
      <c r="J104" s="113">
        <f>J183</f>
        <v>0</v>
      </c>
      <c r="L104" s="110"/>
    </row>
    <row r="105" spans="2:47" s="9" customFormat="1" ht="14.85" customHeight="1">
      <c r="B105" s="110"/>
      <c r="D105" s="111" t="s">
        <v>507</v>
      </c>
      <c r="E105" s="112"/>
      <c r="F105" s="112"/>
      <c r="G105" s="112"/>
      <c r="H105" s="112"/>
      <c r="I105" s="112"/>
      <c r="J105" s="113">
        <f>J184</f>
        <v>0</v>
      </c>
      <c r="L105" s="110"/>
    </row>
    <row r="106" spans="2:47" s="9" customFormat="1" ht="14.85" customHeight="1">
      <c r="B106" s="110"/>
      <c r="D106" s="111" t="s">
        <v>508</v>
      </c>
      <c r="E106" s="112"/>
      <c r="F106" s="112"/>
      <c r="G106" s="112"/>
      <c r="H106" s="112"/>
      <c r="I106" s="112"/>
      <c r="J106" s="113">
        <f>J305</f>
        <v>0</v>
      </c>
      <c r="L106" s="110"/>
    </row>
    <row r="107" spans="2:47" s="9" customFormat="1" ht="14.85" customHeight="1">
      <c r="B107" s="110"/>
      <c r="D107" s="111" t="s">
        <v>509</v>
      </c>
      <c r="E107" s="112"/>
      <c r="F107" s="112"/>
      <c r="G107" s="112"/>
      <c r="H107" s="112"/>
      <c r="I107" s="112"/>
      <c r="J107" s="113">
        <f>J352</f>
        <v>0</v>
      </c>
      <c r="L107" s="110"/>
    </row>
    <row r="108" spans="2:47" s="9" customFormat="1" ht="19.95" customHeight="1">
      <c r="B108" s="110"/>
      <c r="D108" s="111" t="s">
        <v>510</v>
      </c>
      <c r="E108" s="112"/>
      <c r="F108" s="112"/>
      <c r="G108" s="112"/>
      <c r="H108" s="112"/>
      <c r="I108" s="112"/>
      <c r="J108" s="113">
        <f>J385</f>
        <v>0</v>
      </c>
      <c r="L108" s="110"/>
    </row>
    <row r="109" spans="2:47" s="9" customFormat="1" ht="14.85" customHeight="1">
      <c r="B109" s="110"/>
      <c r="D109" s="111" t="s">
        <v>511</v>
      </c>
      <c r="E109" s="112"/>
      <c r="F109" s="112"/>
      <c r="G109" s="112"/>
      <c r="H109" s="112"/>
      <c r="I109" s="112"/>
      <c r="J109" s="113">
        <f>J386</f>
        <v>0</v>
      </c>
      <c r="L109" s="110"/>
    </row>
    <row r="110" spans="2:47" s="9" customFormat="1" ht="14.85" customHeight="1">
      <c r="B110" s="110"/>
      <c r="D110" s="111" t="s">
        <v>512</v>
      </c>
      <c r="E110" s="112"/>
      <c r="F110" s="112"/>
      <c r="G110" s="112"/>
      <c r="H110" s="112"/>
      <c r="I110" s="112"/>
      <c r="J110" s="113">
        <f>J469</f>
        <v>0</v>
      </c>
      <c r="L110" s="110"/>
    </row>
    <row r="111" spans="2:47" s="9" customFormat="1" ht="19.95" customHeight="1">
      <c r="B111" s="110"/>
      <c r="D111" s="111" t="s">
        <v>513</v>
      </c>
      <c r="E111" s="112"/>
      <c r="F111" s="112"/>
      <c r="G111" s="112"/>
      <c r="H111" s="112"/>
      <c r="I111" s="112"/>
      <c r="J111" s="113">
        <f>J496</f>
        <v>0</v>
      </c>
      <c r="L111" s="110"/>
    </row>
    <row r="112" spans="2:47" s="1" customFormat="1" ht="21.75" customHeight="1">
      <c r="B112" s="28"/>
      <c r="L112" s="28"/>
    </row>
    <row r="113" spans="2:65" s="1" customFormat="1" ht="6.9" customHeight="1">
      <c r="B113" s="28"/>
      <c r="L113" s="28"/>
    </row>
    <row r="114" spans="2:65" s="1" customFormat="1" ht="29.25" customHeight="1">
      <c r="B114" s="28"/>
      <c r="C114" s="105" t="s">
        <v>150</v>
      </c>
      <c r="J114" s="114">
        <f>ROUND(J115 + J116 + J117 + J118 + J119 + J120,2)</f>
        <v>0</v>
      </c>
      <c r="L114" s="28"/>
      <c r="N114" s="115" t="s">
        <v>40</v>
      </c>
    </row>
    <row r="115" spans="2:65" s="1" customFormat="1" ht="18" customHeight="1">
      <c r="B115" s="28"/>
      <c r="D115" s="222" t="s">
        <v>151</v>
      </c>
      <c r="E115" s="223"/>
      <c r="F115" s="223"/>
      <c r="J115" s="117">
        <v>0</v>
      </c>
      <c r="L115" s="118"/>
      <c r="M115" s="119"/>
      <c r="N115" s="120" t="s">
        <v>41</v>
      </c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  <c r="Z115" s="119"/>
      <c r="AA115" s="119"/>
      <c r="AB115" s="119"/>
      <c r="AC115" s="119"/>
      <c r="AD115" s="119"/>
      <c r="AE115" s="119"/>
      <c r="AF115" s="119"/>
      <c r="AG115" s="119"/>
      <c r="AH115" s="119"/>
      <c r="AI115" s="119"/>
      <c r="AJ115" s="119"/>
      <c r="AK115" s="119"/>
      <c r="AL115" s="119"/>
      <c r="AM115" s="119"/>
      <c r="AN115" s="119"/>
      <c r="AO115" s="119"/>
      <c r="AP115" s="119"/>
      <c r="AQ115" s="119"/>
      <c r="AR115" s="119"/>
      <c r="AS115" s="119"/>
      <c r="AT115" s="119"/>
      <c r="AU115" s="119"/>
      <c r="AV115" s="119"/>
      <c r="AW115" s="119"/>
      <c r="AX115" s="119"/>
      <c r="AY115" s="121" t="s">
        <v>152</v>
      </c>
      <c r="AZ115" s="119"/>
      <c r="BA115" s="119"/>
      <c r="BB115" s="119"/>
      <c r="BC115" s="119"/>
      <c r="BD115" s="119"/>
      <c r="BE115" s="122">
        <f t="shared" ref="BE115:BE120" si="0">IF(N115="základní",J115,0)</f>
        <v>0</v>
      </c>
      <c r="BF115" s="122">
        <f t="shared" ref="BF115:BF120" si="1">IF(N115="snížená",J115,0)</f>
        <v>0</v>
      </c>
      <c r="BG115" s="122">
        <f t="shared" ref="BG115:BG120" si="2">IF(N115="zákl. přenesená",J115,0)</f>
        <v>0</v>
      </c>
      <c r="BH115" s="122">
        <f t="shared" ref="BH115:BH120" si="3">IF(N115="sníž. přenesená",J115,0)</f>
        <v>0</v>
      </c>
      <c r="BI115" s="122">
        <f t="shared" ref="BI115:BI120" si="4">IF(N115="nulová",J115,0)</f>
        <v>0</v>
      </c>
      <c r="BJ115" s="121" t="s">
        <v>83</v>
      </c>
      <c r="BK115" s="119"/>
      <c r="BL115" s="119"/>
      <c r="BM115" s="119"/>
    </row>
    <row r="116" spans="2:65" s="1" customFormat="1" ht="18" customHeight="1">
      <c r="B116" s="28"/>
      <c r="D116" s="222" t="s">
        <v>153</v>
      </c>
      <c r="E116" s="223"/>
      <c r="F116" s="223"/>
      <c r="J116" s="117">
        <v>0</v>
      </c>
      <c r="L116" s="118"/>
      <c r="M116" s="119"/>
      <c r="N116" s="120" t="s">
        <v>41</v>
      </c>
      <c r="O116" s="119"/>
      <c r="P116" s="119"/>
      <c r="Q116" s="119"/>
      <c r="R116" s="119"/>
      <c r="S116" s="119"/>
      <c r="T116" s="119"/>
      <c r="U116" s="119"/>
      <c r="V116" s="119"/>
      <c r="W116" s="119"/>
      <c r="X116" s="119"/>
      <c r="Y116" s="119"/>
      <c r="Z116" s="119"/>
      <c r="AA116" s="119"/>
      <c r="AB116" s="119"/>
      <c r="AC116" s="119"/>
      <c r="AD116" s="119"/>
      <c r="AE116" s="119"/>
      <c r="AF116" s="119"/>
      <c r="AG116" s="119"/>
      <c r="AH116" s="119"/>
      <c r="AI116" s="119"/>
      <c r="AJ116" s="119"/>
      <c r="AK116" s="119"/>
      <c r="AL116" s="119"/>
      <c r="AM116" s="119"/>
      <c r="AN116" s="119"/>
      <c r="AO116" s="119"/>
      <c r="AP116" s="119"/>
      <c r="AQ116" s="119"/>
      <c r="AR116" s="119"/>
      <c r="AS116" s="119"/>
      <c r="AT116" s="119"/>
      <c r="AU116" s="119"/>
      <c r="AV116" s="119"/>
      <c r="AW116" s="119"/>
      <c r="AX116" s="119"/>
      <c r="AY116" s="121" t="s">
        <v>152</v>
      </c>
      <c r="AZ116" s="119"/>
      <c r="BA116" s="119"/>
      <c r="BB116" s="119"/>
      <c r="BC116" s="119"/>
      <c r="BD116" s="119"/>
      <c r="BE116" s="122">
        <f t="shared" si="0"/>
        <v>0</v>
      </c>
      <c r="BF116" s="122">
        <f t="shared" si="1"/>
        <v>0</v>
      </c>
      <c r="BG116" s="122">
        <f t="shared" si="2"/>
        <v>0</v>
      </c>
      <c r="BH116" s="122">
        <f t="shared" si="3"/>
        <v>0</v>
      </c>
      <c r="BI116" s="122">
        <f t="shared" si="4"/>
        <v>0</v>
      </c>
      <c r="BJ116" s="121" t="s">
        <v>83</v>
      </c>
      <c r="BK116" s="119"/>
      <c r="BL116" s="119"/>
      <c r="BM116" s="119"/>
    </row>
    <row r="117" spans="2:65" s="1" customFormat="1" ht="18" customHeight="1">
      <c r="B117" s="28"/>
      <c r="D117" s="222" t="s">
        <v>154</v>
      </c>
      <c r="E117" s="223"/>
      <c r="F117" s="223"/>
      <c r="J117" s="117">
        <v>0</v>
      </c>
      <c r="L117" s="118"/>
      <c r="M117" s="119"/>
      <c r="N117" s="120" t="s">
        <v>41</v>
      </c>
      <c r="O117" s="119"/>
      <c r="P117" s="119"/>
      <c r="Q117" s="119"/>
      <c r="R117" s="119"/>
      <c r="S117" s="119"/>
      <c r="T117" s="119"/>
      <c r="U117" s="119"/>
      <c r="V117" s="119"/>
      <c r="W117" s="119"/>
      <c r="X117" s="119"/>
      <c r="Y117" s="119"/>
      <c r="Z117" s="119"/>
      <c r="AA117" s="119"/>
      <c r="AB117" s="119"/>
      <c r="AC117" s="119"/>
      <c r="AD117" s="119"/>
      <c r="AE117" s="119"/>
      <c r="AF117" s="119"/>
      <c r="AG117" s="119"/>
      <c r="AH117" s="119"/>
      <c r="AI117" s="119"/>
      <c r="AJ117" s="119"/>
      <c r="AK117" s="119"/>
      <c r="AL117" s="119"/>
      <c r="AM117" s="119"/>
      <c r="AN117" s="119"/>
      <c r="AO117" s="119"/>
      <c r="AP117" s="119"/>
      <c r="AQ117" s="119"/>
      <c r="AR117" s="119"/>
      <c r="AS117" s="119"/>
      <c r="AT117" s="119"/>
      <c r="AU117" s="119"/>
      <c r="AV117" s="119"/>
      <c r="AW117" s="119"/>
      <c r="AX117" s="119"/>
      <c r="AY117" s="121" t="s">
        <v>152</v>
      </c>
      <c r="AZ117" s="119"/>
      <c r="BA117" s="119"/>
      <c r="BB117" s="119"/>
      <c r="BC117" s="119"/>
      <c r="BD117" s="119"/>
      <c r="BE117" s="122">
        <f t="shared" si="0"/>
        <v>0</v>
      </c>
      <c r="BF117" s="122">
        <f t="shared" si="1"/>
        <v>0</v>
      </c>
      <c r="BG117" s="122">
        <f t="shared" si="2"/>
        <v>0</v>
      </c>
      <c r="BH117" s="122">
        <f t="shared" si="3"/>
        <v>0</v>
      </c>
      <c r="BI117" s="122">
        <f t="shared" si="4"/>
        <v>0</v>
      </c>
      <c r="BJ117" s="121" t="s">
        <v>83</v>
      </c>
      <c r="BK117" s="119"/>
      <c r="BL117" s="119"/>
      <c r="BM117" s="119"/>
    </row>
    <row r="118" spans="2:65" s="1" customFormat="1" ht="18" customHeight="1">
      <c r="B118" s="28"/>
      <c r="D118" s="222" t="s">
        <v>155</v>
      </c>
      <c r="E118" s="223"/>
      <c r="F118" s="223"/>
      <c r="J118" s="117">
        <v>0</v>
      </c>
      <c r="L118" s="118"/>
      <c r="M118" s="119"/>
      <c r="N118" s="120" t="s">
        <v>41</v>
      </c>
      <c r="O118" s="119"/>
      <c r="P118" s="119"/>
      <c r="Q118" s="119"/>
      <c r="R118" s="119"/>
      <c r="S118" s="119"/>
      <c r="T118" s="119"/>
      <c r="U118" s="119"/>
      <c r="V118" s="119"/>
      <c r="W118" s="119"/>
      <c r="X118" s="119"/>
      <c r="Y118" s="119"/>
      <c r="Z118" s="119"/>
      <c r="AA118" s="119"/>
      <c r="AB118" s="119"/>
      <c r="AC118" s="119"/>
      <c r="AD118" s="119"/>
      <c r="AE118" s="119"/>
      <c r="AF118" s="119"/>
      <c r="AG118" s="119"/>
      <c r="AH118" s="119"/>
      <c r="AI118" s="119"/>
      <c r="AJ118" s="119"/>
      <c r="AK118" s="119"/>
      <c r="AL118" s="119"/>
      <c r="AM118" s="119"/>
      <c r="AN118" s="119"/>
      <c r="AO118" s="119"/>
      <c r="AP118" s="119"/>
      <c r="AQ118" s="119"/>
      <c r="AR118" s="119"/>
      <c r="AS118" s="119"/>
      <c r="AT118" s="119"/>
      <c r="AU118" s="119"/>
      <c r="AV118" s="119"/>
      <c r="AW118" s="119"/>
      <c r="AX118" s="119"/>
      <c r="AY118" s="121" t="s">
        <v>152</v>
      </c>
      <c r="AZ118" s="119"/>
      <c r="BA118" s="119"/>
      <c r="BB118" s="119"/>
      <c r="BC118" s="119"/>
      <c r="BD118" s="119"/>
      <c r="BE118" s="122">
        <f t="shared" si="0"/>
        <v>0</v>
      </c>
      <c r="BF118" s="122">
        <f t="shared" si="1"/>
        <v>0</v>
      </c>
      <c r="BG118" s="122">
        <f t="shared" si="2"/>
        <v>0</v>
      </c>
      <c r="BH118" s="122">
        <f t="shared" si="3"/>
        <v>0</v>
      </c>
      <c r="BI118" s="122">
        <f t="shared" si="4"/>
        <v>0</v>
      </c>
      <c r="BJ118" s="121" t="s">
        <v>83</v>
      </c>
      <c r="BK118" s="119"/>
      <c r="BL118" s="119"/>
      <c r="BM118" s="119"/>
    </row>
    <row r="119" spans="2:65" s="1" customFormat="1" ht="18" customHeight="1">
      <c r="B119" s="28"/>
      <c r="D119" s="222" t="s">
        <v>156</v>
      </c>
      <c r="E119" s="223"/>
      <c r="F119" s="223"/>
      <c r="J119" s="117">
        <v>0</v>
      </c>
      <c r="L119" s="118"/>
      <c r="M119" s="119"/>
      <c r="N119" s="120" t="s">
        <v>41</v>
      </c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  <c r="AF119" s="119"/>
      <c r="AG119" s="119"/>
      <c r="AH119" s="119"/>
      <c r="AI119" s="119"/>
      <c r="AJ119" s="119"/>
      <c r="AK119" s="119"/>
      <c r="AL119" s="119"/>
      <c r="AM119" s="119"/>
      <c r="AN119" s="119"/>
      <c r="AO119" s="119"/>
      <c r="AP119" s="119"/>
      <c r="AQ119" s="119"/>
      <c r="AR119" s="119"/>
      <c r="AS119" s="119"/>
      <c r="AT119" s="119"/>
      <c r="AU119" s="119"/>
      <c r="AV119" s="119"/>
      <c r="AW119" s="119"/>
      <c r="AX119" s="119"/>
      <c r="AY119" s="121" t="s">
        <v>152</v>
      </c>
      <c r="AZ119" s="119"/>
      <c r="BA119" s="119"/>
      <c r="BB119" s="119"/>
      <c r="BC119" s="119"/>
      <c r="BD119" s="119"/>
      <c r="BE119" s="122">
        <f t="shared" si="0"/>
        <v>0</v>
      </c>
      <c r="BF119" s="122">
        <f t="shared" si="1"/>
        <v>0</v>
      </c>
      <c r="BG119" s="122">
        <f t="shared" si="2"/>
        <v>0</v>
      </c>
      <c r="BH119" s="122">
        <f t="shared" si="3"/>
        <v>0</v>
      </c>
      <c r="BI119" s="122">
        <f t="shared" si="4"/>
        <v>0</v>
      </c>
      <c r="BJ119" s="121" t="s">
        <v>83</v>
      </c>
      <c r="BK119" s="119"/>
      <c r="BL119" s="119"/>
      <c r="BM119" s="119"/>
    </row>
    <row r="120" spans="2:65" s="1" customFormat="1" ht="18" customHeight="1">
      <c r="B120" s="28"/>
      <c r="D120" s="116" t="s">
        <v>157</v>
      </c>
      <c r="J120" s="117">
        <f>ROUND(J32*T120,2)</f>
        <v>0</v>
      </c>
      <c r="L120" s="118"/>
      <c r="M120" s="119"/>
      <c r="N120" s="120" t="s">
        <v>41</v>
      </c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  <c r="AF120" s="119"/>
      <c r="AG120" s="119"/>
      <c r="AH120" s="119"/>
      <c r="AI120" s="119"/>
      <c r="AJ120" s="119"/>
      <c r="AK120" s="119"/>
      <c r="AL120" s="119"/>
      <c r="AM120" s="119"/>
      <c r="AN120" s="119"/>
      <c r="AO120" s="119"/>
      <c r="AP120" s="119"/>
      <c r="AQ120" s="119"/>
      <c r="AR120" s="119"/>
      <c r="AS120" s="119"/>
      <c r="AT120" s="119"/>
      <c r="AU120" s="119"/>
      <c r="AV120" s="119"/>
      <c r="AW120" s="119"/>
      <c r="AX120" s="119"/>
      <c r="AY120" s="121" t="s">
        <v>158</v>
      </c>
      <c r="AZ120" s="119"/>
      <c r="BA120" s="119"/>
      <c r="BB120" s="119"/>
      <c r="BC120" s="119"/>
      <c r="BD120" s="119"/>
      <c r="BE120" s="122">
        <f t="shared" si="0"/>
        <v>0</v>
      </c>
      <c r="BF120" s="122">
        <f t="shared" si="1"/>
        <v>0</v>
      </c>
      <c r="BG120" s="122">
        <f t="shared" si="2"/>
        <v>0</v>
      </c>
      <c r="BH120" s="122">
        <f t="shared" si="3"/>
        <v>0</v>
      </c>
      <c r="BI120" s="122">
        <f t="shared" si="4"/>
        <v>0</v>
      </c>
      <c r="BJ120" s="121" t="s">
        <v>83</v>
      </c>
      <c r="BK120" s="119"/>
      <c r="BL120" s="119"/>
      <c r="BM120" s="119"/>
    </row>
    <row r="121" spans="2:65" s="1" customFormat="1" ht="10.199999999999999">
      <c r="B121" s="28"/>
      <c r="L121" s="28"/>
    </row>
    <row r="122" spans="2:65" s="1" customFormat="1" ht="29.25" customHeight="1">
      <c r="B122" s="28"/>
      <c r="C122" s="123" t="s">
        <v>159</v>
      </c>
      <c r="D122" s="95"/>
      <c r="E122" s="95"/>
      <c r="F122" s="95"/>
      <c r="G122" s="95"/>
      <c r="H122" s="95"/>
      <c r="I122" s="95"/>
      <c r="J122" s="124">
        <f>ROUND(J98+J114,2)</f>
        <v>0</v>
      </c>
      <c r="K122" s="95"/>
      <c r="L122" s="28"/>
    </row>
    <row r="123" spans="2:65" s="1" customFormat="1" ht="6.9" customHeight="1"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28"/>
    </row>
    <row r="127" spans="2:65" s="1" customFormat="1" ht="6.9" customHeight="1">
      <c r="B127" s="42"/>
      <c r="C127" s="43"/>
      <c r="D127" s="43"/>
      <c r="E127" s="43"/>
      <c r="F127" s="43"/>
      <c r="G127" s="43"/>
      <c r="H127" s="43"/>
      <c r="I127" s="43"/>
      <c r="J127" s="43"/>
      <c r="K127" s="43"/>
      <c r="L127" s="28"/>
    </row>
    <row r="128" spans="2:65" s="1" customFormat="1" ht="24.9" customHeight="1">
      <c r="B128" s="28"/>
      <c r="C128" s="17" t="s">
        <v>160</v>
      </c>
      <c r="L128" s="28"/>
    </row>
    <row r="129" spans="2:63" s="1" customFormat="1" ht="6.9" customHeight="1">
      <c r="B129" s="28"/>
      <c r="L129" s="28"/>
    </row>
    <row r="130" spans="2:63" s="1" customFormat="1" ht="12" customHeight="1">
      <c r="B130" s="28"/>
      <c r="C130" s="23" t="s">
        <v>16</v>
      </c>
      <c r="L130" s="28"/>
    </row>
    <row r="131" spans="2:63" s="1" customFormat="1" ht="16.5" customHeight="1">
      <c r="B131" s="28"/>
      <c r="E131" s="218" t="str">
        <f>E7</f>
        <v>Rekonstrukce odborných učeben ZŠ Mládeže, Znojmo</v>
      </c>
      <c r="F131" s="219"/>
      <c r="G131" s="219"/>
      <c r="H131" s="219"/>
      <c r="L131" s="28"/>
    </row>
    <row r="132" spans="2:63" ht="12" customHeight="1">
      <c r="B132" s="16"/>
      <c r="C132" s="23" t="s">
        <v>127</v>
      </c>
      <c r="L132" s="16"/>
    </row>
    <row r="133" spans="2:63" s="1" customFormat="1" ht="16.5" customHeight="1">
      <c r="B133" s="28"/>
      <c r="E133" s="218" t="s">
        <v>128</v>
      </c>
      <c r="F133" s="220"/>
      <c r="G133" s="220"/>
      <c r="H133" s="220"/>
      <c r="L133" s="28"/>
    </row>
    <row r="134" spans="2:63" s="1" customFormat="1" ht="12" customHeight="1">
      <c r="B134" s="28"/>
      <c r="C134" s="23" t="s">
        <v>129</v>
      </c>
      <c r="L134" s="28"/>
    </row>
    <row r="135" spans="2:63" s="1" customFormat="1" ht="16.5" customHeight="1">
      <c r="B135" s="28"/>
      <c r="E135" s="181" t="str">
        <f>E11</f>
        <v>14.2 - Znojmo, ZŠ Mládeže - učebna PC - elektro</v>
      </c>
      <c r="F135" s="220"/>
      <c r="G135" s="220"/>
      <c r="H135" s="220"/>
      <c r="L135" s="28"/>
    </row>
    <row r="136" spans="2:63" s="1" customFormat="1" ht="6.9" customHeight="1">
      <c r="B136" s="28"/>
      <c r="L136" s="28"/>
    </row>
    <row r="137" spans="2:63" s="1" customFormat="1" ht="12" customHeight="1">
      <c r="B137" s="28"/>
      <c r="C137" s="23" t="s">
        <v>20</v>
      </c>
      <c r="F137" s="21" t="str">
        <f>F14</f>
        <v xml:space="preserve">Znojmo </v>
      </c>
      <c r="I137" s="23" t="s">
        <v>22</v>
      </c>
      <c r="J137" s="48" t="str">
        <f>IF(J14="","",J14)</f>
        <v>xx. xx. Xxxx</v>
      </c>
      <c r="L137" s="28"/>
    </row>
    <row r="138" spans="2:63" s="1" customFormat="1" ht="6.9" customHeight="1">
      <c r="B138" s="28"/>
      <c r="L138" s="28"/>
    </row>
    <row r="139" spans="2:63" s="1" customFormat="1" ht="15.15" customHeight="1">
      <c r="B139" s="28"/>
      <c r="C139" s="23" t="s">
        <v>23</v>
      </c>
      <c r="F139" s="21" t="str">
        <f>E17</f>
        <v>Základní škola, Znojmo, Mládeže 3, p.o.</v>
      </c>
      <c r="I139" s="23" t="s">
        <v>30</v>
      </c>
      <c r="J139" s="26" t="str">
        <f>E23</f>
        <v xml:space="preserve">Richard Slavik </v>
      </c>
      <c r="L139" s="28"/>
    </row>
    <row r="140" spans="2:63" s="1" customFormat="1" ht="15.15" customHeight="1">
      <c r="B140" s="28"/>
      <c r="C140" s="23" t="s">
        <v>28</v>
      </c>
      <c r="F140" s="21" t="str">
        <f>IF(E20="","",E20)</f>
        <v>Vyplň údaj</v>
      </c>
      <c r="I140" s="23" t="s">
        <v>33</v>
      </c>
      <c r="J140" s="26" t="str">
        <f>E26</f>
        <v xml:space="preserve"> </v>
      </c>
      <c r="L140" s="28"/>
    </row>
    <row r="141" spans="2:63" s="1" customFormat="1" ht="10.35" customHeight="1">
      <c r="B141" s="28"/>
      <c r="L141" s="28"/>
    </row>
    <row r="142" spans="2:63" s="10" customFormat="1" ht="29.25" customHeight="1">
      <c r="B142" s="125"/>
      <c r="C142" s="126" t="s">
        <v>161</v>
      </c>
      <c r="D142" s="127" t="s">
        <v>61</v>
      </c>
      <c r="E142" s="127" t="s">
        <v>57</v>
      </c>
      <c r="F142" s="127" t="s">
        <v>58</v>
      </c>
      <c r="G142" s="127" t="s">
        <v>162</v>
      </c>
      <c r="H142" s="127" t="s">
        <v>163</v>
      </c>
      <c r="I142" s="127" t="s">
        <v>164</v>
      </c>
      <c r="J142" s="128" t="s">
        <v>135</v>
      </c>
      <c r="K142" s="129" t="s">
        <v>165</v>
      </c>
      <c r="L142" s="125"/>
      <c r="M142" s="55" t="s">
        <v>1</v>
      </c>
      <c r="N142" s="56" t="s">
        <v>40</v>
      </c>
      <c r="O142" s="56" t="s">
        <v>166</v>
      </c>
      <c r="P142" s="56" t="s">
        <v>167</v>
      </c>
      <c r="Q142" s="56" t="s">
        <v>168</v>
      </c>
      <c r="R142" s="56" t="s">
        <v>169</v>
      </c>
      <c r="S142" s="56" t="s">
        <v>170</v>
      </c>
      <c r="T142" s="57" t="s">
        <v>171</v>
      </c>
    </row>
    <row r="143" spans="2:63" s="1" customFormat="1" ht="22.8" customHeight="1">
      <c r="B143" s="28"/>
      <c r="C143" s="60" t="s">
        <v>172</v>
      </c>
      <c r="J143" s="130">
        <f>BK143</f>
        <v>0</v>
      </c>
      <c r="L143" s="28"/>
      <c r="M143" s="58"/>
      <c r="N143" s="49"/>
      <c r="O143" s="49"/>
      <c r="P143" s="131">
        <f>P144+P182</f>
        <v>0</v>
      </c>
      <c r="Q143" s="49"/>
      <c r="R143" s="131">
        <f>R144+R182</f>
        <v>0.22973000000000005</v>
      </c>
      <c r="S143" s="49"/>
      <c r="T143" s="132">
        <f>T144+T182</f>
        <v>0.99274999999999991</v>
      </c>
      <c r="AT143" s="13" t="s">
        <v>75</v>
      </c>
      <c r="AU143" s="13" t="s">
        <v>137</v>
      </c>
      <c r="BK143" s="133">
        <f>BK144+BK182</f>
        <v>0</v>
      </c>
    </row>
    <row r="144" spans="2:63" s="11" customFormat="1" ht="25.95" customHeight="1">
      <c r="B144" s="134"/>
      <c r="D144" s="135" t="s">
        <v>75</v>
      </c>
      <c r="E144" s="136" t="s">
        <v>173</v>
      </c>
      <c r="F144" s="136" t="s">
        <v>174</v>
      </c>
      <c r="I144" s="137"/>
      <c r="J144" s="138">
        <f>BK144</f>
        <v>0</v>
      </c>
      <c r="L144" s="134"/>
      <c r="M144" s="139"/>
      <c r="P144" s="140">
        <f>P145+P150+P173</f>
        <v>0</v>
      </c>
      <c r="R144" s="140">
        <f>R145+R150+R173</f>
        <v>0</v>
      </c>
      <c r="T144" s="141">
        <f>T145+T150+T173</f>
        <v>0.94599999999999995</v>
      </c>
      <c r="AR144" s="135" t="s">
        <v>83</v>
      </c>
      <c r="AT144" s="142" t="s">
        <v>75</v>
      </c>
      <c r="AU144" s="142" t="s">
        <v>76</v>
      </c>
      <c r="AY144" s="135" t="s">
        <v>175</v>
      </c>
      <c r="BK144" s="143">
        <f>BK145+BK150+BK173</f>
        <v>0</v>
      </c>
    </row>
    <row r="145" spans="2:65" s="11" customFormat="1" ht="22.8" customHeight="1">
      <c r="B145" s="134"/>
      <c r="D145" s="135" t="s">
        <v>75</v>
      </c>
      <c r="E145" s="144" t="s">
        <v>193</v>
      </c>
      <c r="F145" s="144" t="s">
        <v>514</v>
      </c>
      <c r="I145" s="137"/>
      <c r="J145" s="145">
        <f>BK145</f>
        <v>0</v>
      </c>
      <c r="L145" s="134"/>
      <c r="M145" s="139"/>
      <c r="P145" s="140">
        <f>SUM(P146:P149)</f>
        <v>0</v>
      </c>
      <c r="R145" s="140">
        <f>SUM(R146:R149)</f>
        <v>0</v>
      </c>
      <c r="T145" s="141">
        <f>SUM(T146:T149)</f>
        <v>0</v>
      </c>
      <c r="AR145" s="135" t="s">
        <v>83</v>
      </c>
      <c r="AT145" s="142" t="s">
        <v>75</v>
      </c>
      <c r="AU145" s="142" t="s">
        <v>83</v>
      </c>
      <c r="AY145" s="135" t="s">
        <v>175</v>
      </c>
      <c r="BK145" s="143">
        <f>SUM(BK146:BK149)</f>
        <v>0</v>
      </c>
    </row>
    <row r="146" spans="2:65" s="1" customFormat="1" ht="24.15" customHeight="1">
      <c r="B146" s="28"/>
      <c r="C146" s="146" t="s">
        <v>83</v>
      </c>
      <c r="D146" s="146" t="s">
        <v>178</v>
      </c>
      <c r="E146" s="147" t="s">
        <v>515</v>
      </c>
      <c r="F146" s="148" t="s">
        <v>516</v>
      </c>
      <c r="G146" s="149" t="s">
        <v>517</v>
      </c>
      <c r="H146" s="150">
        <v>10</v>
      </c>
      <c r="I146" s="151"/>
      <c r="J146" s="152">
        <f>ROUND(I146*H146,2)</f>
        <v>0</v>
      </c>
      <c r="K146" s="153"/>
      <c r="L146" s="28"/>
      <c r="M146" s="154" t="s">
        <v>1</v>
      </c>
      <c r="N146" s="115" t="s">
        <v>41</v>
      </c>
      <c r="P146" s="155">
        <f>O146*H146</f>
        <v>0</v>
      </c>
      <c r="Q146" s="155">
        <v>0</v>
      </c>
      <c r="R146" s="155">
        <f>Q146*H146</f>
        <v>0</v>
      </c>
      <c r="S146" s="155">
        <v>0</v>
      </c>
      <c r="T146" s="156">
        <f>S146*H146</f>
        <v>0</v>
      </c>
      <c r="AR146" s="157" t="s">
        <v>182</v>
      </c>
      <c r="AT146" s="157" t="s">
        <v>178</v>
      </c>
      <c r="AU146" s="157" t="s">
        <v>85</v>
      </c>
      <c r="AY146" s="13" t="s">
        <v>175</v>
      </c>
      <c r="BE146" s="158">
        <f>IF(N146="základní",J146,0)</f>
        <v>0</v>
      </c>
      <c r="BF146" s="158">
        <f>IF(N146="snížená",J146,0)</f>
        <v>0</v>
      </c>
      <c r="BG146" s="158">
        <f>IF(N146="zákl. přenesená",J146,0)</f>
        <v>0</v>
      </c>
      <c r="BH146" s="158">
        <f>IF(N146="sníž. přenesená",J146,0)</f>
        <v>0</v>
      </c>
      <c r="BI146" s="158">
        <f>IF(N146="nulová",J146,0)</f>
        <v>0</v>
      </c>
      <c r="BJ146" s="13" t="s">
        <v>83</v>
      </c>
      <c r="BK146" s="158">
        <f>ROUND(I146*H146,2)</f>
        <v>0</v>
      </c>
      <c r="BL146" s="13" t="s">
        <v>182</v>
      </c>
      <c r="BM146" s="157" t="s">
        <v>518</v>
      </c>
    </row>
    <row r="147" spans="2:65" s="1" customFormat="1" ht="19.2">
      <c r="B147" s="28"/>
      <c r="D147" s="159" t="s">
        <v>184</v>
      </c>
      <c r="F147" s="160" t="s">
        <v>519</v>
      </c>
      <c r="I147" s="119"/>
      <c r="L147" s="28"/>
      <c r="M147" s="161"/>
      <c r="T147" s="52"/>
      <c r="AT147" s="13" t="s">
        <v>184</v>
      </c>
      <c r="AU147" s="13" t="s">
        <v>85</v>
      </c>
    </row>
    <row r="148" spans="2:65" s="1" customFormat="1" ht="24.15" customHeight="1">
      <c r="B148" s="28"/>
      <c r="C148" s="146" t="s">
        <v>85</v>
      </c>
      <c r="D148" s="146" t="s">
        <v>178</v>
      </c>
      <c r="E148" s="147" t="s">
        <v>520</v>
      </c>
      <c r="F148" s="148" t="s">
        <v>521</v>
      </c>
      <c r="G148" s="149" t="s">
        <v>517</v>
      </c>
      <c r="H148" s="150">
        <v>150</v>
      </c>
      <c r="I148" s="151"/>
      <c r="J148" s="152">
        <f>ROUND(I148*H148,2)</f>
        <v>0</v>
      </c>
      <c r="K148" s="153"/>
      <c r="L148" s="28"/>
      <c r="M148" s="154" t="s">
        <v>1</v>
      </c>
      <c r="N148" s="115" t="s">
        <v>41</v>
      </c>
      <c r="P148" s="155">
        <f>O148*H148</f>
        <v>0</v>
      </c>
      <c r="Q148" s="155">
        <v>0</v>
      </c>
      <c r="R148" s="155">
        <f>Q148*H148</f>
        <v>0</v>
      </c>
      <c r="S148" s="155">
        <v>0</v>
      </c>
      <c r="T148" s="156">
        <f>S148*H148</f>
        <v>0</v>
      </c>
      <c r="AR148" s="157" t="s">
        <v>182</v>
      </c>
      <c r="AT148" s="157" t="s">
        <v>178</v>
      </c>
      <c r="AU148" s="157" t="s">
        <v>85</v>
      </c>
      <c r="AY148" s="13" t="s">
        <v>175</v>
      </c>
      <c r="BE148" s="158">
        <f>IF(N148="základní",J148,0)</f>
        <v>0</v>
      </c>
      <c r="BF148" s="158">
        <f>IF(N148="snížená",J148,0)</f>
        <v>0</v>
      </c>
      <c r="BG148" s="158">
        <f>IF(N148="zákl. přenesená",J148,0)</f>
        <v>0</v>
      </c>
      <c r="BH148" s="158">
        <f>IF(N148="sníž. přenesená",J148,0)</f>
        <v>0</v>
      </c>
      <c r="BI148" s="158">
        <f>IF(N148="nulová",J148,0)</f>
        <v>0</v>
      </c>
      <c r="BJ148" s="13" t="s">
        <v>83</v>
      </c>
      <c r="BK148" s="158">
        <f>ROUND(I148*H148,2)</f>
        <v>0</v>
      </c>
      <c r="BL148" s="13" t="s">
        <v>182</v>
      </c>
      <c r="BM148" s="157" t="s">
        <v>522</v>
      </c>
    </row>
    <row r="149" spans="2:65" s="1" customFormat="1" ht="28.8">
      <c r="B149" s="28"/>
      <c r="D149" s="159" t="s">
        <v>184</v>
      </c>
      <c r="F149" s="160" t="s">
        <v>523</v>
      </c>
      <c r="I149" s="119"/>
      <c r="L149" s="28"/>
      <c r="M149" s="161"/>
      <c r="T149" s="52"/>
      <c r="AT149" s="13" t="s">
        <v>184</v>
      </c>
      <c r="AU149" s="13" t="s">
        <v>85</v>
      </c>
    </row>
    <row r="150" spans="2:65" s="11" customFormat="1" ht="22.8" customHeight="1">
      <c r="B150" s="134"/>
      <c r="D150" s="135" t="s">
        <v>75</v>
      </c>
      <c r="E150" s="144" t="s">
        <v>191</v>
      </c>
      <c r="F150" s="144" t="s">
        <v>192</v>
      </c>
      <c r="I150" s="137"/>
      <c r="J150" s="145">
        <f>BK150</f>
        <v>0</v>
      </c>
      <c r="L150" s="134"/>
      <c r="M150" s="139"/>
      <c r="P150" s="140">
        <f>SUM(P151:P172)</f>
        <v>0</v>
      </c>
      <c r="R150" s="140">
        <f>SUM(R151:R172)</f>
        <v>0</v>
      </c>
      <c r="T150" s="141">
        <f>SUM(T151:T172)</f>
        <v>0.94599999999999995</v>
      </c>
      <c r="AR150" s="135" t="s">
        <v>83</v>
      </c>
      <c r="AT150" s="142" t="s">
        <v>75</v>
      </c>
      <c r="AU150" s="142" t="s">
        <v>83</v>
      </c>
      <c r="AY150" s="135" t="s">
        <v>175</v>
      </c>
      <c r="BK150" s="143">
        <f>SUM(BK151:BK172)</f>
        <v>0</v>
      </c>
    </row>
    <row r="151" spans="2:65" s="1" customFormat="1" ht="33" customHeight="1">
      <c r="B151" s="28"/>
      <c r="C151" s="146" t="s">
        <v>193</v>
      </c>
      <c r="D151" s="146" t="s">
        <v>178</v>
      </c>
      <c r="E151" s="147" t="s">
        <v>524</v>
      </c>
      <c r="F151" s="148" t="s">
        <v>525</v>
      </c>
      <c r="G151" s="149" t="s">
        <v>181</v>
      </c>
      <c r="H151" s="150">
        <v>1</v>
      </c>
      <c r="I151" s="151"/>
      <c r="J151" s="152">
        <f>ROUND(I151*H151,2)</f>
        <v>0</v>
      </c>
      <c r="K151" s="153"/>
      <c r="L151" s="28"/>
      <c r="M151" s="154" t="s">
        <v>1</v>
      </c>
      <c r="N151" s="115" t="s">
        <v>41</v>
      </c>
      <c r="P151" s="155">
        <f>O151*H151</f>
        <v>0</v>
      </c>
      <c r="Q151" s="155">
        <v>0</v>
      </c>
      <c r="R151" s="155">
        <f>Q151*H151</f>
        <v>0</v>
      </c>
      <c r="S151" s="155">
        <v>0</v>
      </c>
      <c r="T151" s="156">
        <f>S151*H151</f>
        <v>0</v>
      </c>
      <c r="AR151" s="157" t="s">
        <v>182</v>
      </c>
      <c r="AT151" s="157" t="s">
        <v>178</v>
      </c>
      <c r="AU151" s="157" t="s">
        <v>85</v>
      </c>
      <c r="AY151" s="13" t="s">
        <v>175</v>
      </c>
      <c r="BE151" s="158">
        <f>IF(N151="základní",J151,0)</f>
        <v>0</v>
      </c>
      <c r="BF151" s="158">
        <f>IF(N151="snížená",J151,0)</f>
        <v>0</v>
      </c>
      <c r="BG151" s="158">
        <f>IF(N151="zákl. přenesená",J151,0)</f>
        <v>0</v>
      </c>
      <c r="BH151" s="158">
        <f>IF(N151="sníž. přenesená",J151,0)</f>
        <v>0</v>
      </c>
      <c r="BI151" s="158">
        <f>IF(N151="nulová",J151,0)</f>
        <v>0</v>
      </c>
      <c r="BJ151" s="13" t="s">
        <v>83</v>
      </c>
      <c r="BK151" s="158">
        <f>ROUND(I151*H151,2)</f>
        <v>0</v>
      </c>
      <c r="BL151" s="13" t="s">
        <v>182</v>
      </c>
      <c r="BM151" s="157" t="s">
        <v>526</v>
      </c>
    </row>
    <row r="152" spans="2:65" s="1" customFormat="1" ht="28.8">
      <c r="B152" s="28"/>
      <c r="D152" s="159" t="s">
        <v>184</v>
      </c>
      <c r="F152" s="160" t="s">
        <v>527</v>
      </c>
      <c r="I152" s="119"/>
      <c r="L152" s="28"/>
      <c r="M152" s="161"/>
      <c r="T152" s="52"/>
      <c r="AT152" s="13" t="s">
        <v>184</v>
      </c>
      <c r="AU152" s="13" t="s">
        <v>85</v>
      </c>
    </row>
    <row r="153" spans="2:65" s="1" customFormat="1" ht="33" customHeight="1">
      <c r="B153" s="28"/>
      <c r="C153" s="146" t="s">
        <v>182</v>
      </c>
      <c r="D153" s="146" t="s">
        <v>178</v>
      </c>
      <c r="E153" s="147" t="s">
        <v>528</v>
      </c>
      <c r="F153" s="148" t="s">
        <v>529</v>
      </c>
      <c r="G153" s="149" t="s">
        <v>181</v>
      </c>
      <c r="H153" s="150">
        <v>2</v>
      </c>
      <c r="I153" s="151"/>
      <c r="J153" s="152">
        <f>ROUND(I153*H153,2)</f>
        <v>0</v>
      </c>
      <c r="K153" s="153"/>
      <c r="L153" s="28"/>
      <c r="M153" s="154" t="s">
        <v>1</v>
      </c>
      <c r="N153" s="115" t="s">
        <v>41</v>
      </c>
      <c r="P153" s="155">
        <f>O153*H153</f>
        <v>0</v>
      </c>
      <c r="Q153" s="155">
        <v>0</v>
      </c>
      <c r="R153" s="155">
        <f>Q153*H153</f>
        <v>0</v>
      </c>
      <c r="S153" s="155">
        <v>0</v>
      </c>
      <c r="T153" s="156">
        <f>S153*H153</f>
        <v>0</v>
      </c>
      <c r="AR153" s="157" t="s">
        <v>182</v>
      </c>
      <c r="AT153" s="157" t="s">
        <v>178</v>
      </c>
      <c r="AU153" s="157" t="s">
        <v>85</v>
      </c>
      <c r="AY153" s="13" t="s">
        <v>175</v>
      </c>
      <c r="BE153" s="158">
        <f>IF(N153="základní",J153,0)</f>
        <v>0</v>
      </c>
      <c r="BF153" s="158">
        <f>IF(N153="snížená",J153,0)</f>
        <v>0</v>
      </c>
      <c r="BG153" s="158">
        <f>IF(N153="zákl. přenesená",J153,0)</f>
        <v>0</v>
      </c>
      <c r="BH153" s="158">
        <f>IF(N153="sníž. přenesená",J153,0)</f>
        <v>0</v>
      </c>
      <c r="BI153" s="158">
        <f>IF(N153="nulová",J153,0)</f>
        <v>0</v>
      </c>
      <c r="BJ153" s="13" t="s">
        <v>83</v>
      </c>
      <c r="BK153" s="158">
        <f>ROUND(I153*H153,2)</f>
        <v>0</v>
      </c>
      <c r="BL153" s="13" t="s">
        <v>182</v>
      </c>
      <c r="BM153" s="157" t="s">
        <v>530</v>
      </c>
    </row>
    <row r="154" spans="2:65" s="1" customFormat="1" ht="38.4">
      <c r="B154" s="28"/>
      <c r="D154" s="159" t="s">
        <v>184</v>
      </c>
      <c r="F154" s="160" t="s">
        <v>531</v>
      </c>
      <c r="I154" s="119"/>
      <c r="L154" s="28"/>
      <c r="M154" s="161"/>
      <c r="T154" s="52"/>
      <c r="AT154" s="13" t="s">
        <v>184</v>
      </c>
      <c r="AU154" s="13" t="s">
        <v>85</v>
      </c>
    </row>
    <row r="155" spans="2:65" s="1" customFormat="1" ht="33" customHeight="1">
      <c r="B155" s="28"/>
      <c r="C155" s="146" t="s">
        <v>205</v>
      </c>
      <c r="D155" s="146" t="s">
        <v>178</v>
      </c>
      <c r="E155" s="147" t="s">
        <v>532</v>
      </c>
      <c r="F155" s="148" t="s">
        <v>533</v>
      </c>
      <c r="G155" s="149" t="s">
        <v>181</v>
      </c>
      <c r="H155" s="150">
        <v>1</v>
      </c>
      <c r="I155" s="151"/>
      <c r="J155" s="152">
        <f>ROUND(I155*H155,2)</f>
        <v>0</v>
      </c>
      <c r="K155" s="153"/>
      <c r="L155" s="28"/>
      <c r="M155" s="154" t="s">
        <v>1</v>
      </c>
      <c r="N155" s="115" t="s">
        <v>41</v>
      </c>
      <c r="P155" s="155">
        <f>O155*H155</f>
        <v>0</v>
      </c>
      <c r="Q155" s="155">
        <v>0</v>
      </c>
      <c r="R155" s="155">
        <f>Q155*H155</f>
        <v>0</v>
      </c>
      <c r="S155" s="155">
        <v>0</v>
      </c>
      <c r="T155" s="156">
        <f>S155*H155</f>
        <v>0</v>
      </c>
      <c r="AR155" s="157" t="s">
        <v>182</v>
      </c>
      <c r="AT155" s="157" t="s">
        <v>178</v>
      </c>
      <c r="AU155" s="157" t="s">
        <v>85</v>
      </c>
      <c r="AY155" s="13" t="s">
        <v>175</v>
      </c>
      <c r="BE155" s="158">
        <f>IF(N155="základní",J155,0)</f>
        <v>0</v>
      </c>
      <c r="BF155" s="158">
        <f>IF(N155="snížená",J155,0)</f>
        <v>0</v>
      </c>
      <c r="BG155" s="158">
        <f>IF(N155="zákl. přenesená",J155,0)</f>
        <v>0</v>
      </c>
      <c r="BH155" s="158">
        <f>IF(N155="sníž. přenesená",J155,0)</f>
        <v>0</v>
      </c>
      <c r="BI155" s="158">
        <f>IF(N155="nulová",J155,0)</f>
        <v>0</v>
      </c>
      <c r="BJ155" s="13" t="s">
        <v>83</v>
      </c>
      <c r="BK155" s="158">
        <f>ROUND(I155*H155,2)</f>
        <v>0</v>
      </c>
      <c r="BL155" s="13" t="s">
        <v>182</v>
      </c>
      <c r="BM155" s="157" t="s">
        <v>534</v>
      </c>
    </row>
    <row r="156" spans="2:65" s="1" customFormat="1" ht="28.8">
      <c r="B156" s="28"/>
      <c r="D156" s="159" t="s">
        <v>184</v>
      </c>
      <c r="F156" s="160" t="s">
        <v>535</v>
      </c>
      <c r="I156" s="119"/>
      <c r="L156" s="28"/>
      <c r="M156" s="161"/>
      <c r="T156" s="52"/>
      <c r="AT156" s="13" t="s">
        <v>184</v>
      </c>
      <c r="AU156" s="13" t="s">
        <v>85</v>
      </c>
    </row>
    <row r="157" spans="2:65" s="1" customFormat="1" ht="24.15" customHeight="1">
      <c r="B157" s="28"/>
      <c r="C157" s="146" t="s">
        <v>176</v>
      </c>
      <c r="D157" s="146" t="s">
        <v>178</v>
      </c>
      <c r="E157" s="147" t="s">
        <v>536</v>
      </c>
      <c r="F157" s="148" t="s">
        <v>537</v>
      </c>
      <c r="G157" s="149" t="s">
        <v>181</v>
      </c>
      <c r="H157" s="150">
        <v>1</v>
      </c>
      <c r="I157" s="151"/>
      <c r="J157" s="152">
        <f>ROUND(I157*H157,2)</f>
        <v>0</v>
      </c>
      <c r="K157" s="153"/>
      <c r="L157" s="28"/>
      <c r="M157" s="154" t="s">
        <v>1</v>
      </c>
      <c r="N157" s="115" t="s">
        <v>41</v>
      </c>
      <c r="P157" s="155">
        <f>O157*H157</f>
        <v>0</v>
      </c>
      <c r="Q157" s="155">
        <v>0</v>
      </c>
      <c r="R157" s="155">
        <f>Q157*H157</f>
        <v>0</v>
      </c>
      <c r="S157" s="155">
        <v>0.11600000000000001</v>
      </c>
      <c r="T157" s="156">
        <f>S157*H157</f>
        <v>0.11600000000000001</v>
      </c>
      <c r="AR157" s="157" t="s">
        <v>182</v>
      </c>
      <c r="AT157" s="157" t="s">
        <v>178</v>
      </c>
      <c r="AU157" s="157" t="s">
        <v>85</v>
      </c>
      <c r="AY157" s="13" t="s">
        <v>175</v>
      </c>
      <c r="BE157" s="158">
        <f>IF(N157="základní",J157,0)</f>
        <v>0</v>
      </c>
      <c r="BF157" s="158">
        <f>IF(N157="snížená",J157,0)</f>
        <v>0</v>
      </c>
      <c r="BG157" s="158">
        <f>IF(N157="zákl. přenesená",J157,0)</f>
        <v>0</v>
      </c>
      <c r="BH157" s="158">
        <f>IF(N157="sníž. přenesená",J157,0)</f>
        <v>0</v>
      </c>
      <c r="BI157" s="158">
        <f>IF(N157="nulová",J157,0)</f>
        <v>0</v>
      </c>
      <c r="BJ157" s="13" t="s">
        <v>83</v>
      </c>
      <c r="BK157" s="158">
        <f>ROUND(I157*H157,2)</f>
        <v>0</v>
      </c>
      <c r="BL157" s="13" t="s">
        <v>182</v>
      </c>
      <c r="BM157" s="157" t="s">
        <v>538</v>
      </c>
    </row>
    <row r="158" spans="2:65" s="1" customFormat="1" ht="19.2">
      <c r="B158" s="28"/>
      <c r="D158" s="159" t="s">
        <v>184</v>
      </c>
      <c r="F158" s="160" t="s">
        <v>539</v>
      </c>
      <c r="I158" s="119"/>
      <c r="L158" s="28"/>
      <c r="M158" s="161"/>
      <c r="T158" s="52"/>
      <c r="AT158" s="13" t="s">
        <v>184</v>
      </c>
      <c r="AU158" s="13" t="s">
        <v>85</v>
      </c>
    </row>
    <row r="159" spans="2:65" s="1" customFormat="1" ht="24.15" customHeight="1">
      <c r="B159" s="28"/>
      <c r="C159" s="146" t="s">
        <v>216</v>
      </c>
      <c r="D159" s="146" t="s">
        <v>178</v>
      </c>
      <c r="E159" s="147" t="s">
        <v>540</v>
      </c>
      <c r="F159" s="148" t="s">
        <v>541</v>
      </c>
      <c r="G159" s="149" t="s">
        <v>181</v>
      </c>
      <c r="H159" s="150">
        <v>11</v>
      </c>
      <c r="I159" s="151"/>
      <c r="J159" s="152">
        <f>ROUND(I159*H159,2)</f>
        <v>0</v>
      </c>
      <c r="K159" s="153"/>
      <c r="L159" s="28"/>
      <c r="M159" s="154" t="s">
        <v>1</v>
      </c>
      <c r="N159" s="115" t="s">
        <v>41</v>
      </c>
      <c r="P159" s="155">
        <f>O159*H159</f>
        <v>0</v>
      </c>
      <c r="Q159" s="155">
        <v>0</v>
      </c>
      <c r="R159" s="155">
        <f>Q159*H159</f>
        <v>0</v>
      </c>
      <c r="S159" s="155">
        <v>1E-3</v>
      </c>
      <c r="T159" s="156">
        <f>S159*H159</f>
        <v>1.0999999999999999E-2</v>
      </c>
      <c r="AR159" s="157" t="s">
        <v>182</v>
      </c>
      <c r="AT159" s="157" t="s">
        <v>178</v>
      </c>
      <c r="AU159" s="157" t="s">
        <v>85</v>
      </c>
      <c r="AY159" s="13" t="s">
        <v>175</v>
      </c>
      <c r="BE159" s="158">
        <f>IF(N159="základní",J159,0)</f>
        <v>0</v>
      </c>
      <c r="BF159" s="158">
        <f>IF(N159="snížená",J159,0)</f>
        <v>0</v>
      </c>
      <c r="BG159" s="158">
        <f>IF(N159="zákl. přenesená",J159,0)</f>
        <v>0</v>
      </c>
      <c r="BH159" s="158">
        <f>IF(N159="sníž. přenesená",J159,0)</f>
        <v>0</v>
      </c>
      <c r="BI159" s="158">
        <f>IF(N159="nulová",J159,0)</f>
        <v>0</v>
      </c>
      <c r="BJ159" s="13" t="s">
        <v>83</v>
      </c>
      <c r="BK159" s="158">
        <f>ROUND(I159*H159,2)</f>
        <v>0</v>
      </c>
      <c r="BL159" s="13" t="s">
        <v>182</v>
      </c>
      <c r="BM159" s="157" t="s">
        <v>542</v>
      </c>
    </row>
    <row r="160" spans="2:65" s="1" customFormat="1" ht="19.2">
      <c r="B160" s="28"/>
      <c r="D160" s="159" t="s">
        <v>184</v>
      </c>
      <c r="F160" s="160" t="s">
        <v>543</v>
      </c>
      <c r="I160" s="119"/>
      <c r="L160" s="28"/>
      <c r="M160" s="161"/>
      <c r="T160" s="52"/>
      <c r="AT160" s="13" t="s">
        <v>184</v>
      </c>
      <c r="AU160" s="13" t="s">
        <v>85</v>
      </c>
    </row>
    <row r="161" spans="2:65" s="1" customFormat="1" ht="24.15" customHeight="1">
      <c r="B161" s="28"/>
      <c r="C161" s="146" t="s">
        <v>189</v>
      </c>
      <c r="D161" s="146" t="s">
        <v>178</v>
      </c>
      <c r="E161" s="147" t="s">
        <v>544</v>
      </c>
      <c r="F161" s="148" t="s">
        <v>545</v>
      </c>
      <c r="G161" s="149" t="s">
        <v>181</v>
      </c>
      <c r="H161" s="150">
        <v>2</v>
      </c>
      <c r="I161" s="151"/>
      <c r="J161" s="152">
        <f>ROUND(I161*H161,2)</f>
        <v>0</v>
      </c>
      <c r="K161" s="153"/>
      <c r="L161" s="28"/>
      <c r="M161" s="154" t="s">
        <v>1</v>
      </c>
      <c r="N161" s="115" t="s">
        <v>41</v>
      </c>
      <c r="P161" s="155">
        <f>O161*H161</f>
        <v>0</v>
      </c>
      <c r="Q161" s="155">
        <v>0</v>
      </c>
      <c r="R161" s="155">
        <f>Q161*H161</f>
        <v>0</v>
      </c>
      <c r="S161" s="155">
        <v>0.02</v>
      </c>
      <c r="T161" s="156">
        <f>S161*H161</f>
        <v>0.04</v>
      </c>
      <c r="AR161" s="157" t="s">
        <v>182</v>
      </c>
      <c r="AT161" s="157" t="s">
        <v>178</v>
      </c>
      <c r="AU161" s="157" t="s">
        <v>85</v>
      </c>
      <c r="AY161" s="13" t="s">
        <v>175</v>
      </c>
      <c r="BE161" s="158">
        <f>IF(N161="základní",J161,0)</f>
        <v>0</v>
      </c>
      <c r="BF161" s="158">
        <f>IF(N161="snížená",J161,0)</f>
        <v>0</v>
      </c>
      <c r="BG161" s="158">
        <f>IF(N161="zákl. přenesená",J161,0)</f>
        <v>0</v>
      </c>
      <c r="BH161" s="158">
        <f>IF(N161="sníž. přenesená",J161,0)</f>
        <v>0</v>
      </c>
      <c r="BI161" s="158">
        <f>IF(N161="nulová",J161,0)</f>
        <v>0</v>
      </c>
      <c r="BJ161" s="13" t="s">
        <v>83</v>
      </c>
      <c r="BK161" s="158">
        <f>ROUND(I161*H161,2)</f>
        <v>0</v>
      </c>
      <c r="BL161" s="13" t="s">
        <v>182</v>
      </c>
      <c r="BM161" s="157" t="s">
        <v>546</v>
      </c>
    </row>
    <row r="162" spans="2:65" s="1" customFormat="1" ht="28.8">
      <c r="B162" s="28"/>
      <c r="D162" s="159" t="s">
        <v>184</v>
      </c>
      <c r="F162" s="160" t="s">
        <v>547</v>
      </c>
      <c r="I162" s="119"/>
      <c r="L162" s="28"/>
      <c r="M162" s="161"/>
      <c r="T162" s="52"/>
      <c r="AT162" s="13" t="s">
        <v>184</v>
      </c>
      <c r="AU162" s="13" t="s">
        <v>85</v>
      </c>
    </row>
    <row r="163" spans="2:65" s="1" customFormat="1" ht="33" customHeight="1">
      <c r="B163" s="28"/>
      <c r="C163" s="146" t="s">
        <v>191</v>
      </c>
      <c r="D163" s="146" t="s">
        <v>178</v>
      </c>
      <c r="E163" s="147" t="s">
        <v>548</v>
      </c>
      <c r="F163" s="148" t="s">
        <v>549</v>
      </c>
      <c r="G163" s="149" t="s">
        <v>288</v>
      </c>
      <c r="H163" s="150">
        <v>22</v>
      </c>
      <c r="I163" s="151"/>
      <c r="J163" s="152">
        <f>ROUND(I163*H163,2)</f>
        <v>0</v>
      </c>
      <c r="K163" s="153"/>
      <c r="L163" s="28"/>
      <c r="M163" s="154" t="s">
        <v>1</v>
      </c>
      <c r="N163" s="115" t="s">
        <v>41</v>
      </c>
      <c r="P163" s="155">
        <f>O163*H163</f>
        <v>0</v>
      </c>
      <c r="Q163" s="155">
        <v>0</v>
      </c>
      <c r="R163" s="155">
        <f>Q163*H163</f>
        <v>0</v>
      </c>
      <c r="S163" s="155">
        <v>1.6E-2</v>
      </c>
      <c r="T163" s="156">
        <f>S163*H163</f>
        <v>0.35199999999999998</v>
      </c>
      <c r="AR163" s="157" t="s">
        <v>182</v>
      </c>
      <c r="AT163" s="157" t="s">
        <v>178</v>
      </c>
      <c r="AU163" s="157" t="s">
        <v>85</v>
      </c>
      <c r="AY163" s="13" t="s">
        <v>175</v>
      </c>
      <c r="BE163" s="158">
        <f>IF(N163="základní",J163,0)</f>
        <v>0</v>
      </c>
      <c r="BF163" s="158">
        <f>IF(N163="snížená",J163,0)</f>
        <v>0</v>
      </c>
      <c r="BG163" s="158">
        <f>IF(N163="zákl. přenesená",J163,0)</f>
        <v>0</v>
      </c>
      <c r="BH163" s="158">
        <f>IF(N163="sníž. přenesená",J163,0)</f>
        <v>0</v>
      </c>
      <c r="BI163" s="158">
        <f>IF(N163="nulová",J163,0)</f>
        <v>0</v>
      </c>
      <c r="BJ163" s="13" t="s">
        <v>83</v>
      </c>
      <c r="BK163" s="158">
        <f>ROUND(I163*H163,2)</f>
        <v>0</v>
      </c>
      <c r="BL163" s="13" t="s">
        <v>182</v>
      </c>
      <c r="BM163" s="157" t="s">
        <v>550</v>
      </c>
    </row>
    <row r="164" spans="2:65" s="1" customFormat="1" ht="19.2">
      <c r="B164" s="28"/>
      <c r="D164" s="159" t="s">
        <v>184</v>
      </c>
      <c r="F164" s="160" t="s">
        <v>549</v>
      </c>
      <c r="I164" s="119"/>
      <c r="L164" s="28"/>
      <c r="M164" s="161"/>
      <c r="T164" s="52"/>
      <c r="AT164" s="13" t="s">
        <v>184</v>
      </c>
      <c r="AU164" s="13" t="s">
        <v>85</v>
      </c>
    </row>
    <row r="165" spans="2:65" s="1" customFormat="1" ht="24.15" customHeight="1">
      <c r="B165" s="28"/>
      <c r="C165" s="146" t="s">
        <v>232</v>
      </c>
      <c r="D165" s="146" t="s">
        <v>178</v>
      </c>
      <c r="E165" s="147" t="s">
        <v>551</v>
      </c>
      <c r="F165" s="148" t="s">
        <v>552</v>
      </c>
      <c r="G165" s="149" t="s">
        <v>288</v>
      </c>
      <c r="H165" s="150">
        <v>39</v>
      </c>
      <c r="I165" s="151"/>
      <c r="J165" s="152">
        <f>ROUND(I165*H165,2)</f>
        <v>0</v>
      </c>
      <c r="K165" s="153"/>
      <c r="L165" s="28"/>
      <c r="M165" s="154" t="s">
        <v>1</v>
      </c>
      <c r="N165" s="115" t="s">
        <v>41</v>
      </c>
      <c r="P165" s="155">
        <f>O165*H165</f>
        <v>0</v>
      </c>
      <c r="Q165" s="155">
        <v>0</v>
      </c>
      <c r="R165" s="155">
        <f>Q165*H165</f>
        <v>0</v>
      </c>
      <c r="S165" s="155">
        <v>2E-3</v>
      </c>
      <c r="T165" s="156">
        <f>S165*H165</f>
        <v>7.8E-2</v>
      </c>
      <c r="AR165" s="157" t="s">
        <v>182</v>
      </c>
      <c r="AT165" s="157" t="s">
        <v>178</v>
      </c>
      <c r="AU165" s="157" t="s">
        <v>85</v>
      </c>
      <c r="AY165" s="13" t="s">
        <v>175</v>
      </c>
      <c r="BE165" s="158">
        <f>IF(N165="základní",J165,0)</f>
        <v>0</v>
      </c>
      <c r="BF165" s="158">
        <f>IF(N165="snížená",J165,0)</f>
        <v>0</v>
      </c>
      <c r="BG165" s="158">
        <f>IF(N165="zákl. přenesená",J165,0)</f>
        <v>0</v>
      </c>
      <c r="BH165" s="158">
        <f>IF(N165="sníž. přenesená",J165,0)</f>
        <v>0</v>
      </c>
      <c r="BI165" s="158">
        <f>IF(N165="nulová",J165,0)</f>
        <v>0</v>
      </c>
      <c r="BJ165" s="13" t="s">
        <v>83</v>
      </c>
      <c r="BK165" s="158">
        <f>ROUND(I165*H165,2)</f>
        <v>0</v>
      </c>
      <c r="BL165" s="13" t="s">
        <v>182</v>
      </c>
      <c r="BM165" s="157" t="s">
        <v>553</v>
      </c>
    </row>
    <row r="166" spans="2:65" s="1" customFormat="1" ht="19.2">
      <c r="B166" s="28"/>
      <c r="D166" s="159" t="s">
        <v>184</v>
      </c>
      <c r="F166" s="160" t="s">
        <v>554</v>
      </c>
      <c r="I166" s="119"/>
      <c r="L166" s="28"/>
      <c r="M166" s="161"/>
      <c r="T166" s="52"/>
      <c r="AT166" s="13" t="s">
        <v>184</v>
      </c>
      <c r="AU166" s="13" t="s">
        <v>85</v>
      </c>
    </row>
    <row r="167" spans="2:65" s="1" customFormat="1" ht="24.15" customHeight="1">
      <c r="B167" s="28"/>
      <c r="C167" s="146" t="s">
        <v>237</v>
      </c>
      <c r="D167" s="146" t="s">
        <v>178</v>
      </c>
      <c r="E167" s="147" t="s">
        <v>555</v>
      </c>
      <c r="F167" s="148" t="s">
        <v>556</v>
      </c>
      <c r="G167" s="149" t="s">
        <v>288</v>
      </c>
      <c r="H167" s="150">
        <v>24</v>
      </c>
      <c r="I167" s="151"/>
      <c r="J167" s="152">
        <f>ROUND(I167*H167,2)</f>
        <v>0</v>
      </c>
      <c r="K167" s="153"/>
      <c r="L167" s="28"/>
      <c r="M167" s="154" t="s">
        <v>1</v>
      </c>
      <c r="N167" s="115" t="s">
        <v>41</v>
      </c>
      <c r="P167" s="155">
        <f>O167*H167</f>
        <v>0</v>
      </c>
      <c r="Q167" s="155">
        <v>0</v>
      </c>
      <c r="R167" s="155">
        <f>Q167*H167</f>
        <v>0</v>
      </c>
      <c r="S167" s="155">
        <v>1.0999999999999999E-2</v>
      </c>
      <c r="T167" s="156">
        <f>S167*H167</f>
        <v>0.26400000000000001</v>
      </c>
      <c r="AR167" s="157" t="s">
        <v>182</v>
      </c>
      <c r="AT167" s="157" t="s">
        <v>178</v>
      </c>
      <c r="AU167" s="157" t="s">
        <v>85</v>
      </c>
      <c r="AY167" s="13" t="s">
        <v>175</v>
      </c>
      <c r="BE167" s="158">
        <f>IF(N167="základní",J167,0)</f>
        <v>0</v>
      </c>
      <c r="BF167" s="158">
        <f>IF(N167="snížená",J167,0)</f>
        <v>0</v>
      </c>
      <c r="BG167" s="158">
        <f>IF(N167="zákl. přenesená",J167,0)</f>
        <v>0</v>
      </c>
      <c r="BH167" s="158">
        <f>IF(N167="sníž. přenesená",J167,0)</f>
        <v>0</v>
      </c>
      <c r="BI167" s="158">
        <f>IF(N167="nulová",J167,0)</f>
        <v>0</v>
      </c>
      <c r="BJ167" s="13" t="s">
        <v>83</v>
      </c>
      <c r="BK167" s="158">
        <f>ROUND(I167*H167,2)</f>
        <v>0</v>
      </c>
      <c r="BL167" s="13" t="s">
        <v>182</v>
      </c>
      <c r="BM167" s="157" t="s">
        <v>557</v>
      </c>
    </row>
    <row r="168" spans="2:65" s="1" customFormat="1" ht="19.2">
      <c r="B168" s="28"/>
      <c r="D168" s="159" t="s">
        <v>184</v>
      </c>
      <c r="F168" s="160" t="s">
        <v>558</v>
      </c>
      <c r="I168" s="119"/>
      <c r="L168" s="28"/>
      <c r="M168" s="161"/>
      <c r="T168" s="52"/>
      <c r="AT168" s="13" t="s">
        <v>184</v>
      </c>
      <c r="AU168" s="13" t="s">
        <v>85</v>
      </c>
    </row>
    <row r="169" spans="2:65" s="1" customFormat="1" ht="24.15" customHeight="1">
      <c r="B169" s="28"/>
      <c r="C169" s="146" t="s">
        <v>8</v>
      </c>
      <c r="D169" s="146" t="s">
        <v>178</v>
      </c>
      <c r="E169" s="147" t="s">
        <v>559</v>
      </c>
      <c r="F169" s="148" t="s">
        <v>560</v>
      </c>
      <c r="G169" s="149" t="s">
        <v>181</v>
      </c>
      <c r="H169" s="150">
        <v>5</v>
      </c>
      <c r="I169" s="151"/>
      <c r="J169" s="152">
        <f>ROUND(I169*H169,2)</f>
        <v>0</v>
      </c>
      <c r="K169" s="153"/>
      <c r="L169" s="28"/>
      <c r="M169" s="154" t="s">
        <v>1</v>
      </c>
      <c r="N169" s="115" t="s">
        <v>41</v>
      </c>
      <c r="P169" s="155">
        <f>O169*H169</f>
        <v>0</v>
      </c>
      <c r="Q169" s="155">
        <v>0</v>
      </c>
      <c r="R169" s="155">
        <f>Q169*H169</f>
        <v>0</v>
      </c>
      <c r="S169" s="155">
        <v>1.7000000000000001E-2</v>
      </c>
      <c r="T169" s="156">
        <f>S169*H169</f>
        <v>8.5000000000000006E-2</v>
      </c>
      <c r="AR169" s="157" t="s">
        <v>182</v>
      </c>
      <c r="AT169" s="157" t="s">
        <v>178</v>
      </c>
      <c r="AU169" s="157" t="s">
        <v>85</v>
      </c>
      <c r="AY169" s="13" t="s">
        <v>175</v>
      </c>
      <c r="BE169" s="158">
        <f>IF(N169="základní",J169,0)</f>
        <v>0</v>
      </c>
      <c r="BF169" s="158">
        <f>IF(N169="snížená",J169,0)</f>
        <v>0</v>
      </c>
      <c r="BG169" s="158">
        <f>IF(N169="zákl. přenesená",J169,0)</f>
        <v>0</v>
      </c>
      <c r="BH169" s="158">
        <f>IF(N169="sníž. přenesená",J169,0)</f>
        <v>0</v>
      </c>
      <c r="BI169" s="158">
        <f>IF(N169="nulová",J169,0)</f>
        <v>0</v>
      </c>
      <c r="BJ169" s="13" t="s">
        <v>83</v>
      </c>
      <c r="BK169" s="158">
        <f>ROUND(I169*H169,2)</f>
        <v>0</v>
      </c>
      <c r="BL169" s="13" t="s">
        <v>182</v>
      </c>
      <c r="BM169" s="157" t="s">
        <v>561</v>
      </c>
    </row>
    <row r="170" spans="2:65" s="1" customFormat="1" ht="28.8">
      <c r="B170" s="28"/>
      <c r="D170" s="159" t="s">
        <v>184</v>
      </c>
      <c r="F170" s="160" t="s">
        <v>562</v>
      </c>
      <c r="I170" s="119"/>
      <c r="L170" s="28"/>
      <c r="M170" s="161"/>
      <c r="T170" s="52"/>
      <c r="AT170" s="13" t="s">
        <v>184</v>
      </c>
      <c r="AU170" s="13" t="s">
        <v>85</v>
      </c>
    </row>
    <row r="171" spans="2:65" s="1" customFormat="1" ht="33" customHeight="1">
      <c r="B171" s="28"/>
      <c r="C171" s="146" t="s">
        <v>246</v>
      </c>
      <c r="D171" s="146" t="s">
        <v>178</v>
      </c>
      <c r="E171" s="147" t="s">
        <v>563</v>
      </c>
      <c r="F171" s="148" t="s">
        <v>564</v>
      </c>
      <c r="G171" s="149" t="s">
        <v>255</v>
      </c>
      <c r="H171" s="150">
        <v>166</v>
      </c>
      <c r="I171" s="151"/>
      <c r="J171" s="152">
        <f>ROUND(I171*H171,2)</f>
        <v>0</v>
      </c>
      <c r="K171" s="153"/>
      <c r="L171" s="28"/>
      <c r="M171" s="154" t="s">
        <v>1</v>
      </c>
      <c r="N171" s="115" t="s">
        <v>41</v>
      </c>
      <c r="P171" s="155">
        <f>O171*H171</f>
        <v>0</v>
      </c>
      <c r="Q171" s="155">
        <v>0</v>
      </c>
      <c r="R171" s="155">
        <f>Q171*H171</f>
        <v>0</v>
      </c>
      <c r="S171" s="155">
        <v>0</v>
      </c>
      <c r="T171" s="156">
        <f>S171*H171</f>
        <v>0</v>
      </c>
      <c r="AR171" s="157" t="s">
        <v>182</v>
      </c>
      <c r="AT171" s="157" t="s">
        <v>178</v>
      </c>
      <c r="AU171" s="157" t="s">
        <v>85</v>
      </c>
      <c r="AY171" s="13" t="s">
        <v>175</v>
      </c>
      <c r="BE171" s="158">
        <f>IF(N171="základní",J171,0)</f>
        <v>0</v>
      </c>
      <c r="BF171" s="158">
        <f>IF(N171="snížená",J171,0)</f>
        <v>0</v>
      </c>
      <c r="BG171" s="158">
        <f>IF(N171="zákl. přenesená",J171,0)</f>
        <v>0</v>
      </c>
      <c r="BH171" s="158">
        <f>IF(N171="sníž. přenesená",J171,0)</f>
        <v>0</v>
      </c>
      <c r="BI171" s="158">
        <f>IF(N171="nulová",J171,0)</f>
        <v>0</v>
      </c>
      <c r="BJ171" s="13" t="s">
        <v>83</v>
      </c>
      <c r="BK171" s="158">
        <f>ROUND(I171*H171,2)</f>
        <v>0</v>
      </c>
      <c r="BL171" s="13" t="s">
        <v>182</v>
      </c>
      <c r="BM171" s="157" t="s">
        <v>565</v>
      </c>
    </row>
    <row r="172" spans="2:65" s="1" customFormat="1" ht="19.2">
      <c r="B172" s="28"/>
      <c r="D172" s="159" t="s">
        <v>184</v>
      </c>
      <c r="F172" s="160" t="s">
        <v>564</v>
      </c>
      <c r="I172" s="119"/>
      <c r="L172" s="28"/>
      <c r="M172" s="161"/>
      <c r="T172" s="52"/>
      <c r="AT172" s="13" t="s">
        <v>184</v>
      </c>
      <c r="AU172" s="13" t="s">
        <v>85</v>
      </c>
    </row>
    <row r="173" spans="2:65" s="11" customFormat="1" ht="22.8" customHeight="1">
      <c r="B173" s="134"/>
      <c r="D173" s="135" t="s">
        <v>75</v>
      </c>
      <c r="E173" s="144" t="s">
        <v>214</v>
      </c>
      <c r="F173" s="144" t="s">
        <v>215</v>
      </c>
      <c r="I173" s="137"/>
      <c r="J173" s="145">
        <f>BK173</f>
        <v>0</v>
      </c>
      <c r="L173" s="134"/>
      <c r="M173" s="139"/>
      <c r="P173" s="140">
        <f>SUM(P174:P181)</f>
        <v>0</v>
      </c>
      <c r="R173" s="140">
        <f>SUM(R174:R181)</f>
        <v>0</v>
      </c>
      <c r="T173" s="141">
        <f>SUM(T174:T181)</f>
        <v>0</v>
      </c>
      <c r="AR173" s="135" t="s">
        <v>83</v>
      </c>
      <c r="AT173" s="142" t="s">
        <v>75</v>
      </c>
      <c r="AU173" s="142" t="s">
        <v>83</v>
      </c>
      <c r="AY173" s="135" t="s">
        <v>175</v>
      </c>
      <c r="BK173" s="143">
        <f>SUM(BK174:BK181)</f>
        <v>0</v>
      </c>
    </row>
    <row r="174" spans="2:65" s="1" customFormat="1" ht="24.15" customHeight="1">
      <c r="B174" s="28"/>
      <c r="C174" s="146" t="s">
        <v>80</v>
      </c>
      <c r="D174" s="146" t="s">
        <v>178</v>
      </c>
      <c r="E174" s="147" t="s">
        <v>566</v>
      </c>
      <c r="F174" s="148" t="s">
        <v>567</v>
      </c>
      <c r="G174" s="149" t="s">
        <v>568</v>
      </c>
      <c r="H174" s="150">
        <v>0.5</v>
      </c>
      <c r="I174" s="151"/>
      <c r="J174" s="152">
        <f>ROUND(I174*H174,2)</f>
        <v>0</v>
      </c>
      <c r="K174" s="153"/>
      <c r="L174" s="28"/>
      <c r="M174" s="154" t="s">
        <v>1</v>
      </c>
      <c r="N174" s="115" t="s">
        <v>41</v>
      </c>
      <c r="P174" s="155">
        <f>O174*H174</f>
        <v>0</v>
      </c>
      <c r="Q174" s="155">
        <v>0</v>
      </c>
      <c r="R174" s="155">
        <f>Q174*H174</f>
        <v>0</v>
      </c>
      <c r="S174" s="155">
        <v>0</v>
      </c>
      <c r="T174" s="156">
        <f>S174*H174</f>
        <v>0</v>
      </c>
      <c r="AR174" s="157" t="s">
        <v>182</v>
      </c>
      <c r="AT174" s="157" t="s">
        <v>178</v>
      </c>
      <c r="AU174" s="157" t="s">
        <v>85</v>
      </c>
      <c r="AY174" s="13" t="s">
        <v>175</v>
      </c>
      <c r="BE174" s="158">
        <f>IF(N174="základní",J174,0)</f>
        <v>0</v>
      </c>
      <c r="BF174" s="158">
        <f>IF(N174="snížená",J174,0)</f>
        <v>0</v>
      </c>
      <c r="BG174" s="158">
        <f>IF(N174="zákl. přenesená",J174,0)</f>
        <v>0</v>
      </c>
      <c r="BH174" s="158">
        <f>IF(N174="sníž. přenesená",J174,0)</f>
        <v>0</v>
      </c>
      <c r="BI174" s="158">
        <f>IF(N174="nulová",J174,0)</f>
        <v>0</v>
      </c>
      <c r="BJ174" s="13" t="s">
        <v>83</v>
      </c>
      <c r="BK174" s="158">
        <f>ROUND(I174*H174,2)</f>
        <v>0</v>
      </c>
      <c r="BL174" s="13" t="s">
        <v>182</v>
      </c>
      <c r="BM174" s="157" t="s">
        <v>569</v>
      </c>
    </row>
    <row r="175" spans="2:65" s="1" customFormat="1" ht="28.8">
      <c r="B175" s="28"/>
      <c r="D175" s="159" t="s">
        <v>184</v>
      </c>
      <c r="F175" s="160" t="s">
        <v>570</v>
      </c>
      <c r="I175" s="119"/>
      <c r="L175" s="28"/>
      <c r="M175" s="161"/>
      <c r="T175" s="52"/>
      <c r="AT175" s="13" t="s">
        <v>184</v>
      </c>
      <c r="AU175" s="13" t="s">
        <v>85</v>
      </c>
    </row>
    <row r="176" spans="2:65" s="1" customFormat="1" ht="24.15" customHeight="1">
      <c r="B176" s="28"/>
      <c r="C176" s="146" t="s">
        <v>94</v>
      </c>
      <c r="D176" s="146" t="s">
        <v>178</v>
      </c>
      <c r="E176" s="147" t="s">
        <v>571</v>
      </c>
      <c r="F176" s="148" t="s">
        <v>572</v>
      </c>
      <c r="G176" s="149" t="s">
        <v>568</v>
      </c>
      <c r="H176" s="150">
        <v>0.5</v>
      </c>
      <c r="I176" s="151"/>
      <c r="J176" s="152">
        <f>ROUND(I176*H176,2)</f>
        <v>0</v>
      </c>
      <c r="K176" s="153"/>
      <c r="L176" s="28"/>
      <c r="M176" s="154" t="s">
        <v>1</v>
      </c>
      <c r="N176" s="115" t="s">
        <v>41</v>
      </c>
      <c r="P176" s="155">
        <f>O176*H176</f>
        <v>0</v>
      </c>
      <c r="Q176" s="155">
        <v>0</v>
      </c>
      <c r="R176" s="155">
        <f>Q176*H176</f>
        <v>0</v>
      </c>
      <c r="S176" s="155">
        <v>0</v>
      </c>
      <c r="T176" s="156">
        <f>S176*H176</f>
        <v>0</v>
      </c>
      <c r="AR176" s="157" t="s">
        <v>182</v>
      </c>
      <c r="AT176" s="157" t="s">
        <v>178</v>
      </c>
      <c r="AU176" s="157" t="s">
        <v>85</v>
      </c>
      <c r="AY176" s="13" t="s">
        <v>175</v>
      </c>
      <c r="BE176" s="158">
        <f>IF(N176="základní",J176,0)</f>
        <v>0</v>
      </c>
      <c r="BF176" s="158">
        <f>IF(N176="snížená",J176,0)</f>
        <v>0</v>
      </c>
      <c r="BG176" s="158">
        <f>IF(N176="zákl. přenesená",J176,0)</f>
        <v>0</v>
      </c>
      <c r="BH176" s="158">
        <f>IF(N176="sníž. přenesená",J176,0)</f>
        <v>0</v>
      </c>
      <c r="BI176" s="158">
        <f>IF(N176="nulová",J176,0)</f>
        <v>0</v>
      </c>
      <c r="BJ176" s="13" t="s">
        <v>83</v>
      </c>
      <c r="BK176" s="158">
        <f>ROUND(I176*H176,2)</f>
        <v>0</v>
      </c>
      <c r="BL176" s="13" t="s">
        <v>182</v>
      </c>
      <c r="BM176" s="157" t="s">
        <v>573</v>
      </c>
    </row>
    <row r="177" spans="2:65" s="1" customFormat="1" ht="19.2">
      <c r="B177" s="28"/>
      <c r="D177" s="159" t="s">
        <v>184</v>
      </c>
      <c r="F177" s="160" t="s">
        <v>574</v>
      </c>
      <c r="I177" s="119"/>
      <c r="L177" s="28"/>
      <c r="M177" s="161"/>
      <c r="T177" s="52"/>
      <c r="AT177" s="13" t="s">
        <v>184</v>
      </c>
      <c r="AU177" s="13" t="s">
        <v>85</v>
      </c>
    </row>
    <row r="178" spans="2:65" s="1" customFormat="1" ht="24.15" customHeight="1">
      <c r="B178" s="28"/>
      <c r="C178" s="146" t="s">
        <v>106</v>
      </c>
      <c r="D178" s="146" t="s">
        <v>178</v>
      </c>
      <c r="E178" s="147" t="s">
        <v>575</v>
      </c>
      <c r="F178" s="148" t="s">
        <v>576</v>
      </c>
      <c r="G178" s="149" t="s">
        <v>568</v>
      </c>
      <c r="H178" s="150">
        <v>90</v>
      </c>
      <c r="I178" s="151"/>
      <c r="J178" s="152">
        <f>ROUND(I178*H178,2)</f>
        <v>0</v>
      </c>
      <c r="K178" s="153"/>
      <c r="L178" s="28"/>
      <c r="M178" s="154" t="s">
        <v>1</v>
      </c>
      <c r="N178" s="115" t="s">
        <v>41</v>
      </c>
      <c r="P178" s="155">
        <f>O178*H178</f>
        <v>0</v>
      </c>
      <c r="Q178" s="155">
        <v>0</v>
      </c>
      <c r="R178" s="155">
        <f>Q178*H178</f>
        <v>0</v>
      </c>
      <c r="S178" s="155">
        <v>0</v>
      </c>
      <c r="T178" s="156">
        <f>S178*H178</f>
        <v>0</v>
      </c>
      <c r="AR178" s="157" t="s">
        <v>182</v>
      </c>
      <c r="AT178" s="157" t="s">
        <v>178</v>
      </c>
      <c r="AU178" s="157" t="s">
        <v>85</v>
      </c>
      <c r="AY178" s="13" t="s">
        <v>175</v>
      </c>
      <c r="BE178" s="158">
        <f>IF(N178="základní",J178,0)</f>
        <v>0</v>
      </c>
      <c r="BF178" s="158">
        <f>IF(N178="snížená",J178,0)</f>
        <v>0</v>
      </c>
      <c r="BG178" s="158">
        <f>IF(N178="zákl. přenesená",J178,0)</f>
        <v>0</v>
      </c>
      <c r="BH178" s="158">
        <f>IF(N178="sníž. přenesená",J178,0)</f>
        <v>0</v>
      </c>
      <c r="BI178" s="158">
        <f>IF(N178="nulová",J178,0)</f>
        <v>0</v>
      </c>
      <c r="BJ178" s="13" t="s">
        <v>83</v>
      </c>
      <c r="BK178" s="158">
        <f>ROUND(I178*H178,2)</f>
        <v>0</v>
      </c>
      <c r="BL178" s="13" t="s">
        <v>182</v>
      </c>
      <c r="BM178" s="157" t="s">
        <v>577</v>
      </c>
    </row>
    <row r="179" spans="2:65" s="1" customFormat="1" ht="28.8">
      <c r="B179" s="28"/>
      <c r="D179" s="159" t="s">
        <v>184</v>
      </c>
      <c r="F179" s="160" t="s">
        <v>578</v>
      </c>
      <c r="I179" s="119"/>
      <c r="L179" s="28"/>
      <c r="M179" s="161"/>
      <c r="T179" s="52"/>
      <c r="AT179" s="13" t="s">
        <v>184</v>
      </c>
      <c r="AU179" s="13" t="s">
        <v>85</v>
      </c>
    </row>
    <row r="180" spans="2:65" s="1" customFormat="1" ht="49.05" customHeight="1">
      <c r="B180" s="28"/>
      <c r="C180" s="146" t="s">
        <v>109</v>
      </c>
      <c r="D180" s="146" t="s">
        <v>178</v>
      </c>
      <c r="E180" s="147" t="s">
        <v>579</v>
      </c>
      <c r="F180" s="148" t="s">
        <v>580</v>
      </c>
      <c r="G180" s="149" t="s">
        <v>568</v>
      </c>
      <c r="H180" s="150">
        <v>0.5</v>
      </c>
      <c r="I180" s="151"/>
      <c r="J180" s="152">
        <f>ROUND(I180*H180,2)</f>
        <v>0</v>
      </c>
      <c r="K180" s="153"/>
      <c r="L180" s="28"/>
      <c r="M180" s="154" t="s">
        <v>1</v>
      </c>
      <c r="N180" s="115" t="s">
        <v>41</v>
      </c>
      <c r="P180" s="155">
        <f>O180*H180</f>
        <v>0</v>
      </c>
      <c r="Q180" s="155">
        <v>0</v>
      </c>
      <c r="R180" s="155">
        <f>Q180*H180</f>
        <v>0</v>
      </c>
      <c r="S180" s="155">
        <v>0</v>
      </c>
      <c r="T180" s="156">
        <f>S180*H180</f>
        <v>0</v>
      </c>
      <c r="AR180" s="157" t="s">
        <v>182</v>
      </c>
      <c r="AT180" s="157" t="s">
        <v>178</v>
      </c>
      <c r="AU180" s="157" t="s">
        <v>85</v>
      </c>
      <c r="AY180" s="13" t="s">
        <v>175</v>
      </c>
      <c r="BE180" s="158">
        <f>IF(N180="základní",J180,0)</f>
        <v>0</v>
      </c>
      <c r="BF180" s="158">
        <f>IF(N180="snížená",J180,0)</f>
        <v>0</v>
      </c>
      <c r="BG180" s="158">
        <f>IF(N180="zákl. přenesená",J180,0)</f>
        <v>0</v>
      </c>
      <c r="BH180" s="158">
        <f>IF(N180="sníž. přenesená",J180,0)</f>
        <v>0</v>
      </c>
      <c r="BI180" s="158">
        <f>IF(N180="nulová",J180,0)</f>
        <v>0</v>
      </c>
      <c r="BJ180" s="13" t="s">
        <v>83</v>
      </c>
      <c r="BK180" s="158">
        <f>ROUND(I180*H180,2)</f>
        <v>0</v>
      </c>
      <c r="BL180" s="13" t="s">
        <v>182</v>
      </c>
      <c r="BM180" s="157" t="s">
        <v>581</v>
      </c>
    </row>
    <row r="181" spans="2:65" s="1" customFormat="1" ht="38.4">
      <c r="B181" s="28"/>
      <c r="D181" s="159" t="s">
        <v>184</v>
      </c>
      <c r="F181" s="160" t="s">
        <v>582</v>
      </c>
      <c r="I181" s="119"/>
      <c r="L181" s="28"/>
      <c r="M181" s="161"/>
      <c r="T181" s="52"/>
      <c r="AT181" s="13" t="s">
        <v>184</v>
      </c>
      <c r="AU181" s="13" t="s">
        <v>85</v>
      </c>
    </row>
    <row r="182" spans="2:65" s="11" customFormat="1" ht="25.95" customHeight="1">
      <c r="B182" s="134"/>
      <c r="D182" s="135" t="s">
        <v>75</v>
      </c>
      <c r="E182" s="136" t="s">
        <v>228</v>
      </c>
      <c r="F182" s="136" t="s">
        <v>229</v>
      </c>
      <c r="I182" s="137"/>
      <c r="J182" s="138">
        <f>BK182</f>
        <v>0</v>
      </c>
      <c r="L182" s="134"/>
      <c r="M182" s="139"/>
      <c r="P182" s="140">
        <f>P183+P385+P496</f>
        <v>0</v>
      </c>
      <c r="R182" s="140">
        <f>R183+R385+R496</f>
        <v>0.22973000000000005</v>
      </c>
      <c r="T182" s="141">
        <f>T183+T385+T496</f>
        <v>4.675E-2</v>
      </c>
      <c r="AR182" s="135" t="s">
        <v>85</v>
      </c>
      <c r="AT182" s="142" t="s">
        <v>75</v>
      </c>
      <c r="AU182" s="142" t="s">
        <v>76</v>
      </c>
      <c r="AY182" s="135" t="s">
        <v>175</v>
      </c>
      <c r="BK182" s="143">
        <f>BK183+BK385+BK496</f>
        <v>0</v>
      </c>
    </row>
    <row r="183" spans="2:65" s="11" customFormat="1" ht="22.8" customHeight="1">
      <c r="B183" s="134"/>
      <c r="D183" s="135" t="s">
        <v>75</v>
      </c>
      <c r="E183" s="144" t="s">
        <v>583</v>
      </c>
      <c r="F183" s="144" t="s">
        <v>584</v>
      </c>
      <c r="I183" s="137"/>
      <c r="J183" s="145">
        <f>BK183</f>
        <v>0</v>
      </c>
      <c r="L183" s="134"/>
      <c r="M183" s="139"/>
      <c r="P183" s="140">
        <f>P184+P305+P352</f>
        <v>0</v>
      </c>
      <c r="R183" s="140">
        <f>R184+R305+R352</f>
        <v>0.18847000000000003</v>
      </c>
      <c r="T183" s="141">
        <f>T184+T305+T352</f>
        <v>3.9149999999999997E-2</v>
      </c>
      <c r="AR183" s="135" t="s">
        <v>85</v>
      </c>
      <c r="AT183" s="142" t="s">
        <v>75</v>
      </c>
      <c r="AU183" s="142" t="s">
        <v>83</v>
      </c>
      <c r="AY183" s="135" t="s">
        <v>175</v>
      </c>
      <c r="BK183" s="143">
        <f>BK184+BK305+BK352</f>
        <v>0</v>
      </c>
    </row>
    <row r="184" spans="2:65" s="11" customFormat="1" ht="20.85" customHeight="1">
      <c r="B184" s="134"/>
      <c r="D184" s="135" t="s">
        <v>75</v>
      </c>
      <c r="E184" s="144" t="s">
        <v>585</v>
      </c>
      <c r="F184" s="144" t="s">
        <v>586</v>
      </c>
      <c r="I184" s="137"/>
      <c r="J184" s="145">
        <f>BK184</f>
        <v>0</v>
      </c>
      <c r="L184" s="134"/>
      <c r="M184" s="139"/>
      <c r="P184" s="140">
        <f>SUM(P185:P304)</f>
        <v>0</v>
      </c>
      <c r="R184" s="140">
        <f>SUM(R185:R304)</f>
        <v>7.461000000000001E-2</v>
      </c>
      <c r="T184" s="141">
        <f>SUM(T185:T304)</f>
        <v>1.5000000000000001E-4</v>
      </c>
      <c r="AR184" s="135" t="s">
        <v>85</v>
      </c>
      <c r="AT184" s="142" t="s">
        <v>75</v>
      </c>
      <c r="AU184" s="142" t="s">
        <v>85</v>
      </c>
      <c r="AY184" s="135" t="s">
        <v>175</v>
      </c>
      <c r="BK184" s="143">
        <f>SUM(BK185:BK304)</f>
        <v>0</v>
      </c>
    </row>
    <row r="185" spans="2:65" s="1" customFormat="1" ht="24.15" customHeight="1">
      <c r="B185" s="28"/>
      <c r="C185" s="146" t="s">
        <v>112</v>
      </c>
      <c r="D185" s="146" t="s">
        <v>178</v>
      </c>
      <c r="E185" s="147" t="s">
        <v>587</v>
      </c>
      <c r="F185" s="148" t="s">
        <v>588</v>
      </c>
      <c r="G185" s="149" t="s">
        <v>181</v>
      </c>
      <c r="H185" s="150">
        <v>1</v>
      </c>
      <c r="I185" s="151"/>
      <c r="J185" s="152">
        <f>ROUND(I185*H185,2)</f>
        <v>0</v>
      </c>
      <c r="K185" s="153"/>
      <c r="L185" s="28"/>
      <c r="M185" s="154" t="s">
        <v>1</v>
      </c>
      <c r="N185" s="115" t="s">
        <v>41</v>
      </c>
      <c r="P185" s="155">
        <f>O185*H185</f>
        <v>0</v>
      </c>
      <c r="Q185" s="155">
        <v>0</v>
      </c>
      <c r="R185" s="155">
        <f>Q185*H185</f>
        <v>0</v>
      </c>
      <c r="S185" s="155">
        <v>0</v>
      </c>
      <c r="T185" s="156">
        <f>S185*H185</f>
        <v>0</v>
      </c>
      <c r="AR185" s="157" t="s">
        <v>106</v>
      </c>
      <c r="AT185" s="157" t="s">
        <v>178</v>
      </c>
      <c r="AU185" s="157" t="s">
        <v>193</v>
      </c>
      <c r="AY185" s="13" t="s">
        <v>175</v>
      </c>
      <c r="BE185" s="158">
        <f>IF(N185="základní",J185,0)</f>
        <v>0</v>
      </c>
      <c r="BF185" s="158">
        <f>IF(N185="snížená",J185,0)</f>
        <v>0</v>
      </c>
      <c r="BG185" s="158">
        <f>IF(N185="zákl. přenesená",J185,0)</f>
        <v>0</v>
      </c>
      <c r="BH185" s="158">
        <f>IF(N185="sníž. přenesená",J185,0)</f>
        <v>0</v>
      </c>
      <c r="BI185" s="158">
        <f>IF(N185="nulová",J185,0)</f>
        <v>0</v>
      </c>
      <c r="BJ185" s="13" t="s">
        <v>83</v>
      </c>
      <c r="BK185" s="158">
        <f>ROUND(I185*H185,2)</f>
        <v>0</v>
      </c>
      <c r="BL185" s="13" t="s">
        <v>106</v>
      </c>
      <c r="BM185" s="157" t="s">
        <v>589</v>
      </c>
    </row>
    <row r="186" spans="2:65" s="1" customFormat="1" ht="19.2">
      <c r="B186" s="28"/>
      <c r="D186" s="159" t="s">
        <v>184</v>
      </c>
      <c r="F186" s="160" t="s">
        <v>590</v>
      </c>
      <c r="I186" s="119"/>
      <c r="L186" s="28"/>
      <c r="M186" s="161"/>
      <c r="T186" s="52"/>
      <c r="AT186" s="13" t="s">
        <v>184</v>
      </c>
      <c r="AU186" s="13" t="s">
        <v>193</v>
      </c>
    </row>
    <row r="187" spans="2:65" s="1" customFormat="1" ht="16.5" customHeight="1">
      <c r="B187" s="28"/>
      <c r="C187" s="162" t="s">
        <v>115</v>
      </c>
      <c r="D187" s="162" t="s">
        <v>186</v>
      </c>
      <c r="E187" s="163" t="s">
        <v>591</v>
      </c>
      <c r="F187" s="164" t="s">
        <v>592</v>
      </c>
      <c r="G187" s="165" t="s">
        <v>181</v>
      </c>
      <c r="H187" s="166">
        <v>1</v>
      </c>
      <c r="I187" s="167"/>
      <c r="J187" s="168">
        <f>ROUND(I187*H187,2)</f>
        <v>0</v>
      </c>
      <c r="K187" s="169"/>
      <c r="L187" s="170"/>
      <c r="M187" s="171" t="s">
        <v>1</v>
      </c>
      <c r="N187" s="172" t="s">
        <v>41</v>
      </c>
      <c r="P187" s="155">
        <f>O187*H187</f>
        <v>0</v>
      </c>
      <c r="Q187" s="155">
        <v>2.3000000000000001E-4</v>
      </c>
      <c r="R187" s="155">
        <f>Q187*H187</f>
        <v>2.3000000000000001E-4</v>
      </c>
      <c r="S187" s="155">
        <v>0</v>
      </c>
      <c r="T187" s="156">
        <f>S187*H187</f>
        <v>0</v>
      </c>
      <c r="AR187" s="157" t="s">
        <v>279</v>
      </c>
      <c r="AT187" s="157" t="s">
        <v>186</v>
      </c>
      <c r="AU187" s="157" t="s">
        <v>193</v>
      </c>
      <c r="AY187" s="13" t="s">
        <v>175</v>
      </c>
      <c r="BE187" s="158">
        <f>IF(N187="základní",J187,0)</f>
        <v>0</v>
      </c>
      <c r="BF187" s="158">
        <f>IF(N187="snížená",J187,0)</f>
        <v>0</v>
      </c>
      <c r="BG187" s="158">
        <f>IF(N187="zákl. přenesená",J187,0)</f>
        <v>0</v>
      </c>
      <c r="BH187" s="158">
        <f>IF(N187="sníž. přenesená",J187,0)</f>
        <v>0</v>
      </c>
      <c r="BI187" s="158">
        <f>IF(N187="nulová",J187,0)</f>
        <v>0</v>
      </c>
      <c r="BJ187" s="13" t="s">
        <v>83</v>
      </c>
      <c r="BK187" s="158">
        <f>ROUND(I187*H187,2)</f>
        <v>0</v>
      </c>
      <c r="BL187" s="13" t="s">
        <v>106</v>
      </c>
      <c r="BM187" s="157" t="s">
        <v>593</v>
      </c>
    </row>
    <row r="188" spans="2:65" s="1" customFormat="1" ht="10.199999999999999">
      <c r="B188" s="28"/>
      <c r="D188" s="159" t="s">
        <v>184</v>
      </c>
      <c r="F188" s="160" t="s">
        <v>592</v>
      </c>
      <c r="I188" s="119"/>
      <c r="L188" s="28"/>
      <c r="M188" s="161"/>
      <c r="T188" s="52"/>
      <c r="AT188" s="13" t="s">
        <v>184</v>
      </c>
      <c r="AU188" s="13" t="s">
        <v>193</v>
      </c>
    </row>
    <row r="189" spans="2:65" s="1" customFormat="1" ht="24.15" customHeight="1">
      <c r="B189" s="28"/>
      <c r="C189" s="146" t="s">
        <v>118</v>
      </c>
      <c r="D189" s="146" t="s">
        <v>178</v>
      </c>
      <c r="E189" s="147" t="s">
        <v>594</v>
      </c>
      <c r="F189" s="148" t="s">
        <v>595</v>
      </c>
      <c r="G189" s="149" t="s">
        <v>181</v>
      </c>
      <c r="H189" s="150">
        <v>1</v>
      </c>
      <c r="I189" s="151"/>
      <c r="J189" s="152">
        <f>ROUND(I189*H189,2)</f>
        <v>0</v>
      </c>
      <c r="K189" s="153"/>
      <c r="L189" s="28"/>
      <c r="M189" s="154" t="s">
        <v>1</v>
      </c>
      <c r="N189" s="115" t="s">
        <v>41</v>
      </c>
      <c r="P189" s="155">
        <f>O189*H189</f>
        <v>0</v>
      </c>
      <c r="Q189" s="155">
        <v>0</v>
      </c>
      <c r="R189" s="155">
        <f>Q189*H189</f>
        <v>0</v>
      </c>
      <c r="S189" s="155">
        <v>0</v>
      </c>
      <c r="T189" s="156">
        <f>S189*H189</f>
        <v>0</v>
      </c>
      <c r="AR189" s="157" t="s">
        <v>106</v>
      </c>
      <c r="AT189" s="157" t="s">
        <v>178</v>
      </c>
      <c r="AU189" s="157" t="s">
        <v>193</v>
      </c>
      <c r="AY189" s="13" t="s">
        <v>175</v>
      </c>
      <c r="BE189" s="158">
        <f>IF(N189="základní",J189,0)</f>
        <v>0</v>
      </c>
      <c r="BF189" s="158">
        <f>IF(N189="snížená",J189,0)</f>
        <v>0</v>
      </c>
      <c r="BG189" s="158">
        <f>IF(N189="zákl. přenesená",J189,0)</f>
        <v>0</v>
      </c>
      <c r="BH189" s="158">
        <f>IF(N189="sníž. přenesená",J189,0)</f>
        <v>0</v>
      </c>
      <c r="BI189" s="158">
        <f>IF(N189="nulová",J189,0)</f>
        <v>0</v>
      </c>
      <c r="BJ189" s="13" t="s">
        <v>83</v>
      </c>
      <c r="BK189" s="158">
        <f>ROUND(I189*H189,2)</f>
        <v>0</v>
      </c>
      <c r="BL189" s="13" t="s">
        <v>106</v>
      </c>
      <c r="BM189" s="157" t="s">
        <v>596</v>
      </c>
    </row>
    <row r="190" spans="2:65" s="1" customFormat="1" ht="19.2">
      <c r="B190" s="28"/>
      <c r="D190" s="159" t="s">
        <v>184</v>
      </c>
      <c r="F190" s="160" t="s">
        <v>597</v>
      </c>
      <c r="I190" s="119"/>
      <c r="L190" s="28"/>
      <c r="M190" s="161"/>
      <c r="T190" s="52"/>
      <c r="AT190" s="13" t="s">
        <v>184</v>
      </c>
      <c r="AU190" s="13" t="s">
        <v>193</v>
      </c>
    </row>
    <row r="191" spans="2:65" s="1" customFormat="1" ht="24.15" customHeight="1">
      <c r="B191" s="28"/>
      <c r="C191" s="162" t="s">
        <v>7</v>
      </c>
      <c r="D191" s="162" t="s">
        <v>186</v>
      </c>
      <c r="E191" s="163" t="s">
        <v>598</v>
      </c>
      <c r="F191" s="164" t="s">
        <v>599</v>
      </c>
      <c r="G191" s="165" t="s">
        <v>181</v>
      </c>
      <c r="H191" s="166">
        <v>1</v>
      </c>
      <c r="I191" s="167"/>
      <c r="J191" s="168">
        <f>ROUND(I191*H191,2)</f>
        <v>0</v>
      </c>
      <c r="K191" s="169"/>
      <c r="L191" s="170"/>
      <c r="M191" s="171" t="s">
        <v>1</v>
      </c>
      <c r="N191" s="172" t="s">
        <v>41</v>
      </c>
      <c r="P191" s="155">
        <f>O191*H191</f>
        <v>0</v>
      </c>
      <c r="Q191" s="155">
        <v>5.0299999999999997E-3</v>
      </c>
      <c r="R191" s="155">
        <f>Q191*H191</f>
        <v>5.0299999999999997E-3</v>
      </c>
      <c r="S191" s="155">
        <v>0</v>
      </c>
      <c r="T191" s="156">
        <f>S191*H191</f>
        <v>0</v>
      </c>
      <c r="AR191" s="157" t="s">
        <v>279</v>
      </c>
      <c r="AT191" s="157" t="s">
        <v>186</v>
      </c>
      <c r="AU191" s="157" t="s">
        <v>193</v>
      </c>
      <c r="AY191" s="13" t="s">
        <v>175</v>
      </c>
      <c r="BE191" s="158">
        <f>IF(N191="základní",J191,0)</f>
        <v>0</v>
      </c>
      <c r="BF191" s="158">
        <f>IF(N191="snížená",J191,0)</f>
        <v>0</v>
      </c>
      <c r="BG191" s="158">
        <f>IF(N191="zákl. přenesená",J191,0)</f>
        <v>0</v>
      </c>
      <c r="BH191" s="158">
        <f>IF(N191="sníž. přenesená",J191,0)</f>
        <v>0</v>
      </c>
      <c r="BI191" s="158">
        <f>IF(N191="nulová",J191,0)</f>
        <v>0</v>
      </c>
      <c r="BJ191" s="13" t="s">
        <v>83</v>
      </c>
      <c r="BK191" s="158">
        <f>ROUND(I191*H191,2)</f>
        <v>0</v>
      </c>
      <c r="BL191" s="13" t="s">
        <v>106</v>
      </c>
      <c r="BM191" s="157" t="s">
        <v>600</v>
      </c>
    </row>
    <row r="192" spans="2:65" s="1" customFormat="1" ht="19.2">
      <c r="B192" s="28"/>
      <c r="D192" s="159" t="s">
        <v>184</v>
      </c>
      <c r="F192" s="160" t="s">
        <v>599</v>
      </c>
      <c r="I192" s="119"/>
      <c r="L192" s="28"/>
      <c r="M192" s="161"/>
      <c r="T192" s="52"/>
      <c r="AT192" s="13" t="s">
        <v>184</v>
      </c>
      <c r="AU192" s="13" t="s">
        <v>193</v>
      </c>
    </row>
    <row r="193" spans="2:65" s="1" customFormat="1" ht="24.15" customHeight="1">
      <c r="B193" s="28"/>
      <c r="C193" s="162" t="s">
        <v>123</v>
      </c>
      <c r="D193" s="162" t="s">
        <v>186</v>
      </c>
      <c r="E193" s="163" t="s">
        <v>601</v>
      </c>
      <c r="F193" s="164" t="s">
        <v>602</v>
      </c>
      <c r="G193" s="165" t="s">
        <v>181</v>
      </c>
      <c r="H193" s="166">
        <v>1</v>
      </c>
      <c r="I193" s="167"/>
      <c r="J193" s="168">
        <f>ROUND(I193*H193,2)</f>
        <v>0</v>
      </c>
      <c r="K193" s="169"/>
      <c r="L193" s="170"/>
      <c r="M193" s="171" t="s">
        <v>1</v>
      </c>
      <c r="N193" s="172" t="s">
        <v>41</v>
      </c>
      <c r="P193" s="155">
        <f>O193*H193</f>
        <v>0</v>
      </c>
      <c r="Q193" s="155">
        <v>5.0299999999999997E-3</v>
      </c>
      <c r="R193" s="155">
        <f>Q193*H193</f>
        <v>5.0299999999999997E-3</v>
      </c>
      <c r="S193" s="155">
        <v>0</v>
      </c>
      <c r="T193" s="156">
        <f>S193*H193</f>
        <v>0</v>
      </c>
      <c r="AR193" s="157" t="s">
        <v>279</v>
      </c>
      <c r="AT193" s="157" t="s">
        <v>186</v>
      </c>
      <c r="AU193" s="157" t="s">
        <v>193</v>
      </c>
      <c r="AY193" s="13" t="s">
        <v>175</v>
      </c>
      <c r="BE193" s="158">
        <f>IF(N193="základní",J193,0)</f>
        <v>0</v>
      </c>
      <c r="BF193" s="158">
        <f>IF(N193="snížená",J193,0)</f>
        <v>0</v>
      </c>
      <c r="BG193" s="158">
        <f>IF(N193="zákl. přenesená",J193,0)</f>
        <v>0</v>
      </c>
      <c r="BH193" s="158">
        <f>IF(N193="sníž. přenesená",J193,0)</f>
        <v>0</v>
      </c>
      <c r="BI193" s="158">
        <f>IF(N193="nulová",J193,0)</f>
        <v>0</v>
      </c>
      <c r="BJ193" s="13" t="s">
        <v>83</v>
      </c>
      <c r="BK193" s="158">
        <f>ROUND(I193*H193,2)</f>
        <v>0</v>
      </c>
      <c r="BL193" s="13" t="s">
        <v>106</v>
      </c>
      <c r="BM193" s="157" t="s">
        <v>603</v>
      </c>
    </row>
    <row r="194" spans="2:65" s="1" customFormat="1" ht="19.2">
      <c r="B194" s="28"/>
      <c r="D194" s="159" t="s">
        <v>184</v>
      </c>
      <c r="F194" s="160" t="s">
        <v>602</v>
      </c>
      <c r="I194" s="119"/>
      <c r="L194" s="28"/>
      <c r="M194" s="161"/>
      <c r="T194" s="52"/>
      <c r="AT194" s="13" t="s">
        <v>184</v>
      </c>
      <c r="AU194" s="13" t="s">
        <v>193</v>
      </c>
    </row>
    <row r="195" spans="2:65" s="1" customFormat="1" ht="33" customHeight="1">
      <c r="B195" s="28"/>
      <c r="C195" s="146" t="s">
        <v>290</v>
      </c>
      <c r="D195" s="146" t="s">
        <v>178</v>
      </c>
      <c r="E195" s="147" t="s">
        <v>604</v>
      </c>
      <c r="F195" s="148" t="s">
        <v>605</v>
      </c>
      <c r="G195" s="149" t="s">
        <v>181</v>
      </c>
      <c r="H195" s="150">
        <v>9</v>
      </c>
      <c r="I195" s="151"/>
      <c r="J195" s="152">
        <f>ROUND(I195*H195,2)</f>
        <v>0</v>
      </c>
      <c r="K195" s="153"/>
      <c r="L195" s="28"/>
      <c r="M195" s="154" t="s">
        <v>1</v>
      </c>
      <c r="N195" s="115" t="s">
        <v>41</v>
      </c>
      <c r="P195" s="155">
        <f>O195*H195</f>
        <v>0</v>
      </c>
      <c r="Q195" s="155">
        <v>0</v>
      </c>
      <c r="R195" s="155">
        <f>Q195*H195</f>
        <v>0</v>
      </c>
      <c r="S195" s="155">
        <v>0</v>
      </c>
      <c r="T195" s="156">
        <f>S195*H195</f>
        <v>0</v>
      </c>
      <c r="AR195" s="157" t="s">
        <v>106</v>
      </c>
      <c r="AT195" s="157" t="s">
        <v>178</v>
      </c>
      <c r="AU195" s="157" t="s">
        <v>193</v>
      </c>
      <c r="AY195" s="13" t="s">
        <v>175</v>
      </c>
      <c r="BE195" s="158">
        <f>IF(N195="základní",J195,0)</f>
        <v>0</v>
      </c>
      <c r="BF195" s="158">
        <f>IF(N195="snížená",J195,0)</f>
        <v>0</v>
      </c>
      <c r="BG195" s="158">
        <f>IF(N195="zákl. přenesená",J195,0)</f>
        <v>0</v>
      </c>
      <c r="BH195" s="158">
        <f>IF(N195="sníž. přenesená",J195,0)</f>
        <v>0</v>
      </c>
      <c r="BI195" s="158">
        <f>IF(N195="nulová",J195,0)</f>
        <v>0</v>
      </c>
      <c r="BJ195" s="13" t="s">
        <v>83</v>
      </c>
      <c r="BK195" s="158">
        <f>ROUND(I195*H195,2)</f>
        <v>0</v>
      </c>
      <c r="BL195" s="13" t="s">
        <v>106</v>
      </c>
      <c r="BM195" s="157" t="s">
        <v>606</v>
      </c>
    </row>
    <row r="196" spans="2:65" s="1" customFormat="1" ht="19.2">
      <c r="B196" s="28"/>
      <c r="D196" s="159" t="s">
        <v>184</v>
      </c>
      <c r="F196" s="160" t="s">
        <v>605</v>
      </c>
      <c r="I196" s="119"/>
      <c r="L196" s="28"/>
      <c r="M196" s="161"/>
      <c r="T196" s="52"/>
      <c r="AT196" s="13" t="s">
        <v>184</v>
      </c>
      <c r="AU196" s="13" t="s">
        <v>193</v>
      </c>
    </row>
    <row r="197" spans="2:65" s="1" customFormat="1" ht="24.15" customHeight="1">
      <c r="B197" s="28"/>
      <c r="C197" s="162" t="s">
        <v>295</v>
      </c>
      <c r="D197" s="162" t="s">
        <v>186</v>
      </c>
      <c r="E197" s="163" t="s">
        <v>607</v>
      </c>
      <c r="F197" s="164" t="s">
        <v>608</v>
      </c>
      <c r="G197" s="165" t="s">
        <v>181</v>
      </c>
      <c r="H197" s="166">
        <v>9</v>
      </c>
      <c r="I197" s="167"/>
      <c r="J197" s="168">
        <f>ROUND(I197*H197,2)</f>
        <v>0</v>
      </c>
      <c r="K197" s="169"/>
      <c r="L197" s="170"/>
      <c r="M197" s="171" t="s">
        <v>1</v>
      </c>
      <c r="N197" s="172" t="s">
        <v>41</v>
      </c>
      <c r="P197" s="155">
        <f>O197*H197</f>
        <v>0</v>
      </c>
      <c r="Q197" s="155">
        <v>0</v>
      </c>
      <c r="R197" s="155">
        <f>Q197*H197</f>
        <v>0</v>
      </c>
      <c r="S197" s="155">
        <v>0</v>
      </c>
      <c r="T197" s="156">
        <f>S197*H197</f>
        <v>0</v>
      </c>
      <c r="AR197" s="157" t="s">
        <v>279</v>
      </c>
      <c r="AT197" s="157" t="s">
        <v>186</v>
      </c>
      <c r="AU197" s="157" t="s">
        <v>193</v>
      </c>
      <c r="AY197" s="13" t="s">
        <v>175</v>
      </c>
      <c r="BE197" s="158">
        <f>IF(N197="základní",J197,0)</f>
        <v>0</v>
      </c>
      <c r="BF197" s="158">
        <f>IF(N197="snížená",J197,0)</f>
        <v>0</v>
      </c>
      <c r="BG197" s="158">
        <f>IF(N197="zákl. přenesená",J197,0)</f>
        <v>0</v>
      </c>
      <c r="BH197" s="158">
        <f>IF(N197="sníž. přenesená",J197,0)</f>
        <v>0</v>
      </c>
      <c r="BI197" s="158">
        <f>IF(N197="nulová",J197,0)</f>
        <v>0</v>
      </c>
      <c r="BJ197" s="13" t="s">
        <v>83</v>
      </c>
      <c r="BK197" s="158">
        <f>ROUND(I197*H197,2)</f>
        <v>0</v>
      </c>
      <c r="BL197" s="13" t="s">
        <v>106</v>
      </c>
      <c r="BM197" s="157" t="s">
        <v>609</v>
      </c>
    </row>
    <row r="198" spans="2:65" s="1" customFormat="1" ht="19.2">
      <c r="B198" s="28"/>
      <c r="D198" s="159" t="s">
        <v>184</v>
      </c>
      <c r="F198" s="160" t="s">
        <v>608</v>
      </c>
      <c r="I198" s="119"/>
      <c r="L198" s="28"/>
      <c r="M198" s="161"/>
      <c r="T198" s="52"/>
      <c r="AT198" s="13" t="s">
        <v>184</v>
      </c>
      <c r="AU198" s="13" t="s">
        <v>193</v>
      </c>
    </row>
    <row r="199" spans="2:65" s="1" customFormat="1" ht="33" customHeight="1">
      <c r="B199" s="28"/>
      <c r="C199" s="146" t="s">
        <v>299</v>
      </c>
      <c r="D199" s="146" t="s">
        <v>178</v>
      </c>
      <c r="E199" s="147" t="s">
        <v>610</v>
      </c>
      <c r="F199" s="148" t="s">
        <v>611</v>
      </c>
      <c r="G199" s="149" t="s">
        <v>181</v>
      </c>
      <c r="H199" s="150">
        <v>1</v>
      </c>
      <c r="I199" s="151"/>
      <c r="J199" s="152">
        <f>ROUND(I199*H199,2)</f>
        <v>0</v>
      </c>
      <c r="K199" s="153"/>
      <c r="L199" s="28"/>
      <c r="M199" s="154" t="s">
        <v>1</v>
      </c>
      <c r="N199" s="115" t="s">
        <v>41</v>
      </c>
      <c r="P199" s="155">
        <f>O199*H199</f>
        <v>0</v>
      </c>
      <c r="Q199" s="155">
        <v>0</v>
      </c>
      <c r="R199" s="155">
        <f>Q199*H199</f>
        <v>0</v>
      </c>
      <c r="S199" s="155">
        <v>0</v>
      </c>
      <c r="T199" s="156">
        <f>S199*H199</f>
        <v>0</v>
      </c>
      <c r="AR199" s="157" t="s">
        <v>106</v>
      </c>
      <c r="AT199" s="157" t="s">
        <v>178</v>
      </c>
      <c r="AU199" s="157" t="s">
        <v>193</v>
      </c>
      <c r="AY199" s="13" t="s">
        <v>175</v>
      </c>
      <c r="BE199" s="158">
        <f>IF(N199="základní",J199,0)</f>
        <v>0</v>
      </c>
      <c r="BF199" s="158">
        <f>IF(N199="snížená",J199,0)</f>
        <v>0</v>
      </c>
      <c r="BG199" s="158">
        <f>IF(N199="zákl. přenesená",J199,0)</f>
        <v>0</v>
      </c>
      <c r="BH199" s="158">
        <f>IF(N199="sníž. přenesená",J199,0)</f>
        <v>0</v>
      </c>
      <c r="BI199" s="158">
        <f>IF(N199="nulová",J199,0)</f>
        <v>0</v>
      </c>
      <c r="BJ199" s="13" t="s">
        <v>83</v>
      </c>
      <c r="BK199" s="158">
        <f>ROUND(I199*H199,2)</f>
        <v>0</v>
      </c>
      <c r="BL199" s="13" t="s">
        <v>106</v>
      </c>
      <c r="BM199" s="157" t="s">
        <v>612</v>
      </c>
    </row>
    <row r="200" spans="2:65" s="1" customFormat="1" ht="19.2">
      <c r="B200" s="28"/>
      <c r="D200" s="159" t="s">
        <v>184</v>
      </c>
      <c r="F200" s="160" t="s">
        <v>613</v>
      </c>
      <c r="I200" s="119"/>
      <c r="L200" s="28"/>
      <c r="M200" s="161"/>
      <c r="T200" s="52"/>
      <c r="AT200" s="13" t="s">
        <v>184</v>
      </c>
      <c r="AU200" s="13" t="s">
        <v>193</v>
      </c>
    </row>
    <row r="201" spans="2:65" s="1" customFormat="1" ht="24.15" customHeight="1">
      <c r="B201" s="28"/>
      <c r="C201" s="162" t="s">
        <v>303</v>
      </c>
      <c r="D201" s="162" t="s">
        <v>186</v>
      </c>
      <c r="E201" s="163" t="s">
        <v>614</v>
      </c>
      <c r="F201" s="164" t="s">
        <v>615</v>
      </c>
      <c r="G201" s="165" t="s">
        <v>181</v>
      </c>
      <c r="H201" s="166">
        <v>1</v>
      </c>
      <c r="I201" s="167"/>
      <c r="J201" s="168">
        <f>ROUND(I201*H201,2)</f>
        <v>0</v>
      </c>
      <c r="K201" s="169"/>
      <c r="L201" s="170"/>
      <c r="M201" s="171" t="s">
        <v>1</v>
      </c>
      <c r="N201" s="172" t="s">
        <v>41</v>
      </c>
      <c r="P201" s="155">
        <f>O201*H201</f>
        <v>0</v>
      </c>
      <c r="Q201" s="155">
        <v>0</v>
      </c>
      <c r="R201" s="155">
        <f>Q201*H201</f>
        <v>0</v>
      </c>
      <c r="S201" s="155">
        <v>0</v>
      </c>
      <c r="T201" s="156">
        <f>S201*H201</f>
        <v>0</v>
      </c>
      <c r="AR201" s="157" t="s">
        <v>279</v>
      </c>
      <c r="AT201" s="157" t="s">
        <v>186</v>
      </c>
      <c r="AU201" s="157" t="s">
        <v>193</v>
      </c>
      <c r="AY201" s="13" t="s">
        <v>175</v>
      </c>
      <c r="BE201" s="158">
        <f>IF(N201="základní",J201,0)</f>
        <v>0</v>
      </c>
      <c r="BF201" s="158">
        <f>IF(N201="snížená",J201,0)</f>
        <v>0</v>
      </c>
      <c r="BG201" s="158">
        <f>IF(N201="zákl. přenesená",J201,0)</f>
        <v>0</v>
      </c>
      <c r="BH201" s="158">
        <f>IF(N201="sníž. přenesená",J201,0)</f>
        <v>0</v>
      </c>
      <c r="BI201" s="158">
        <f>IF(N201="nulová",J201,0)</f>
        <v>0</v>
      </c>
      <c r="BJ201" s="13" t="s">
        <v>83</v>
      </c>
      <c r="BK201" s="158">
        <f>ROUND(I201*H201,2)</f>
        <v>0</v>
      </c>
      <c r="BL201" s="13" t="s">
        <v>106</v>
      </c>
      <c r="BM201" s="157" t="s">
        <v>616</v>
      </c>
    </row>
    <row r="202" spans="2:65" s="1" customFormat="1" ht="19.2">
      <c r="B202" s="28"/>
      <c r="D202" s="159" t="s">
        <v>184</v>
      </c>
      <c r="F202" s="160" t="s">
        <v>615</v>
      </c>
      <c r="I202" s="119"/>
      <c r="L202" s="28"/>
      <c r="M202" s="161"/>
      <c r="T202" s="52"/>
      <c r="AT202" s="13" t="s">
        <v>184</v>
      </c>
      <c r="AU202" s="13" t="s">
        <v>193</v>
      </c>
    </row>
    <row r="203" spans="2:65" s="1" customFormat="1" ht="16.5" customHeight="1">
      <c r="B203" s="28"/>
      <c r="C203" s="146" t="s">
        <v>307</v>
      </c>
      <c r="D203" s="146" t="s">
        <v>178</v>
      </c>
      <c r="E203" s="147" t="s">
        <v>617</v>
      </c>
      <c r="F203" s="148" t="s">
        <v>618</v>
      </c>
      <c r="G203" s="149" t="s">
        <v>181</v>
      </c>
      <c r="H203" s="150">
        <v>1</v>
      </c>
      <c r="I203" s="151"/>
      <c r="J203" s="152">
        <f>ROUND(I203*H203,2)</f>
        <v>0</v>
      </c>
      <c r="K203" s="153"/>
      <c r="L203" s="28"/>
      <c r="M203" s="154" t="s">
        <v>1</v>
      </c>
      <c r="N203" s="115" t="s">
        <v>41</v>
      </c>
      <c r="P203" s="155">
        <f>O203*H203</f>
        <v>0</v>
      </c>
      <c r="Q203" s="155">
        <v>0</v>
      </c>
      <c r="R203" s="155">
        <f>Q203*H203</f>
        <v>0</v>
      </c>
      <c r="S203" s="155">
        <v>0</v>
      </c>
      <c r="T203" s="156">
        <f>S203*H203</f>
        <v>0</v>
      </c>
      <c r="AR203" s="157" t="s">
        <v>106</v>
      </c>
      <c r="AT203" s="157" t="s">
        <v>178</v>
      </c>
      <c r="AU203" s="157" t="s">
        <v>193</v>
      </c>
      <c r="AY203" s="13" t="s">
        <v>175</v>
      </c>
      <c r="BE203" s="158">
        <f>IF(N203="základní",J203,0)</f>
        <v>0</v>
      </c>
      <c r="BF203" s="158">
        <f>IF(N203="snížená",J203,0)</f>
        <v>0</v>
      </c>
      <c r="BG203" s="158">
        <f>IF(N203="zákl. přenesená",J203,0)</f>
        <v>0</v>
      </c>
      <c r="BH203" s="158">
        <f>IF(N203="sníž. přenesená",J203,0)</f>
        <v>0</v>
      </c>
      <c r="BI203" s="158">
        <f>IF(N203="nulová",J203,0)</f>
        <v>0</v>
      </c>
      <c r="BJ203" s="13" t="s">
        <v>83</v>
      </c>
      <c r="BK203" s="158">
        <f>ROUND(I203*H203,2)</f>
        <v>0</v>
      </c>
      <c r="BL203" s="13" t="s">
        <v>106</v>
      </c>
      <c r="BM203" s="157" t="s">
        <v>619</v>
      </c>
    </row>
    <row r="204" spans="2:65" s="1" customFormat="1" ht="19.2">
      <c r="B204" s="28"/>
      <c r="D204" s="159" t="s">
        <v>184</v>
      </c>
      <c r="F204" s="160" t="s">
        <v>620</v>
      </c>
      <c r="I204" s="119"/>
      <c r="L204" s="28"/>
      <c r="M204" s="161"/>
      <c r="T204" s="52"/>
      <c r="AT204" s="13" t="s">
        <v>184</v>
      </c>
      <c r="AU204" s="13" t="s">
        <v>193</v>
      </c>
    </row>
    <row r="205" spans="2:65" s="1" customFormat="1" ht="33" customHeight="1">
      <c r="B205" s="28"/>
      <c r="C205" s="162" t="s">
        <v>311</v>
      </c>
      <c r="D205" s="162" t="s">
        <v>186</v>
      </c>
      <c r="E205" s="163" t="s">
        <v>621</v>
      </c>
      <c r="F205" s="164" t="s">
        <v>622</v>
      </c>
      <c r="G205" s="165" t="s">
        <v>181</v>
      </c>
      <c r="H205" s="166">
        <v>1</v>
      </c>
      <c r="I205" s="167"/>
      <c r="J205" s="168">
        <f>ROUND(I205*H205,2)</f>
        <v>0</v>
      </c>
      <c r="K205" s="169"/>
      <c r="L205" s="170"/>
      <c r="M205" s="171" t="s">
        <v>1</v>
      </c>
      <c r="N205" s="172" t="s">
        <v>41</v>
      </c>
      <c r="P205" s="155">
        <f>O205*H205</f>
        <v>0</v>
      </c>
      <c r="Q205" s="155">
        <v>5.0000000000000002E-5</v>
      </c>
      <c r="R205" s="155">
        <f>Q205*H205</f>
        <v>5.0000000000000002E-5</v>
      </c>
      <c r="S205" s="155">
        <v>0</v>
      </c>
      <c r="T205" s="156">
        <f>S205*H205</f>
        <v>0</v>
      </c>
      <c r="AR205" s="157" t="s">
        <v>279</v>
      </c>
      <c r="AT205" s="157" t="s">
        <v>186</v>
      </c>
      <c r="AU205" s="157" t="s">
        <v>193</v>
      </c>
      <c r="AY205" s="13" t="s">
        <v>175</v>
      </c>
      <c r="BE205" s="158">
        <f>IF(N205="základní",J205,0)</f>
        <v>0</v>
      </c>
      <c r="BF205" s="158">
        <f>IF(N205="snížená",J205,0)</f>
        <v>0</v>
      </c>
      <c r="BG205" s="158">
        <f>IF(N205="zákl. přenesená",J205,0)</f>
        <v>0</v>
      </c>
      <c r="BH205" s="158">
        <f>IF(N205="sníž. přenesená",J205,0)</f>
        <v>0</v>
      </c>
      <c r="BI205" s="158">
        <f>IF(N205="nulová",J205,0)</f>
        <v>0</v>
      </c>
      <c r="BJ205" s="13" t="s">
        <v>83</v>
      </c>
      <c r="BK205" s="158">
        <f>ROUND(I205*H205,2)</f>
        <v>0</v>
      </c>
      <c r="BL205" s="13" t="s">
        <v>106</v>
      </c>
      <c r="BM205" s="157" t="s">
        <v>623</v>
      </c>
    </row>
    <row r="206" spans="2:65" s="1" customFormat="1" ht="19.2">
      <c r="B206" s="28"/>
      <c r="D206" s="159" t="s">
        <v>184</v>
      </c>
      <c r="F206" s="160" t="s">
        <v>622</v>
      </c>
      <c r="I206" s="119"/>
      <c r="L206" s="28"/>
      <c r="M206" s="161"/>
      <c r="T206" s="52"/>
      <c r="AT206" s="13" t="s">
        <v>184</v>
      </c>
      <c r="AU206" s="13" t="s">
        <v>193</v>
      </c>
    </row>
    <row r="207" spans="2:65" s="1" customFormat="1" ht="24.15" customHeight="1">
      <c r="B207" s="28"/>
      <c r="C207" s="146" t="s">
        <v>316</v>
      </c>
      <c r="D207" s="146" t="s">
        <v>178</v>
      </c>
      <c r="E207" s="147" t="s">
        <v>624</v>
      </c>
      <c r="F207" s="148" t="s">
        <v>625</v>
      </c>
      <c r="G207" s="149" t="s">
        <v>288</v>
      </c>
      <c r="H207" s="150">
        <v>10</v>
      </c>
      <c r="I207" s="151"/>
      <c r="J207" s="152">
        <f>ROUND(I207*H207,2)</f>
        <v>0</v>
      </c>
      <c r="K207" s="153"/>
      <c r="L207" s="28"/>
      <c r="M207" s="154" t="s">
        <v>1</v>
      </c>
      <c r="N207" s="115" t="s">
        <v>41</v>
      </c>
      <c r="P207" s="155">
        <f>O207*H207</f>
        <v>0</v>
      </c>
      <c r="Q207" s="155">
        <v>0</v>
      </c>
      <c r="R207" s="155">
        <f>Q207*H207</f>
        <v>0</v>
      </c>
      <c r="S207" s="155">
        <v>0</v>
      </c>
      <c r="T207" s="156">
        <f>S207*H207</f>
        <v>0</v>
      </c>
      <c r="AR207" s="157" t="s">
        <v>106</v>
      </c>
      <c r="AT207" s="157" t="s">
        <v>178</v>
      </c>
      <c r="AU207" s="157" t="s">
        <v>193</v>
      </c>
      <c r="AY207" s="13" t="s">
        <v>175</v>
      </c>
      <c r="BE207" s="158">
        <f>IF(N207="základní",J207,0)</f>
        <v>0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13" t="s">
        <v>83</v>
      </c>
      <c r="BK207" s="158">
        <f>ROUND(I207*H207,2)</f>
        <v>0</v>
      </c>
      <c r="BL207" s="13" t="s">
        <v>106</v>
      </c>
      <c r="BM207" s="157" t="s">
        <v>626</v>
      </c>
    </row>
    <row r="208" spans="2:65" s="1" customFormat="1" ht="28.8">
      <c r="B208" s="28"/>
      <c r="D208" s="159" t="s">
        <v>184</v>
      </c>
      <c r="F208" s="160" t="s">
        <v>627</v>
      </c>
      <c r="I208" s="119"/>
      <c r="L208" s="28"/>
      <c r="M208" s="161"/>
      <c r="T208" s="52"/>
      <c r="AT208" s="13" t="s">
        <v>184</v>
      </c>
      <c r="AU208" s="13" t="s">
        <v>193</v>
      </c>
    </row>
    <row r="209" spans="2:65" s="1" customFormat="1" ht="37.799999999999997" customHeight="1">
      <c r="B209" s="28"/>
      <c r="C209" s="162" t="s">
        <v>320</v>
      </c>
      <c r="D209" s="162" t="s">
        <v>186</v>
      </c>
      <c r="E209" s="163" t="s">
        <v>628</v>
      </c>
      <c r="F209" s="164" t="s">
        <v>629</v>
      </c>
      <c r="G209" s="165" t="s">
        <v>288</v>
      </c>
      <c r="H209" s="166">
        <v>6</v>
      </c>
      <c r="I209" s="167"/>
      <c r="J209" s="168">
        <f>ROUND(I209*H209,2)</f>
        <v>0</v>
      </c>
      <c r="K209" s="169"/>
      <c r="L209" s="170"/>
      <c r="M209" s="171" t="s">
        <v>1</v>
      </c>
      <c r="N209" s="172" t="s">
        <v>41</v>
      </c>
      <c r="P209" s="155">
        <f>O209*H209</f>
        <v>0</v>
      </c>
      <c r="Q209" s="155">
        <v>6.9999999999999994E-5</v>
      </c>
      <c r="R209" s="155">
        <f>Q209*H209</f>
        <v>4.1999999999999996E-4</v>
      </c>
      <c r="S209" s="155">
        <v>0</v>
      </c>
      <c r="T209" s="156">
        <f>S209*H209</f>
        <v>0</v>
      </c>
      <c r="AR209" s="157" t="s">
        <v>279</v>
      </c>
      <c r="AT209" s="157" t="s">
        <v>186</v>
      </c>
      <c r="AU209" s="157" t="s">
        <v>193</v>
      </c>
      <c r="AY209" s="13" t="s">
        <v>175</v>
      </c>
      <c r="BE209" s="158">
        <f>IF(N209="základní",J209,0)</f>
        <v>0</v>
      </c>
      <c r="BF209" s="158">
        <f>IF(N209="snížená",J209,0)</f>
        <v>0</v>
      </c>
      <c r="BG209" s="158">
        <f>IF(N209="zákl. přenesená",J209,0)</f>
        <v>0</v>
      </c>
      <c r="BH209" s="158">
        <f>IF(N209="sníž. přenesená",J209,0)</f>
        <v>0</v>
      </c>
      <c r="BI209" s="158">
        <f>IF(N209="nulová",J209,0)</f>
        <v>0</v>
      </c>
      <c r="BJ209" s="13" t="s">
        <v>83</v>
      </c>
      <c r="BK209" s="158">
        <f>ROUND(I209*H209,2)</f>
        <v>0</v>
      </c>
      <c r="BL209" s="13" t="s">
        <v>106</v>
      </c>
      <c r="BM209" s="157" t="s">
        <v>630</v>
      </c>
    </row>
    <row r="210" spans="2:65" s="1" customFormat="1" ht="28.8">
      <c r="B210" s="28"/>
      <c r="D210" s="159" t="s">
        <v>184</v>
      </c>
      <c r="F210" s="160" t="s">
        <v>629</v>
      </c>
      <c r="I210" s="119"/>
      <c r="L210" s="28"/>
      <c r="M210" s="161"/>
      <c r="T210" s="52"/>
      <c r="AT210" s="13" t="s">
        <v>184</v>
      </c>
      <c r="AU210" s="13" t="s">
        <v>193</v>
      </c>
    </row>
    <row r="211" spans="2:65" s="1" customFormat="1" ht="33" customHeight="1">
      <c r="B211" s="28"/>
      <c r="C211" s="162" t="s">
        <v>325</v>
      </c>
      <c r="D211" s="162" t="s">
        <v>186</v>
      </c>
      <c r="E211" s="163" t="s">
        <v>631</v>
      </c>
      <c r="F211" s="164" t="s">
        <v>632</v>
      </c>
      <c r="G211" s="165" t="s">
        <v>288</v>
      </c>
      <c r="H211" s="166">
        <v>2</v>
      </c>
      <c r="I211" s="167"/>
      <c r="J211" s="168">
        <f>ROUND(I211*H211,2)</f>
        <v>0</v>
      </c>
      <c r="K211" s="169"/>
      <c r="L211" s="170"/>
      <c r="M211" s="171" t="s">
        <v>1</v>
      </c>
      <c r="N211" s="172" t="s">
        <v>41</v>
      </c>
      <c r="P211" s="155">
        <f>O211*H211</f>
        <v>0</v>
      </c>
      <c r="Q211" s="155">
        <v>6.9999999999999994E-5</v>
      </c>
      <c r="R211" s="155">
        <f>Q211*H211</f>
        <v>1.3999999999999999E-4</v>
      </c>
      <c r="S211" s="155">
        <v>0</v>
      </c>
      <c r="T211" s="156">
        <f>S211*H211</f>
        <v>0</v>
      </c>
      <c r="AR211" s="157" t="s">
        <v>279</v>
      </c>
      <c r="AT211" s="157" t="s">
        <v>186</v>
      </c>
      <c r="AU211" s="157" t="s">
        <v>193</v>
      </c>
      <c r="AY211" s="13" t="s">
        <v>175</v>
      </c>
      <c r="BE211" s="158">
        <f>IF(N211="základní",J211,0)</f>
        <v>0</v>
      </c>
      <c r="BF211" s="158">
        <f>IF(N211="snížená",J211,0)</f>
        <v>0</v>
      </c>
      <c r="BG211" s="158">
        <f>IF(N211="zákl. přenesená",J211,0)</f>
        <v>0</v>
      </c>
      <c r="BH211" s="158">
        <f>IF(N211="sníž. přenesená",J211,0)</f>
        <v>0</v>
      </c>
      <c r="BI211" s="158">
        <f>IF(N211="nulová",J211,0)</f>
        <v>0</v>
      </c>
      <c r="BJ211" s="13" t="s">
        <v>83</v>
      </c>
      <c r="BK211" s="158">
        <f>ROUND(I211*H211,2)</f>
        <v>0</v>
      </c>
      <c r="BL211" s="13" t="s">
        <v>106</v>
      </c>
      <c r="BM211" s="157" t="s">
        <v>633</v>
      </c>
    </row>
    <row r="212" spans="2:65" s="1" customFormat="1" ht="19.2">
      <c r="B212" s="28"/>
      <c r="D212" s="159" t="s">
        <v>184</v>
      </c>
      <c r="F212" s="160" t="s">
        <v>632</v>
      </c>
      <c r="I212" s="119"/>
      <c r="L212" s="28"/>
      <c r="M212" s="161"/>
      <c r="T212" s="52"/>
      <c r="AT212" s="13" t="s">
        <v>184</v>
      </c>
      <c r="AU212" s="13" t="s">
        <v>193</v>
      </c>
    </row>
    <row r="213" spans="2:65" s="1" customFormat="1" ht="37.799999999999997" customHeight="1">
      <c r="B213" s="28"/>
      <c r="C213" s="162" t="s">
        <v>279</v>
      </c>
      <c r="D213" s="162" t="s">
        <v>186</v>
      </c>
      <c r="E213" s="163" t="s">
        <v>634</v>
      </c>
      <c r="F213" s="164" t="s">
        <v>635</v>
      </c>
      <c r="G213" s="165" t="s">
        <v>288</v>
      </c>
      <c r="H213" s="166">
        <v>2</v>
      </c>
      <c r="I213" s="167"/>
      <c r="J213" s="168">
        <f>ROUND(I213*H213,2)</f>
        <v>0</v>
      </c>
      <c r="K213" s="169"/>
      <c r="L213" s="170"/>
      <c r="M213" s="171" t="s">
        <v>1</v>
      </c>
      <c r="N213" s="172" t="s">
        <v>41</v>
      </c>
      <c r="P213" s="155">
        <f>O213*H213</f>
        <v>0</v>
      </c>
      <c r="Q213" s="155">
        <v>6.9999999999999994E-5</v>
      </c>
      <c r="R213" s="155">
        <f>Q213*H213</f>
        <v>1.3999999999999999E-4</v>
      </c>
      <c r="S213" s="155">
        <v>0</v>
      </c>
      <c r="T213" s="156">
        <f>S213*H213</f>
        <v>0</v>
      </c>
      <c r="AR213" s="157" t="s">
        <v>279</v>
      </c>
      <c r="AT213" s="157" t="s">
        <v>186</v>
      </c>
      <c r="AU213" s="157" t="s">
        <v>193</v>
      </c>
      <c r="AY213" s="13" t="s">
        <v>175</v>
      </c>
      <c r="BE213" s="158">
        <f>IF(N213="základní",J213,0)</f>
        <v>0</v>
      </c>
      <c r="BF213" s="158">
        <f>IF(N213="snížená",J213,0)</f>
        <v>0</v>
      </c>
      <c r="BG213" s="158">
        <f>IF(N213="zákl. přenesená",J213,0)</f>
        <v>0</v>
      </c>
      <c r="BH213" s="158">
        <f>IF(N213="sníž. přenesená",J213,0)</f>
        <v>0</v>
      </c>
      <c r="BI213" s="158">
        <f>IF(N213="nulová",J213,0)</f>
        <v>0</v>
      </c>
      <c r="BJ213" s="13" t="s">
        <v>83</v>
      </c>
      <c r="BK213" s="158">
        <f>ROUND(I213*H213,2)</f>
        <v>0</v>
      </c>
      <c r="BL213" s="13" t="s">
        <v>106</v>
      </c>
      <c r="BM213" s="157" t="s">
        <v>636</v>
      </c>
    </row>
    <row r="214" spans="2:65" s="1" customFormat="1" ht="19.2">
      <c r="B214" s="28"/>
      <c r="D214" s="159" t="s">
        <v>184</v>
      </c>
      <c r="F214" s="160" t="s">
        <v>635</v>
      </c>
      <c r="I214" s="119"/>
      <c r="L214" s="28"/>
      <c r="M214" s="161"/>
      <c r="T214" s="52"/>
      <c r="AT214" s="13" t="s">
        <v>184</v>
      </c>
      <c r="AU214" s="13" t="s">
        <v>193</v>
      </c>
    </row>
    <row r="215" spans="2:65" s="1" customFormat="1" ht="24.15" customHeight="1">
      <c r="B215" s="28"/>
      <c r="C215" s="146" t="s">
        <v>336</v>
      </c>
      <c r="D215" s="146" t="s">
        <v>178</v>
      </c>
      <c r="E215" s="147" t="s">
        <v>637</v>
      </c>
      <c r="F215" s="148" t="s">
        <v>638</v>
      </c>
      <c r="G215" s="149" t="s">
        <v>181</v>
      </c>
      <c r="H215" s="150">
        <v>1</v>
      </c>
      <c r="I215" s="151"/>
      <c r="J215" s="152">
        <f>ROUND(I215*H215,2)</f>
        <v>0</v>
      </c>
      <c r="K215" s="153"/>
      <c r="L215" s="28"/>
      <c r="M215" s="154" t="s">
        <v>1</v>
      </c>
      <c r="N215" s="115" t="s">
        <v>41</v>
      </c>
      <c r="P215" s="155">
        <f>O215*H215</f>
        <v>0</v>
      </c>
      <c r="Q215" s="155">
        <v>0</v>
      </c>
      <c r="R215" s="155">
        <f>Q215*H215</f>
        <v>0</v>
      </c>
      <c r="S215" s="155">
        <v>0</v>
      </c>
      <c r="T215" s="156">
        <f>S215*H215</f>
        <v>0</v>
      </c>
      <c r="AR215" s="157" t="s">
        <v>106</v>
      </c>
      <c r="AT215" s="157" t="s">
        <v>178</v>
      </c>
      <c r="AU215" s="157" t="s">
        <v>193</v>
      </c>
      <c r="AY215" s="13" t="s">
        <v>175</v>
      </c>
      <c r="BE215" s="158">
        <f>IF(N215="základní",J215,0)</f>
        <v>0</v>
      </c>
      <c r="BF215" s="158">
        <f>IF(N215="snížená",J215,0)</f>
        <v>0</v>
      </c>
      <c r="BG215" s="158">
        <f>IF(N215="zákl. přenesená",J215,0)</f>
        <v>0</v>
      </c>
      <c r="BH215" s="158">
        <f>IF(N215="sníž. přenesená",J215,0)</f>
        <v>0</v>
      </c>
      <c r="BI215" s="158">
        <f>IF(N215="nulová",J215,0)</f>
        <v>0</v>
      </c>
      <c r="BJ215" s="13" t="s">
        <v>83</v>
      </c>
      <c r="BK215" s="158">
        <f>ROUND(I215*H215,2)</f>
        <v>0</v>
      </c>
      <c r="BL215" s="13" t="s">
        <v>106</v>
      </c>
      <c r="BM215" s="157" t="s">
        <v>639</v>
      </c>
    </row>
    <row r="216" spans="2:65" s="1" customFormat="1" ht="28.8">
      <c r="B216" s="28"/>
      <c r="D216" s="159" t="s">
        <v>184</v>
      </c>
      <c r="F216" s="160" t="s">
        <v>640</v>
      </c>
      <c r="I216" s="119"/>
      <c r="L216" s="28"/>
      <c r="M216" s="161"/>
      <c r="T216" s="52"/>
      <c r="AT216" s="13" t="s">
        <v>184</v>
      </c>
      <c r="AU216" s="13" t="s">
        <v>193</v>
      </c>
    </row>
    <row r="217" spans="2:65" s="1" customFormat="1" ht="16.5" customHeight="1">
      <c r="B217" s="28"/>
      <c r="C217" s="162" t="s">
        <v>341</v>
      </c>
      <c r="D217" s="162" t="s">
        <v>186</v>
      </c>
      <c r="E217" s="163" t="s">
        <v>641</v>
      </c>
      <c r="F217" s="164" t="s">
        <v>642</v>
      </c>
      <c r="G217" s="165" t="s">
        <v>181</v>
      </c>
      <c r="H217" s="166">
        <v>1</v>
      </c>
      <c r="I217" s="167"/>
      <c r="J217" s="168">
        <f>ROUND(I217*H217,2)</f>
        <v>0</v>
      </c>
      <c r="K217" s="169"/>
      <c r="L217" s="170"/>
      <c r="M217" s="171" t="s">
        <v>1</v>
      </c>
      <c r="N217" s="172" t="s">
        <v>41</v>
      </c>
      <c r="P217" s="155">
        <f>O217*H217</f>
        <v>0</v>
      </c>
      <c r="Q217" s="155">
        <v>5.0000000000000002E-5</v>
      </c>
      <c r="R217" s="155">
        <f>Q217*H217</f>
        <v>5.0000000000000002E-5</v>
      </c>
      <c r="S217" s="155">
        <v>0</v>
      </c>
      <c r="T217" s="156">
        <f>S217*H217</f>
        <v>0</v>
      </c>
      <c r="AR217" s="157" t="s">
        <v>279</v>
      </c>
      <c r="AT217" s="157" t="s">
        <v>186</v>
      </c>
      <c r="AU217" s="157" t="s">
        <v>193</v>
      </c>
      <c r="AY217" s="13" t="s">
        <v>175</v>
      </c>
      <c r="BE217" s="158">
        <f>IF(N217="základní",J217,0)</f>
        <v>0</v>
      </c>
      <c r="BF217" s="158">
        <f>IF(N217="snížená",J217,0)</f>
        <v>0</v>
      </c>
      <c r="BG217" s="158">
        <f>IF(N217="zákl. přenesená",J217,0)</f>
        <v>0</v>
      </c>
      <c r="BH217" s="158">
        <f>IF(N217="sníž. přenesená",J217,0)</f>
        <v>0</v>
      </c>
      <c r="BI217" s="158">
        <f>IF(N217="nulová",J217,0)</f>
        <v>0</v>
      </c>
      <c r="BJ217" s="13" t="s">
        <v>83</v>
      </c>
      <c r="BK217" s="158">
        <f>ROUND(I217*H217,2)</f>
        <v>0</v>
      </c>
      <c r="BL217" s="13" t="s">
        <v>106</v>
      </c>
      <c r="BM217" s="157" t="s">
        <v>643</v>
      </c>
    </row>
    <row r="218" spans="2:65" s="1" customFormat="1" ht="10.199999999999999">
      <c r="B218" s="28"/>
      <c r="D218" s="159" t="s">
        <v>184</v>
      </c>
      <c r="F218" s="160" t="s">
        <v>642</v>
      </c>
      <c r="I218" s="119"/>
      <c r="L218" s="28"/>
      <c r="M218" s="161"/>
      <c r="T218" s="52"/>
      <c r="AT218" s="13" t="s">
        <v>184</v>
      </c>
      <c r="AU218" s="13" t="s">
        <v>193</v>
      </c>
    </row>
    <row r="219" spans="2:65" s="1" customFormat="1" ht="44.25" customHeight="1">
      <c r="B219" s="28"/>
      <c r="C219" s="146" t="s">
        <v>345</v>
      </c>
      <c r="D219" s="146" t="s">
        <v>178</v>
      </c>
      <c r="E219" s="147" t="s">
        <v>644</v>
      </c>
      <c r="F219" s="148" t="s">
        <v>645</v>
      </c>
      <c r="G219" s="149" t="s">
        <v>181</v>
      </c>
      <c r="H219" s="150">
        <v>1</v>
      </c>
      <c r="I219" s="151"/>
      <c r="J219" s="152">
        <f>ROUND(I219*H219,2)</f>
        <v>0</v>
      </c>
      <c r="K219" s="153"/>
      <c r="L219" s="28"/>
      <c r="M219" s="154" t="s">
        <v>1</v>
      </c>
      <c r="N219" s="115" t="s">
        <v>41</v>
      </c>
      <c r="P219" s="155">
        <f>O219*H219</f>
        <v>0</v>
      </c>
      <c r="Q219" s="155">
        <v>0</v>
      </c>
      <c r="R219" s="155">
        <f>Q219*H219</f>
        <v>0</v>
      </c>
      <c r="S219" s="155">
        <v>0</v>
      </c>
      <c r="T219" s="156">
        <f>S219*H219</f>
        <v>0</v>
      </c>
      <c r="AR219" s="157" t="s">
        <v>106</v>
      </c>
      <c r="AT219" s="157" t="s">
        <v>178</v>
      </c>
      <c r="AU219" s="157" t="s">
        <v>193</v>
      </c>
      <c r="AY219" s="13" t="s">
        <v>175</v>
      </c>
      <c r="BE219" s="158">
        <f>IF(N219="základní",J219,0)</f>
        <v>0</v>
      </c>
      <c r="BF219" s="158">
        <f>IF(N219="snížená",J219,0)</f>
        <v>0</v>
      </c>
      <c r="BG219" s="158">
        <f>IF(N219="zákl. přenesená",J219,0)</f>
        <v>0</v>
      </c>
      <c r="BH219" s="158">
        <f>IF(N219="sníž. přenesená",J219,0)</f>
        <v>0</v>
      </c>
      <c r="BI219" s="158">
        <f>IF(N219="nulová",J219,0)</f>
        <v>0</v>
      </c>
      <c r="BJ219" s="13" t="s">
        <v>83</v>
      </c>
      <c r="BK219" s="158">
        <f>ROUND(I219*H219,2)</f>
        <v>0</v>
      </c>
      <c r="BL219" s="13" t="s">
        <v>106</v>
      </c>
      <c r="BM219" s="157" t="s">
        <v>646</v>
      </c>
    </row>
    <row r="220" spans="2:65" s="1" customFormat="1" ht="28.8">
      <c r="B220" s="28"/>
      <c r="D220" s="159" t="s">
        <v>184</v>
      </c>
      <c r="F220" s="160" t="s">
        <v>645</v>
      </c>
      <c r="I220" s="119"/>
      <c r="L220" s="28"/>
      <c r="M220" s="161"/>
      <c r="T220" s="52"/>
      <c r="AT220" s="13" t="s">
        <v>184</v>
      </c>
      <c r="AU220" s="13" t="s">
        <v>193</v>
      </c>
    </row>
    <row r="221" spans="2:65" s="1" customFormat="1" ht="55.5" customHeight="1">
      <c r="B221" s="28"/>
      <c r="C221" s="162" t="s">
        <v>350</v>
      </c>
      <c r="D221" s="162" t="s">
        <v>186</v>
      </c>
      <c r="E221" s="163" t="s">
        <v>647</v>
      </c>
      <c r="F221" s="164" t="s">
        <v>648</v>
      </c>
      <c r="G221" s="165" t="s">
        <v>181</v>
      </c>
      <c r="H221" s="166">
        <v>1</v>
      </c>
      <c r="I221" s="167"/>
      <c r="J221" s="168">
        <f>ROUND(I221*H221,2)</f>
        <v>0</v>
      </c>
      <c r="K221" s="169"/>
      <c r="L221" s="170"/>
      <c r="M221" s="171" t="s">
        <v>1</v>
      </c>
      <c r="N221" s="172" t="s">
        <v>41</v>
      </c>
      <c r="P221" s="155">
        <f>O221*H221</f>
        <v>0</v>
      </c>
      <c r="Q221" s="155">
        <v>5.0000000000000002E-5</v>
      </c>
      <c r="R221" s="155">
        <f>Q221*H221</f>
        <v>5.0000000000000002E-5</v>
      </c>
      <c r="S221" s="155">
        <v>0</v>
      </c>
      <c r="T221" s="156">
        <f>S221*H221</f>
        <v>0</v>
      </c>
      <c r="AR221" s="157" t="s">
        <v>279</v>
      </c>
      <c r="AT221" s="157" t="s">
        <v>186</v>
      </c>
      <c r="AU221" s="157" t="s">
        <v>193</v>
      </c>
      <c r="AY221" s="13" t="s">
        <v>175</v>
      </c>
      <c r="BE221" s="158">
        <f>IF(N221="základní",J221,0)</f>
        <v>0</v>
      </c>
      <c r="BF221" s="158">
        <f>IF(N221="snížená",J221,0)</f>
        <v>0</v>
      </c>
      <c r="BG221" s="158">
        <f>IF(N221="zákl. přenesená",J221,0)</f>
        <v>0</v>
      </c>
      <c r="BH221" s="158">
        <f>IF(N221="sníž. přenesená",J221,0)</f>
        <v>0</v>
      </c>
      <c r="BI221" s="158">
        <f>IF(N221="nulová",J221,0)</f>
        <v>0</v>
      </c>
      <c r="BJ221" s="13" t="s">
        <v>83</v>
      </c>
      <c r="BK221" s="158">
        <f>ROUND(I221*H221,2)</f>
        <v>0</v>
      </c>
      <c r="BL221" s="13" t="s">
        <v>106</v>
      </c>
      <c r="BM221" s="157" t="s">
        <v>649</v>
      </c>
    </row>
    <row r="222" spans="2:65" s="1" customFormat="1" ht="38.4">
      <c r="B222" s="28"/>
      <c r="D222" s="159" t="s">
        <v>184</v>
      </c>
      <c r="F222" s="160" t="s">
        <v>648</v>
      </c>
      <c r="I222" s="119"/>
      <c r="L222" s="28"/>
      <c r="M222" s="161"/>
      <c r="T222" s="52"/>
      <c r="AT222" s="13" t="s">
        <v>184</v>
      </c>
      <c r="AU222" s="13" t="s">
        <v>193</v>
      </c>
    </row>
    <row r="223" spans="2:65" s="1" customFormat="1" ht="37.799999999999997" customHeight="1">
      <c r="B223" s="28"/>
      <c r="C223" s="146" t="s">
        <v>354</v>
      </c>
      <c r="D223" s="146" t="s">
        <v>178</v>
      </c>
      <c r="E223" s="147" t="s">
        <v>650</v>
      </c>
      <c r="F223" s="148" t="s">
        <v>651</v>
      </c>
      <c r="G223" s="149" t="s">
        <v>181</v>
      </c>
      <c r="H223" s="150">
        <v>4</v>
      </c>
      <c r="I223" s="151"/>
      <c r="J223" s="152">
        <f>ROUND(I223*H223,2)</f>
        <v>0</v>
      </c>
      <c r="K223" s="153"/>
      <c r="L223" s="28"/>
      <c r="M223" s="154" t="s">
        <v>1</v>
      </c>
      <c r="N223" s="115" t="s">
        <v>41</v>
      </c>
      <c r="P223" s="155">
        <f>O223*H223</f>
        <v>0</v>
      </c>
      <c r="Q223" s="155">
        <v>0</v>
      </c>
      <c r="R223" s="155">
        <f>Q223*H223</f>
        <v>0</v>
      </c>
      <c r="S223" s="155">
        <v>0</v>
      </c>
      <c r="T223" s="156">
        <f>S223*H223</f>
        <v>0</v>
      </c>
      <c r="AR223" s="157" t="s">
        <v>106</v>
      </c>
      <c r="AT223" s="157" t="s">
        <v>178</v>
      </c>
      <c r="AU223" s="157" t="s">
        <v>193</v>
      </c>
      <c r="AY223" s="13" t="s">
        <v>175</v>
      </c>
      <c r="BE223" s="158">
        <f>IF(N223="základní",J223,0)</f>
        <v>0</v>
      </c>
      <c r="BF223" s="158">
        <f>IF(N223="snížená",J223,0)</f>
        <v>0</v>
      </c>
      <c r="BG223" s="158">
        <f>IF(N223="zákl. přenesená",J223,0)</f>
        <v>0</v>
      </c>
      <c r="BH223" s="158">
        <f>IF(N223="sníž. přenesená",J223,0)</f>
        <v>0</v>
      </c>
      <c r="BI223" s="158">
        <f>IF(N223="nulová",J223,0)</f>
        <v>0</v>
      </c>
      <c r="BJ223" s="13" t="s">
        <v>83</v>
      </c>
      <c r="BK223" s="158">
        <f>ROUND(I223*H223,2)</f>
        <v>0</v>
      </c>
      <c r="BL223" s="13" t="s">
        <v>106</v>
      </c>
      <c r="BM223" s="157" t="s">
        <v>652</v>
      </c>
    </row>
    <row r="224" spans="2:65" s="1" customFormat="1" ht="19.2">
      <c r="B224" s="28"/>
      <c r="D224" s="159" t="s">
        <v>184</v>
      </c>
      <c r="F224" s="160" t="s">
        <v>651</v>
      </c>
      <c r="I224" s="119"/>
      <c r="L224" s="28"/>
      <c r="M224" s="161"/>
      <c r="T224" s="52"/>
      <c r="AT224" s="13" t="s">
        <v>184</v>
      </c>
      <c r="AU224" s="13" t="s">
        <v>193</v>
      </c>
    </row>
    <row r="225" spans="2:65" s="1" customFormat="1" ht="55.5" customHeight="1">
      <c r="B225" s="28"/>
      <c r="C225" s="146" t="s">
        <v>359</v>
      </c>
      <c r="D225" s="146" t="s">
        <v>178</v>
      </c>
      <c r="E225" s="147" t="s">
        <v>653</v>
      </c>
      <c r="F225" s="148" t="s">
        <v>654</v>
      </c>
      <c r="G225" s="149" t="s">
        <v>181</v>
      </c>
      <c r="H225" s="150">
        <v>18</v>
      </c>
      <c r="I225" s="151"/>
      <c r="J225" s="152">
        <f>ROUND(I225*H225,2)</f>
        <v>0</v>
      </c>
      <c r="K225" s="153"/>
      <c r="L225" s="28"/>
      <c r="M225" s="154" t="s">
        <v>1</v>
      </c>
      <c r="N225" s="115" t="s">
        <v>41</v>
      </c>
      <c r="P225" s="155">
        <f>O225*H225</f>
        <v>0</v>
      </c>
      <c r="Q225" s="155">
        <v>0</v>
      </c>
      <c r="R225" s="155">
        <f>Q225*H225</f>
        <v>0</v>
      </c>
      <c r="S225" s="155">
        <v>0</v>
      </c>
      <c r="T225" s="156">
        <f>S225*H225</f>
        <v>0</v>
      </c>
      <c r="AR225" s="157" t="s">
        <v>106</v>
      </c>
      <c r="AT225" s="157" t="s">
        <v>178</v>
      </c>
      <c r="AU225" s="157" t="s">
        <v>193</v>
      </c>
      <c r="AY225" s="13" t="s">
        <v>175</v>
      </c>
      <c r="BE225" s="158">
        <f>IF(N225="základní",J225,0)</f>
        <v>0</v>
      </c>
      <c r="BF225" s="158">
        <f>IF(N225="snížená",J225,0)</f>
        <v>0</v>
      </c>
      <c r="BG225" s="158">
        <f>IF(N225="zákl. přenesená",J225,0)</f>
        <v>0</v>
      </c>
      <c r="BH225" s="158">
        <f>IF(N225="sníž. přenesená",J225,0)</f>
        <v>0</v>
      </c>
      <c r="BI225" s="158">
        <f>IF(N225="nulová",J225,0)</f>
        <v>0</v>
      </c>
      <c r="BJ225" s="13" t="s">
        <v>83</v>
      </c>
      <c r="BK225" s="158">
        <f>ROUND(I225*H225,2)</f>
        <v>0</v>
      </c>
      <c r="BL225" s="13" t="s">
        <v>106</v>
      </c>
      <c r="BM225" s="157" t="s">
        <v>655</v>
      </c>
    </row>
    <row r="226" spans="2:65" s="1" customFormat="1" ht="38.4">
      <c r="B226" s="28"/>
      <c r="D226" s="159" t="s">
        <v>184</v>
      </c>
      <c r="F226" s="160" t="s">
        <v>654</v>
      </c>
      <c r="I226" s="119"/>
      <c r="L226" s="28"/>
      <c r="M226" s="161"/>
      <c r="T226" s="52"/>
      <c r="AT226" s="13" t="s">
        <v>184</v>
      </c>
      <c r="AU226" s="13" t="s">
        <v>193</v>
      </c>
    </row>
    <row r="227" spans="2:65" s="1" customFormat="1" ht="24.15" customHeight="1">
      <c r="B227" s="28"/>
      <c r="C227" s="162" t="s">
        <v>364</v>
      </c>
      <c r="D227" s="162" t="s">
        <v>186</v>
      </c>
      <c r="E227" s="163" t="s">
        <v>656</v>
      </c>
      <c r="F227" s="164" t="s">
        <v>657</v>
      </c>
      <c r="G227" s="165" t="s">
        <v>181</v>
      </c>
      <c r="H227" s="166">
        <v>4</v>
      </c>
      <c r="I227" s="167"/>
      <c r="J227" s="168">
        <f>ROUND(I227*H227,2)</f>
        <v>0</v>
      </c>
      <c r="K227" s="169"/>
      <c r="L227" s="170"/>
      <c r="M227" s="171" t="s">
        <v>1</v>
      </c>
      <c r="N227" s="172" t="s">
        <v>41</v>
      </c>
      <c r="P227" s="155">
        <f>O227*H227</f>
        <v>0</v>
      </c>
      <c r="Q227" s="155">
        <v>1E-4</v>
      </c>
      <c r="R227" s="155">
        <f>Q227*H227</f>
        <v>4.0000000000000002E-4</v>
      </c>
      <c r="S227" s="155">
        <v>0</v>
      </c>
      <c r="T227" s="156">
        <f>S227*H227</f>
        <v>0</v>
      </c>
      <c r="AR227" s="157" t="s">
        <v>279</v>
      </c>
      <c r="AT227" s="157" t="s">
        <v>186</v>
      </c>
      <c r="AU227" s="157" t="s">
        <v>193</v>
      </c>
      <c r="AY227" s="13" t="s">
        <v>175</v>
      </c>
      <c r="BE227" s="158">
        <f>IF(N227="základní",J227,0)</f>
        <v>0</v>
      </c>
      <c r="BF227" s="158">
        <f>IF(N227="snížená",J227,0)</f>
        <v>0</v>
      </c>
      <c r="BG227" s="158">
        <f>IF(N227="zákl. přenesená",J227,0)</f>
        <v>0</v>
      </c>
      <c r="BH227" s="158">
        <f>IF(N227="sníž. přenesená",J227,0)</f>
        <v>0</v>
      </c>
      <c r="BI227" s="158">
        <f>IF(N227="nulová",J227,0)</f>
        <v>0</v>
      </c>
      <c r="BJ227" s="13" t="s">
        <v>83</v>
      </c>
      <c r="BK227" s="158">
        <f>ROUND(I227*H227,2)</f>
        <v>0</v>
      </c>
      <c r="BL227" s="13" t="s">
        <v>106</v>
      </c>
      <c r="BM227" s="157" t="s">
        <v>658</v>
      </c>
    </row>
    <row r="228" spans="2:65" s="1" customFormat="1" ht="19.2">
      <c r="B228" s="28"/>
      <c r="D228" s="159" t="s">
        <v>184</v>
      </c>
      <c r="F228" s="160" t="s">
        <v>657</v>
      </c>
      <c r="I228" s="119"/>
      <c r="L228" s="28"/>
      <c r="M228" s="161"/>
      <c r="T228" s="52"/>
      <c r="AT228" s="13" t="s">
        <v>184</v>
      </c>
      <c r="AU228" s="13" t="s">
        <v>193</v>
      </c>
    </row>
    <row r="229" spans="2:65" s="1" customFormat="1" ht="37.799999999999997" customHeight="1">
      <c r="B229" s="28"/>
      <c r="C229" s="162" t="s">
        <v>369</v>
      </c>
      <c r="D229" s="162" t="s">
        <v>186</v>
      </c>
      <c r="E229" s="163" t="s">
        <v>659</v>
      </c>
      <c r="F229" s="164" t="s">
        <v>660</v>
      </c>
      <c r="G229" s="165" t="s">
        <v>181</v>
      </c>
      <c r="H229" s="166">
        <v>18</v>
      </c>
      <c r="I229" s="167"/>
      <c r="J229" s="168">
        <f>ROUND(I229*H229,2)</f>
        <v>0</v>
      </c>
      <c r="K229" s="169"/>
      <c r="L229" s="170"/>
      <c r="M229" s="171" t="s">
        <v>1</v>
      </c>
      <c r="N229" s="172" t="s">
        <v>41</v>
      </c>
      <c r="P229" s="155">
        <f>O229*H229</f>
        <v>0</v>
      </c>
      <c r="Q229" s="155">
        <v>0</v>
      </c>
      <c r="R229" s="155">
        <f>Q229*H229</f>
        <v>0</v>
      </c>
      <c r="S229" s="155">
        <v>0</v>
      </c>
      <c r="T229" s="156">
        <f>S229*H229</f>
        <v>0</v>
      </c>
      <c r="AR229" s="157" t="s">
        <v>279</v>
      </c>
      <c r="AT229" s="157" t="s">
        <v>186</v>
      </c>
      <c r="AU229" s="157" t="s">
        <v>193</v>
      </c>
      <c r="AY229" s="13" t="s">
        <v>175</v>
      </c>
      <c r="BE229" s="158">
        <f>IF(N229="základní",J229,0)</f>
        <v>0</v>
      </c>
      <c r="BF229" s="158">
        <f>IF(N229="snížená",J229,0)</f>
        <v>0</v>
      </c>
      <c r="BG229" s="158">
        <f>IF(N229="zákl. přenesená",J229,0)</f>
        <v>0</v>
      </c>
      <c r="BH229" s="158">
        <f>IF(N229="sníž. přenesená",J229,0)</f>
        <v>0</v>
      </c>
      <c r="BI229" s="158">
        <f>IF(N229="nulová",J229,0)</f>
        <v>0</v>
      </c>
      <c r="BJ229" s="13" t="s">
        <v>83</v>
      </c>
      <c r="BK229" s="158">
        <f>ROUND(I229*H229,2)</f>
        <v>0</v>
      </c>
      <c r="BL229" s="13" t="s">
        <v>106</v>
      </c>
      <c r="BM229" s="157" t="s">
        <v>661</v>
      </c>
    </row>
    <row r="230" spans="2:65" s="1" customFormat="1" ht="28.8">
      <c r="B230" s="28"/>
      <c r="D230" s="159" t="s">
        <v>184</v>
      </c>
      <c r="F230" s="160" t="s">
        <v>660</v>
      </c>
      <c r="I230" s="119"/>
      <c r="L230" s="28"/>
      <c r="M230" s="161"/>
      <c r="T230" s="52"/>
      <c r="AT230" s="13" t="s">
        <v>184</v>
      </c>
      <c r="AU230" s="13" t="s">
        <v>193</v>
      </c>
    </row>
    <row r="231" spans="2:65" s="1" customFormat="1" ht="33" customHeight="1">
      <c r="B231" s="28"/>
      <c r="C231" s="146" t="s">
        <v>374</v>
      </c>
      <c r="D231" s="146" t="s">
        <v>178</v>
      </c>
      <c r="E231" s="147" t="s">
        <v>662</v>
      </c>
      <c r="F231" s="148" t="s">
        <v>663</v>
      </c>
      <c r="G231" s="149" t="s">
        <v>181</v>
      </c>
      <c r="H231" s="150">
        <v>2</v>
      </c>
      <c r="I231" s="151"/>
      <c r="J231" s="152">
        <f>ROUND(I231*H231,2)</f>
        <v>0</v>
      </c>
      <c r="K231" s="153"/>
      <c r="L231" s="28"/>
      <c r="M231" s="154" t="s">
        <v>1</v>
      </c>
      <c r="N231" s="115" t="s">
        <v>41</v>
      </c>
      <c r="P231" s="155">
        <f>O231*H231</f>
        <v>0</v>
      </c>
      <c r="Q231" s="155">
        <v>0</v>
      </c>
      <c r="R231" s="155">
        <f>Q231*H231</f>
        <v>0</v>
      </c>
      <c r="S231" s="155">
        <v>0</v>
      </c>
      <c r="T231" s="156">
        <f>S231*H231</f>
        <v>0</v>
      </c>
      <c r="AR231" s="157" t="s">
        <v>106</v>
      </c>
      <c r="AT231" s="157" t="s">
        <v>178</v>
      </c>
      <c r="AU231" s="157" t="s">
        <v>193</v>
      </c>
      <c r="AY231" s="13" t="s">
        <v>175</v>
      </c>
      <c r="BE231" s="158">
        <f>IF(N231="základní",J231,0)</f>
        <v>0</v>
      </c>
      <c r="BF231" s="158">
        <f>IF(N231="snížená",J231,0)</f>
        <v>0</v>
      </c>
      <c r="BG231" s="158">
        <f>IF(N231="zákl. přenesená",J231,0)</f>
        <v>0</v>
      </c>
      <c r="BH231" s="158">
        <f>IF(N231="sníž. přenesená",J231,0)</f>
        <v>0</v>
      </c>
      <c r="BI231" s="158">
        <f>IF(N231="nulová",J231,0)</f>
        <v>0</v>
      </c>
      <c r="BJ231" s="13" t="s">
        <v>83</v>
      </c>
      <c r="BK231" s="158">
        <f>ROUND(I231*H231,2)</f>
        <v>0</v>
      </c>
      <c r="BL231" s="13" t="s">
        <v>106</v>
      </c>
      <c r="BM231" s="157" t="s">
        <v>664</v>
      </c>
    </row>
    <row r="232" spans="2:65" s="1" customFormat="1" ht="28.8">
      <c r="B232" s="28"/>
      <c r="D232" s="159" t="s">
        <v>184</v>
      </c>
      <c r="F232" s="160" t="s">
        <v>665</v>
      </c>
      <c r="I232" s="119"/>
      <c r="L232" s="28"/>
      <c r="M232" s="161"/>
      <c r="T232" s="52"/>
      <c r="AT232" s="13" t="s">
        <v>184</v>
      </c>
      <c r="AU232" s="13" t="s">
        <v>193</v>
      </c>
    </row>
    <row r="233" spans="2:65" s="1" customFormat="1" ht="55.5" customHeight="1">
      <c r="B233" s="28"/>
      <c r="C233" s="146" t="s">
        <v>378</v>
      </c>
      <c r="D233" s="146" t="s">
        <v>178</v>
      </c>
      <c r="E233" s="147" t="s">
        <v>666</v>
      </c>
      <c r="F233" s="148" t="s">
        <v>667</v>
      </c>
      <c r="G233" s="149" t="s">
        <v>181</v>
      </c>
      <c r="H233" s="150">
        <v>22</v>
      </c>
      <c r="I233" s="151"/>
      <c r="J233" s="152">
        <f>ROUND(I233*H233,2)</f>
        <v>0</v>
      </c>
      <c r="K233" s="153"/>
      <c r="L233" s="28"/>
      <c r="M233" s="154" t="s">
        <v>1</v>
      </c>
      <c r="N233" s="115" t="s">
        <v>41</v>
      </c>
      <c r="P233" s="155">
        <f>O233*H233</f>
        <v>0</v>
      </c>
      <c r="Q233" s="155">
        <v>0</v>
      </c>
      <c r="R233" s="155">
        <f>Q233*H233</f>
        <v>0</v>
      </c>
      <c r="S233" s="155">
        <v>0</v>
      </c>
      <c r="T233" s="156">
        <f>S233*H233</f>
        <v>0</v>
      </c>
      <c r="AR233" s="157" t="s">
        <v>106</v>
      </c>
      <c r="AT233" s="157" t="s">
        <v>178</v>
      </c>
      <c r="AU233" s="157" t="s">
        <v>193</v>
      </c>
      <c r="AY233" s="13" t="s">
        <v>175</v>
      </c>
      <c r="BE233" s="158">
        <f>IF(N233="základní",J233,0)</f>
        <v>0</v>
      </c>
      <c r="BF233" s="158">
        <f>IF(N233="snížená",J233,0)</f>
        <v>0</v>
      </c>
      <c r="BG233" s="158">
        <f>IF(N233="zákl. přenesená",J233,0)</f>
        <v>0</v>
      </c>
      <c r="BH233" s="158">
        <f>IF(N233="sníž. přenesená",J233,0)</f>
        <v>0</v>
      </c>
      <c r="BI233" s="158">
        <f>IF(N233="nulová",J233,0)</f>
        <v>0</v>
      </c>
      <c r="BJ233" s="13" t="s">
        <v>83</v>
      </c>
      <c r="BK233" s="158">
        <f>ROUND(I233*H233,2)</f>
        <v>0</v>
      </c>
      <c r="BL233" s="13" t="s">
        <v>106</v>
      </c>
      <c r="BM233" s="157" t="s">
        <v>668</v>
      </c>
    </row>
    <row r="234" spans="2:65" s="1" customFormat="1" ht="38.4">
      <c r="B234" s="28"/>
      <c r="D234" s="159" t="s">
        <v>184</v>
      </c>
      <c r="F234" s="160" t="s">
        <v>669</v>
      </c>
      <c r="I234" s="119"/>
      <c r="L234" s="28"/>
      <c r="M234" s="161"/>
      <c r="T234" s="52"/>
      <c r="AT234" s="13" t="s">
        <v>184</v>
      </c>
      <c r="AU234" s="13" t="s">
        <v>193</v>
      </c>
    </row>
    <row r="235" spans="2:65" s="1" customFormat="1" ht="33" customHeight="1">
      <c r="B235" s="28"/>
      <c r="C235" s="162" t="s">
        <v>383</v>
      </c>
      <c r="D235" s="162" t="s">
        <v>186</v>
      </c>
      <c r="E235" s="163" t="s">
        <v>670</v>
      </c>
      <c r="F235" s="164" t="s">
        <v>671</v>
      </c>
      <c r="G235" s="165" t="s">
        <v>181</v>
      </c>
      <c r="H235" s="166">
        <v>2</v>
      </c>
      <c r="I235" s="167"/>
      <c r="J235" s="168">
        <f>ROUND(I235*H235,2)</f>
        <v>0</v>
      </c>
      <c r="K235" s="169"/>
      <c r="L235" s="170"/>
      <c r="M235" s="171" t="s">
        <v>1</v>
      </c>
      <c r="N235" s="172" t="s">
        <v>41</v>
      </c>
      <c r="P235" s="155">
        <f>O235*H235</f>
        <v>0</v>
      </c>
      <c r="Q235" s="155">
        <v>6.9999999999999994E-5</v>
      </c>
      <c r="R235" s="155">
        <f>Q235*H235</f>
        <v>1.3999999999999999E-4</v>
      </c>
      <c r="S235" s="155">
        <v>0</v>
      </c>
      <c r="T235" s="156">
        <f>S235*H235</f>
        <v>0</v>
      </c>
      <c r="AR235" s="157" t="s">
        <v>279</v>
      </c>
      <c r="AT235" s="157" t="s">
        <v>186</v>
      </c>
      <c r="AU235" s="157" t="s">
        <v>193</v>
      </c>
      <c r="AY235" s="13" t="s">
        <v>175</v>
      </c>
      <c r="BE235" s="158">
        <f>IF(N235="základní",J235,0)</f>
        <v>0</v>
      </c>
      <c r="BF235" s="158">
        <f>IF(N235="snížená",J235,0)</f>
        <v>0</v>
      </c>
      <c r="BG235" s="158">
        <f>IF(N235="zákl. přenesená",J235,0)</f>
        <v>0</v>
      </c>
      <c r="BH235" s="158">
        <f>IF(N235="sníž. přenesená",J235,0)</f>
        <v>0</v>
      </c>
      <c r="BI235" s="158">
        <f>IF(N235="nulová",J235,0)</f>
        <v>0</v>
      </c>
      <c r="BJ235" s="13" t="s">
        <v>83</v>
      </c>
      <c r="BK235" s="158">
        <f>ROUND(I235*H235,2)</f>
        <v>0</v>
      </c>
      <c r="BL235" s="13" t="s">
        <v>106</v>
      </c>
      <c r="BM235" s="157" t="s">
        <v>672</v>
      </c>
    </row>
    <row r="236" spans="2:65" s="1" customFormat="1" ht="19.2">
      <c r="B236" s="28"/>
      <c r="D236" s="159" t="s">
        <v>184</v>
      </c>
      <c r="F236" s="160" t="s">
        <v>671</v>
      </c>
      <c r="I236" s="119"/>
      <c r="L236" s="28"/>
      <c r="M236" s="161"/>
      <c r="T236" s="52"/>
      <c r="AT236" s="13" t="s">
        <v>184</v>
      </c>
      <c r="AU236" s="13" t="s">
        <v>193</v>
      </c>
    </row>
    <row r="237" spans="2:65" s="1" customFormat="1" ht="33" customHeight="1">
      <c r="B237" s="28"/>
      <c r="C237" s="162" t="s">
        <v>388</v>
      </c>
      <c r="D237" s="162" t="s">
        <v>186</v>
      </c>
      <c r="E237" s="163" t="s">
        <v>673</v>
      </c>
      <c r="F237" s="164" t="s">
        <v>674</v>
      </c>
      <c r="G237" s="165" t="s">
        <v>181</v>
      </c>
      <c r="H237" s="166">
        <v>22</v>
      </c>
      <c r="I237" s="167"/>
      <c r="J237" s="168">
        <f>ROUND(I237*H237,2)</f>
        <v>0</v>
      </c>
      <c r="K237" s="169"/>
      <c r="L237" s="170"/>
      <c r="M237" s="171" t="s">
        <v>1</v>
      </c>
      <c r="N237" s="172" t="s">
        <v>41</v>
      </c>
      <c r="P237" s="155">
        <f>O237*H237</f>
        <v>0</v>
      </c>
      <c r="Q237" s="155">
        <v>0</v>
      </c>
      <c r="R237" s="155">
        <f>Q237*H237</f>
        <v>0</v>
      </c>
      <c r="S237" s="155">
        <v>0</v>
      </c>
      <c r="T237" s="156">
        <f>S237*H237</f>
        <v>0</v>
      </c>
      <c r="AR237" s="157" t="s">
        <v>279</v>
      </c>
      <c r="AT237" s="157" t="s">
        <v>186</v>
      </c>
      <c r="AU237" s="157" t="s">
        <v>193</v>
      </c>
      <c r="AY237" s="13" t="s">
        <v>175</v>
      </c>
      <c r="BE237" s="158">
        <f>IF(N237="základní",J237,0)</f>
        <v>0</v>
      </c>
      <c r="BF237" s="158">
        <f>IF(N237="snížená",J237,0)</f>
        <v>0</v>
      </c>
      <c r="BG237" s="158">
        <f>IF(N237="zákl. přenesená",J237,0)</f>
        <v>0</v>
      </c>
      <c r="BH237" s="158">
        <f>IF(N237="sníž. přenesená",J237,0)</f>
        <v>0</v>
      </c>
      <c r="BI237" s="158">
        <f>IF(N237="nulová",J237,0)</f>
        <v>0</v>
      </c>
      <c r="BJ237" s="13" t="s">
        <v>83</v>
      </c>
      <c r="BK237" s="158">
        <f>ROUND(I237*H237,2)</f>
        <v>0</v>
      </c>
      <c r="BL237" s="13" t="s">
        <v>106</v>
      </c>
      <c r="BM237" s="157" t="s">
        <v>675</v>
      </c>
    </row>
    <row r="238" spans="2:65" s="1" customFormat="1" ht="19.2">
      <c r="B238" s="28"/>
      <c r="D238" s="159" t="s">
        <v>184</v>
      </c>
      <c r="F238" s="160" t="s">
        <v>674</v>
      </c>
      <c r="I238" s="119"/>
      <c r="L238" s="28"/>
      <c r="M238" s="161"/>
      <c r="T238" s="52"/>
      <c r="AT238" s="13" t="s">
        <v>184</v>
      </c>
      <c r="AU238" s="13" t="s">
        <v>193</v>
      </c>
    </row>
    <row r="239" spans="2:65" s="1" customFormat="1" ht="49.05" customHeight="1">
      <c r="B239" s="28"/>
      <c r="C239" s="146" t="s">
        <v>393</v>
      </c>
      <c r="D239" s="146" t="s">
        <v>178</v>
      </c>
      <c r="E239" s="147" t="s">
        <v>676</v>
      </c>
      <c r="F239" s="148" t="s">
        <v>677</v>
      </c>
      <c r="G239" s="149" t="s">
        <v>181</v>
      </c>
      <c r="H239" s="150">
        <v>16</v>
      </c>
      <c r="I239" s="151"/>
      <c r="J239" s="152">
        <f>ROUND(I239*H239,2)</f>
        <v>0</v>
      </c>
      <c r="K239" s="153"/>
      <c r="L239" s="28"/>
      <c r="M239" s="154" t="s">
        <v>1</v>
      </c>
      <c r="N239" s="115" t="s">
        <v>41</v>
      </c>
      <c r="P239" s="155">
        <f>O239*H239</f>
        <v>0</v>
      </c>
      <c r="Q239" s="155">
        <v>0</v>
      </c>
      <c r="R239" s="155">
        <f>Q239*H239</f>
        <v>0</v>
      </c>
      <c r="S239" s="155">
        <v>0</v>
      </c>
      <c r="T239" s="156">
        <f>S239*H239</f>
        <v>0</v>
      </c>
      <c r="AR239" s="157" t="s">
        <v>106</v>
      </c>
      <c r="AT239" s="157" t="s">
        <v>178</v>
      </c>
      <c r="AU239" s="157" t="s">
        <v>193</v>
      </c>
      <c r="AY239" s="13" t="s">
        <v>175</v>
      </c>
      <c r="BE239" s="158">
        <f>IF(N239="základní",J239,0)</f>
        <v>0</v>
      </c>
      <c r="BF239" s="158">
        <f>IF(N239="snížená",J239,0)</f>
        <v>0</v>
      </c>
      <c r="BG239" s="158">
        <f>IF(N239="zákl. přenesená",J239,0)</f>
        <v>0</v>
      </c>
      <c r="BH239" s="158">
        <f>IF(N239="sníž. přenesená",J239,0)</f>
        <v>0</v>
      </c>
      <c r="BI239" s="158">
        <f>IF(N239="nulová",J239,0)</f>
        <v>0</v>
      </c>
      <c r="BJ239" s="13" t="s">
        <v>83</v>
      </c>
      <c r="BK239" s="158">
        <f>ROUND(I239*H239,2)</f>
        <v>0</v>
      </c>
      <c r="BL239" s="13" t="s">
        <v>106</v>
      </c>
      <c r="BM239" s="157" t="s">
        <v>678</v>
      </c>
    </row>
    <row r="240" spans="2:65" s="1" customFormat="1" ht="28.8">
      <c r="B240" s="28"/>
      <c r="D240" s="159" t="s">
        <v>184</v>
      </c>
      <c r="F240" s="160" t="s">
        <v>677</v>
      </c>
      <c r="I240" s="119"/>
      <c r="L240" s="28"/>
      <c r="M240" s="161"/>
      <c r="T240" s="52"/>
      <c r="AT240" s="13" t="s">
        <v>184</v>
      </c>
      <c r="AU240" s="13" t="s">
        <v>193</v>
      </c>
    </row>
    <row r="241" spans="2:65" s="1" customFormat="1" ht="33" customHeight="1">
      <c r="B241" s="28"/>
      <c r="C241" s="162" t="s">
        <v>398</v>
      </c>
      <c r="D241" s="162" t="s">
        <v>186</v>
      </c>
      <c r="E241" s="163" t="s">
        <v>679</v>
      </c>
      <c r="F241" s="164" t="s">
        <v>680</v>
      </c>
      <c r="G241" s="165" t="s">
        <v>181</v>
      </c>
      <c r="H241" s="166">
        <v>16</v>
      </c>
      <c r="I241" s="167"/>
      <c r="J241" s="168">
        <f>ROUND(I241*H241,2)</f>
        <v>0</v>
      </c>
      <c r="K241" s="169"/>
      <c r="L241" s="170"/>
      <c r="M241" s="171" t="s">
        <v>1</v>
      </c>
      <c r="N241" s="172" t="s">
        <v>41</v>
      </c>
      <c r="P241" s="155">
        <f>O241*H241</f>
        <v>0</v>
      </c>
      <c r="Q241" s="155">
        <v>0</v>
      </c>
      <c r="R241" s="155">
        <f>Q241*H241</f>
        <v>0</v>
      </c>
      <c r="S241" s="155">
        <v>0</v>
      </c>
      <c r="T241" s="156">
        <f>S241*H241</f>
        <v>0</v>
      </c>
      <c r="AR241" s="157" t="s">
        <v>279</v>
      </c>
      <c r="AT241" s="157" t="s">
        <v>186</v>
      </c>
      <c r="AU241" s="157" t="s">
        <v>193</v>
      </c>
      <c r="AY241" s="13" t="s">
        <v>175</v>
      </c>
      <c r="BE241" s="158">
        <f>IF(N241="základní",J241,0)</f>
        <v>0</v>
      </c>
      <c r="BF241" s="158">
        <f>IF(N241="snížená",J241,0)</f>
        <v>0</v>
      </c>
      <c r="BG241" s="158">
        <f>IF(N241="zákl. přenesená",J241,0)</f>
        <v>0</v>
      </c>
      <c r="BH241" s="158">
        <f>IF(N241="sníž. přenesená",J241,0)</f>
        <v>0</v>
      </c>
      <c r="BI241" s="158">
        <f>IF(N241="nulová",J241,0)</f>
        <v>0</v>
      </c>
      <c r="BJ241" s="13" t="s">
        <v>83</v>
      </c>
      <c r="BK241" s="158">
        <f>ROUND(I241*H241,2)</f>
        <v>0</v>
      </c>
      <c r="BL241" s="13" t="s">
        <v>106</v>
      </c>
      <c r="BM241" s="157" t="s">
        <v>681</v>
      </c>
    </row>
    <row r="242" spans="2:65" s="1" customFormat="1" ht="19.2">
      <c r="B242" s="28"/>
      <c r="D242" s="159" t="s">
        <v>184</v>
      </c>
      <c r="F242" s="160" t="s">
        <v>680</v>
      </c>
      <c r="I242" s="119"/>
      <c r="L242" s="28"/>
      <c r="M242" s="161"/>
      <c r="T242" s="52"/>
      <c r="AT242" s="13" t="s">
        <v>184</v>
      </c>
      <c r="AU242" s="13" t="s">
        <v>193</v>
      </c>
    </row>
    <row r="243" spans="2:65" s="1" customFormat="1" ht="21.75" customHeight="1">
      <c r="B243" s="28"/>
      <c r="C243" s="162" t="s">
        <v>404</v>
      </c>
      <c r="D243" s="162" t="s">
        <v>186</v>
      </c>
      <c r="E243" s="163" t="s">
        <v>682</v>
      </c>
      <c r="F243" s="164" t="s">
        <v>683</v>
      </c>
      <c r="G243" s="165" t="s">
        <v>181</v>
      </c>
      <c r="H243" s="166">
        <v>1</v>
      </c>
      <c r="I243" s="167"/>
      <c r="J243" s="168">
        <f>ROUND(I243*H243,2)</f>
        <v>0</v>
      </c>
      <c r="K243" s="169"/>
      <c r="L243" s="170"/>
      <c r="M243" s="171" t="s">
        <v>1</v>
      </c>
      <c r="N243" s="172" t="s">
        <v>41</v>
      </c>
      <c r="P243" s="155">
        <f>O243*H243</f>
        <v>0</v>
      </c>
      <c r="Q243" s="155">
        <v>6.0000000000000002E-5</v>
      </c>
      <c r="R243" s="155">
        <f>Q243*H243</f>
        <v>6.0000000000000002E-5</v>
      </c>
      <c r="S243" s="155">
        <v>0</v>
      </c>
      <c r="T243" s="156">
        <f>S243*H243</f>
        <v>0</v>
      </c>
      <c r="AR243" s="157" t="s">
        <v>279</v>
      </c>
      <c r="AT243" s="157" t="s">
        <v>186</v>
      </c>
      <c r="AU243" s="157" t="s">
        <v>193</v>
      </c>
      <c r="AY243" s="13" t="s">
        <v>175</v>
      </c>
      <c r="BE243" s="158">
        <f>IF(N243="základní",J243,0)</f>
        <v>0</v>
      </c>
      <c r="BF243" s="158">
        <f>IF(N243="snížená",J243,0)</f>
        <v>0</v>
      </c>
      <c r="BG243" s="158">
        <f>IF(N243="zákl. přenesená",J243,0)</f>
        <v>0</v>
      </c>
      <c r="BH243" s="158">
        <f>IF(N243="sníž. přenesená",J243,0)</f>
        <v>0</v>
      </c>
      <c r="BI243" s="158">
        <f>IF(N243="nulová",J243,0)</f>
        <v>0</v>
      </c>
      <c r="BJ243" s="13" t="s">
        <v>83</v>
      </c>
      <c r="BK243" s="158">
        <f>ROUND(I243*H243,2)</f>
        <v>0</v>
      </c>
      <c r="BL243" s="13" t="s">
        <v>106</v>
      </c>
      <c r="BM243" s="157" t="s">
        <v>684</v>
      </c>
    </row>
    <row r="244" spans="2:65" s="1" customFormat="1" ht="10.199999999999999">
      <c r="B244" s="28"/>
      <c r="D244" s="159" t="s">
        <v>184</v>
      </c>
      <c r="F244" s="160" t="s">
        <v>683</v>
      </c>
      <c r="I244" s="119"/>
      <c r="L244" s="28"/>
      <c r="M244" s="161"/>
      <c r="T244" s="52"/>
      <c r="AT244" s="13" t="s">
        <v>184</v>
      </c>
      <c r="AU244" s="13" t="s">
        <v>193</v>
      </c>
    </row>
    <row r="245" spans="2:65" s="1" customFormat="1" ht="37.799999999999997" customHeight="1">
      <c r="B245" s="28"/>
      <c r="C245" s="146" t="s">
        <v>408</v>
      </c>
      <c r="D245" s="146" t="s">
        <v>178</v>
      </c>
      <c r="E245" s="147" t="s">
        <v>685</v>
      </c>
      <c r="F245" s="148" t="s">
        <v>686</v>
      </c>
      <c r="G245" s="149" t="s">
        <v>181</v>
      </c>
      <c r="H245" s="150">
        <v>30</v>
      </c>
      <c r="I245" s="151"/>
      <c r="J245" s="152">
        <f>ROUND(I245*H245,2)</f>
        <v>0</v>
      </c>
      <c r="K245" s="153"/>
      <c r="L245" s="28"/>
      <c r="M245" s="154" t="s">
        <v>1</v>
      </c>
      <c r="N245" s="115" t="s">
        <v>41</v>
      </c>
      <c r="P245" s="155">
        <f>O245*H245</f>
        <v>0</v>
      </c>
      <c r="Q245" s="155">
        <v>0</v>
      </c>
      <c r="R245" s="155">
        <f>Q245*H245</f>
        <v>0</v>
      </c>
      <c r="S245" s="155">
        <v>0</v>
      </c>
      <c r="T245" s="156">
        <f>S245*H245</f>
        <v>0</v>
      </c>
      <c r="AR245" s="157" t="s">
        <v>106</v>
      </c>
      <c r="AT245" s="157" t="s">
        <v>178</v>
      </c>
      <c r="AU245" s="157" t="s">
        <v>193</v>
      </c>
      <c r="AY245" s="13" t="s">
        <v>175</v>
      </c>
      <c r="BE245" s="158">
        <f>IF(N245="základní",J245,0)</f>
        <v>0</v>
      </c>
      <c r="BF245" s="158">
        <f>IF(N245="snížená",J245,0)</f>
        <v>0</v>
      </c>
      <c r="BG245" s="158">
        <f>IF(N245="zákl. přenesená",J245,0)</f>
        <v>0</v>
      </c>
      <c r="BH245" s="158">
        <f>IF(N245="sníž. přenesená",J245,0)</f>
        <v>0</v>
      </c>
      <c r="BI245" s="158">
        <f>IF(N245="nulová",J245,0)</f>
        <v>0</v>
      </c>
      <c r="BJ245" s="13" t="s">
        <v>83</v>
      </c>
      <c r="BK245" s="158">
        <f>ROUND(I245*H245,2)</f>
        <v>0</v>
      </c>
      <c r="BL245" s="13" t="s">
        <v>106</v>
      </c>
      <c r="BM245" s="157" t="s">
        <v>687</v>
      </c>
    </row>
    <row r="246" spans="2:65" s="1" customFormat="1" ht="28.8">
      <c r="B246" s="28"/>
      <c r="D246" s="159" t="s">
        <v>184</v>
      </c>
      <c r="F246" s="160" t="s">
        <v>686</v>
      </c>
      <c r="I246" s="119"/>
      <c r="L246" s="28"/>
      <c r="M246" s="161"/>
      <c r="T246" s="52"/>
      <c r="AT246" s="13" t="s">
        <v>184</v>
      </c>
      <c r="AU246" s="13" t="s">
        <v>193</v>
      </c>
    </row>
    <row r="247" spans="2:65" s="1" customFormat="1" ht="24.15" customHeight="1">
      <c r="B247" s="28"/>
      <c r="C247" s="162" t="s">
        <v>413</v>
      </c>
      <c r="D247" s="162" t="s">
        <v>186</v>
      </c>
      <c r="E247" s="163" t="s">
        <v>688</v>
      </c>
      <c r="F247" s="164" t="s">
        <v>689</v>
      </c>
      <c r="G247" s="165" t="s">
        <v>181</v>
      </c>
      <c r="H247" s="166">
        <v>30</v>
      </c>
      <c r="I247" s="167"/>
      <c r="J247" s="168">
        <f>ROUND(I247*H247,2)</f>
        <v>0</v>
      </c>
      <c r="K247" s="169"/>
      <c r="L247" s="170"/>
      <c r="M247" s="171" t="s">
        <v>1</v>
      </c>
      <c r="N247" s="172" t="s">
        <v>41</v>
      </c>
      <c r="P247" s="155">
        <f>O247*H247</f>
        <v>0</v>
      </c>
      <c r="Q247" s="155">
        <v>0</v>
      </c>
      <c r="R247" s="155">
        <f>Q247*H247</f>
        <v>0</v>
      </c>
      <c r="S247" s="155">
        <v>0</v>
      </c>
      <c r="T247" s="156">
        <f>S247*H247</f>
        <v>0</v>
      </c>
      <c r="AR247" s="157" t="s">
        <v>279</v>
      </c>
      <c r="AT247" s="157" t="s">
        <v>186</v>
      </c>
      <c r="AU247" s="157" t="s">
        <v>193</v>
      </c>
      <c r="AY247" s="13" t="s">
        <v>175</v>
      </c>
      <c r="BE247" s="158">
        <f>IF(N247="základní",J247,0)</f>
        <v>0</v>
      </c>
      <c r="BF247" s="158">
        <f>IF(N247="snížená",J247,0)</f>
        <v>0</v>
      </c>
      <c r="BG247" s="158">
        <f>IF(N247="zákl. přenesená",J247,0)</f>
        <v>0</v>
      </c>
      <c r="BH247" s="158">
        <f>IF(N247="sníž. přenesená",J247,0)</f>
        <v>0</v>
      </c>
      <c r="BI247" s="158">
        <f>IF(N247="nulová",J247,0)</f>
        <v>0</v>
      </c>
      <c r="BJ247" s="13" t="s">
        <v>83</v>
      </c>
      <c r="BK247" s="158">
        <f>ROUND(I247*H247,2)</f>
        <v>0</v>
      </c>
      <c r="BL247" s="13" t="s">
        <v>106</v>
      </c>
      <c r="BM247" s="157" t="s">
        <v>690</v>
      </c>
    </row>
    <row r="248" spans="2:65" s="1" customFormat="1" ht="19.2">
      <c r="B248" s="28"/>
      <c r="D248" s="159" t="s">
        <v>184</v>
      </c>
      <c r="F248" s="160" t="s">
        <v>689</v>
      </c>
      <c r="I248" s="119"/>
      <c r="L248" s="28"/>
      <c r="M248" s="161"/>
      <c r="T248" s="52"/>
      <c r="AT248" s="13" t="s">
        <v>184</v>
      </c>
      <c r="AU248" s="13" t="s">
        <v>193</v>
      </c>
    </row>
    <row r="249" spans="2:65" s="1" customFormat="1" ht="24.15" customHeight="1">
      <c r="B249" s="28"/>
      <c r="C249" s="162" t="s">
        <v>418</v>
      </c>
      <c r="D249" s="162" t="s">
        <v>186</v>
      </c>
      <c r="E249" s="163" t="s">
        <v>691</v>
      </c>
      <c r="F249" s="164" t="s">
        <v>692</v>
      </c>
      <c r="G249" s="165" t="s">
        <v>181</v>
      </c>
      <c r="H249" s="166">
        <v>30</v>
      </c>
      <c r="I249" s="167"/>
      <c r="J249" s="168">
        <f>ROUND(I249*H249,2)</f>
        <v>0</v>
      </c>
      <c r="K249" s="169"/>
      <c r="L249" s="170"/>
      <c r="M249" s="171" t="s">
        <v>1</v>
      </c>
      <c r="N249" s="172" t="s">
        <v>41</v>
      </c>
      <c r="P249" s="155">
        <f>O249*H249</f>
        <v>0</v>
      </c>
      <c r="Q249" s="155">
        <v>0</v>
      </c>
      <c r="R249" s="155">
        <f>Q249*H249</f>
        <v>0</v>
      </c>
      <c r="S249" s="155">
        <v>0</v>
      </c>
      <c r="T249" s="156">
        <f>S249*H249</f>
        <v>0</v>
      </c>
      <c r="AR249" s="157" t="s">
        <v>279</v>
      </c>
      <c r="AT249" s="157" t="s">
        <v>186</v>
      </c>
      <c r="AU249" s="157" t="s">
        <v>193</v>
      </c>
      <c r="AY249" s="13" t="s">
        <v>175</v>
      </c>
      <c r="BE249" s="158">
        <f>IF(N249="základní",J249,0)</f>
        <v>0</v>
      </c>
      <c r="BF249" s="158">
        <f>IF(N249="snížená",J249,0)</f>
        <v>0</v>
      </c>
      <c r="BG249" s="158">
        <f>IF(N249="zákl. přenesená",J249,0)</f>
        <v>0</v>
      </c>
      <c r="BH249" s="158">
        <f>IF(N249="sníž. přenesená",J249,0)</f>
        <v>0</v>
      </c>
      <c r="BI249" s="158">
        <f>IF(N249="nulová",J249,0)</f>
        <v>0</v>
      </c>
      <c r="BJ249" s="13" t="s">
        <v>83</v>
      </c>
      <c r="BK249" s="158">
        <f>ROUND(I249*H249,2)</f>
        <v>0</v>
      </c>
      <c r="BL249" s="13" t="s">
        <v>106</v>
      </c>
      <c r="BM249" s="157" t="s">
        <v>693</v>
      </c>
    </row>
    <row r="250" spans="2:65" s="1" customFormat="1" ht="19.2">
      <c r="B250" s="28"/>
      <c r="D250" s="159" t="s">
        <v>184</v>
      </c>
      <c r="F250" s="160" t="s">
        <v>692</v>
      </c>
      <c r="I250" s="119"/>
      <c r="L250" s="28"/>
      <c r="M250" s="161"/>
      <c r="T250" s="52"/>
      <c r="AT250" s="13" t="s">
        <v>184</v>
      </c>
      <c r="AU250" s="13" t="s">
        <v>193</v>
      </c>
    </row>
    <row r="251" spans="2:65" s="1" customFormat="1" ht="24.15" customHeight="1">
      <c r="B251" s="28"/>
      <c r="C251" s="162" t="s">
        <v>423</v>
      </c>
      <c r="D251" s="162" t="s">
        <v>186</v>
      </c>
      <c r="E251" s="163" t="s">
        <v>694</v>
      </c>
      <c r="F251" s="164" t="s">
        <v>695</v>
      </c>
      <c r="G251" s="165" t="s">
        <v>181</v>
      </c>
      <c r="H251" s="166">
        <v>25</v>
      </c>
      <c r="I251" s="167"/>
      <c r="J251" s="168">
        <f>ROUND(I251*H251,2)</f>
        <v>0</v>
      </c>
      <c r="K251" s="169"/>
      <c r="L251" s="170"/>
      <c r="M251" s="171" t="s">
        <v>1</v>
      </c>
      <c r="N251" s="172" t="s">
        <v>41</v>
      </c>
      <c r="P251" s="155">
        <f>O251*H251</f>
        <v>0</v>
      </c>
      <c r="Q251" s="155">
        <v>0</v>
      </c>
      <c r="R251" s="155">
        <f>Q251*H251</f>
        <v>0</v>
      </c>
      <c r="S251" s="155">
        <v>0</v>
      </c>
      <c r="T251" s="156">
        <f>S251*H251</f>
        <v>0</v>
      </c>
      <c r="AR251" s="157" t="s">
        <v>279</v>
      </c>
      <c r="AT251" s="157" t="s">
        <v>186</v>
      </c>
      <c r="AU251" s="157" t="s">
        <v>193</v>
      </c>
      <c r="AY251" s="13" t="s">
        <v>175</v>
      </c>
      <c r="BE251" s="158">
        <f>IF(N251="základní",J251,0)</f>
        <v>0</v>
      </c>
      <c r="BF251" s="158">
        <f>IF(N251="snížená",J251,0)</f>
        <v>0</v>
      </c>
      <c r="BG251" s="158">
        <f>IF(N251="zákl. přenesená",J251,0)</f>
        <v>0</v>
      </c>
      <c r="BH251" s="158">
        <f>IF(N251="sníž. přenesená",J251,0)</f>
        <v>0</v>
      </c>
      <c r="BI251" s="158">
        <f>IF(N251="nulová",J251,0)</f>
        <v>0</v>
      </c>
      <c r="BJ251" s="13" t="s">
        <v>83</v>
      </c>
      <c r="BK251" s="158">
        <f>ROUND(I251*H251,2)</f>
        <v>0</v>
      </c>
      <c r="BL251" s="13" t="s">
        <v>106</v>
      </c>
      <c r="BM251" s="157" t="s">
        <v>696</v>
      </c>
    </row>
    <row r="252" spans="2:65" s="1" customFormat="1" ht="19.2">
      <c r="B252" s="28"/>
      <c r="D252" s="159" t="s">
        <v>184</v>
      </c>
      <c r="F252" s="160" t="s">
        <v>695</v>
      </c>
      <c r="I252" s="119"/>
      <c r="L252" s="28"/>
      <c r="M252" s="161"/>
      <c r="T252" s="52"/>
      <c r="AT252" s="13" t="s">
        <v>184</v>
      </c>
      <c r="AU252" s="13" t="s">
        <v>193</v>
      </c>
    </row>
    <row r="253" spans="2:65" s="1" customFormat="1" ht="24.15" customHeight="1">
      <c r="B253" s="28"/>
      <c r="C253" s="162" t="s">
        <v>428</v>
      </c>
      <c r="D253" s="162" t="s">
        <v>186</v>
      </c>
      <c r="E253" s="163" t="s">
        <v>697</v>
      </c>
      <c r="F253" s="164" t="s">
        <v>698</v>
      </c>
      <c r="G253" s="165" t="s">
        <v>181</v>
      </c>
      <c r="H253" s="166">
        <v>5</v>
      </c>
      <c r="I253" s="167"/>
      <c r="J253" s="168">
        <f>ROUND(I253*H253,2)</f>
        <v>0</v>
      </c>
      <c r="K253" s="169"/>
      <c r="L253" s="170"/>
      <c r="M253" s="171" t="s">
        <v>1</v>
      </c>
      <c r="N253" s="172" t="s">
        <v>41</v>
      </c>
      <c r="P253" s="155">
        <f>O253*H253</f>
        <v>0</v>
      </c>
      <c r="Q253" s="155">
        <v>0</v>
      </c>
      <c r="R253" s="155">
        <f>Q253*H253</f>
        <v>0</v>
      </c>
      <c r="S253" s="155">
        <v>0</v>
      </c>
      <c r="T253" s="156">
        <f>S253*H253</f>
        <v>0</v>
      </c>
      <c r="AR253" s="157" t="s">
        <v>279</v>
      </c>
      <c r="AT253" s="157" t="s">
        <v>186</v>
      </c>
      <c r="AU253" s="157" t="s">
        <v>193</v>
      </c>
      <c r="AY253" s="13" t="s">
        <v>175</v>
      </c>
      <c r="BE253" s="158">
        <f>IF(N253="základní",J253,0)</f>
        <v>0</v>
      </c>
      <c r="BF253" s="158">
        <f>IF(N253="snížená",J253,0)</f>
        <v>0</v>
      </c>
      <c r="BG253" s="158">
        <f>IF(N253="zákl. přenesená",J253,0)</f>
        <v>0</v>
      </c>
      <c r="BH253" s="158">
        <f>IF(N253="sníž. přenesená",J253,0)</f>
        <v>0</v>
      </c>
      <c r="BI253" s="158">
        <f>IF(N253="nulová",J253,0)</f>
        <v>0</v>
      </c>
      <c r="BJ253" s="13" t="s">
        <v>83</v>
      </c>
      <c r="BK253" s="158">
        <f>ROUND(I253*H253,2)</f>
        <v>0</v>
      </c>
      <c r="BL253" s="13" t="s">
        <v>106</v>
      </c>
      <c r="BM253" s="157" t="s">
        <v>699</v>
      </c>
    </row>
    <row r="254" spans="2:65" s="1" customFormat="1" ht="19.2">
      <c r="B254" s="28"/>
      <c r="D254" s="159" t="s">
        <v>184</v>
      </c>
      <c r="F254" s="160" t="s">
        <v>698</v>
      </c>
      <c r="I254" s="119"/>
      <c r="L254" s="28"/>
      <c r="M254" s="161"/>
      <c r="T254" s="52"/>
      <c r="AT254" s="13" t="s">
        <v>184</v>
      </c>
      <c r="AU254" s="13" t="s">
        <v>193</v>
      </c>
    </row>
    <row r="255" spans="2:65" s="1" customFormat="1" ht="24.15" customHeight="1">
      <c r="B255" s="28"/>
      <c r="C255" s="146" t="s">
        <v>432</v>
      </c>
      <c r="D255" s="146" t="s">
        <v>178</v>
      </c>
      <c r="E255" s="147" t="s">
        <v>700</v>
      </c>
      <c r="F255" s="148" t="s">
        <v>701</v>
      </c>
      <c r="G255" s="149" t="s">
        <v>181</v>
      </c>
      <c r="H255" s="150">
        <v>30</v>
      </c>
      <c r="I255" s="151"/>
      <c r="J255" s="152">
        <f>ROUND(I255*H255,2)</f>
        <v>0</v>
      </c>
      <c r="K255" s="153"/>
      <c r="L255" s="28"/>
      <c r="M255" s="154" t="s">
        <v>1</v>
      </c>
      <c r="N255" s="115" t="s">
        <v>41</v>
      </c>
      <c r="P255" s="155">
        <f>O255*H255</f>
        <v>0</v>
      </c>
      <c r="Q255" s="155">
        <v>0</v>
      </c>
      <c r="R255" s="155">
        <f>Q255*H255</f>
        <v>0</v>
      </c>
      <c r="S255" s="155">
        <v>0</v>
      </c>
      <c r="T255" s="156">
        <f>S255*H255</f>
        <v>0</v>
      </c>
      <c r="AR255" s="157" t="s">
        <v>106</v>
      </c>
      <c r="AT255" s="157" t="s">
        <v>178</v>
      </c>
      <c r="AU255" s="157" t="s">
        <v>193</v>
      </c>
      <c r="AY255" s="13" t="s">
        <v>175</v>
      </c>
      <c r="BE255" s="158">
        <f>IF(N255="základní",J255,0)</f>
        <v>0</v>
      </c>
      <c r="BF255" s="158">
        <f>IF(N255="snížená",J255,0)</f>
        <v>0</v>
      </c>
      <c r="BG255" s="158">
        <f>IF(N255="zákl. přenesená",J255,0)</f>
        <v>0</v>
      </c>
      <c r="BH255" s="158">
        <f>IF(N255="sníž. přenesená",J255,0)</f>
        <v>0</v>
      </c>
      <c r="BI255" s="158">
        <f>IF(N255="nulová",J255,0)</f>
        <v>0</v>
      </c>
      <c r="BJ255" s="13" t="s">
        <v>83</v>
      </c>
      <c r="BK255" s="158">
        <f>ROUND(I255*H255,2)</f>
        <v>0</v>
      </c>
      <c r="BL255" s="13" t="s">
        <v>106</v>
      </c>
      <c r="BM255" s="157" t="s">
        <v>702</v>
      </c>
    </row>
    <row r="256" spans="2:65" s="1" customFormat="1" ht="19.2">
      <c r="B256" s="28"/>
      <c r="D256" s="159" t="s">
        <v>184</v>
      </c>
      <c r="F256" s="160" t="s">
        <v>701</v>
      </c>
      <c r="I256" s="119"/>
      <c r="L256" s="28"/>
      <c r="M256" s="161"/>
      <c r="T256" s="52"/>
      <c r="AT256" s="13" t="s">
        <v>184</v>
      </c>
      <c r="AU256" s="13" t="s">
        <v>193</v>
      </c>
    </row>
    <row r="257" spans="2:65" s="1" customFormat="1" ht="21.75" customHeight="1">
      <c r="B257" s="28"/>
      <c r="C257" s="162" t="s">
        <v>437</v>
      </c>
      <c r="D257" s="162" t="s">
        <v>186</v>
      </c>
      <c r="E257" s="163" t="s">
        <v>703</v>
      </c>
      <c r="F257" s="164" t="s">
        <v>704</v>
      </c>
      <c r="G257" s="165" t="s">
        <v>181</v>
      </c>
      <c r="H257" s="166">
        <v>30</v>
      </c>
      <c r="I257" s="167"/>
      <c r="J257" s="168">
        <f>ROUND(I257*H257,2)</f>
        <v>0</v>
      </c>
      <c r="K257" s="169"/>
      <c r="L257" s="170"/>
      <c r="M257" s="171" t="s">
        <v>1</v>
      </c>
      <c r="N257" s="172" t="s">
        <v>41</v>
      </c>
      <c r="P257" s="155">
        <f>O257*H257</f>
        <v>0</v>
      </c>
      <c r="Q257" s="155">
        <v>5.0000000000000002E-5</v>
      </c>
      <c r="R257" s="155">
        <f>Q257*H257</f>
        <v>1.5E-3</v>
      </c>
      <c r="S257" s="155">
        <v>0</v>
      </c>
      <c r="T257" s="156">
        <f>S257*H257</f>
        <v>0</v>
      </c>
      <c r="AR257" s="157" t="s">
        <v>279</v>
      </c>
      <c r="AT257" s="157" t="s">
        <v>186</v>
      </c>
      <c r="AU257" s="157" t="s">
        <v>193</v>
      </c>
      <c r="AY257" s="13" t="s">
        <v>175</v>
      </c>
      <c r="BE257" s="158">
        <f>IF(N257="základní",J257,0)</f>
        <v>0</v>
      </c>
      <c r="BF257" s="158">
        <f>IF(N257="snížená",J257,0)</f>
        <v>0</v>
      </c>
      <c r="BG257" s="158">
        <f>IF(N257="zákl. přenesená",J257,0)</f>
        <v>0</v>
      </c>
      <c r="BH257" s="158">
        <f>IF(N257="sníž. přenesená",J257,0)</f>
        <v>0</v>
      </c>
      <c r="BI257" s="158">
        <f>IF(N257="nulová",J257,0)</f>
        <v>0</v>
      </c>
      <c r="BJ257" s="13" t="s">
        <v>83</v>
      </c>
      <c r="BK257" s="158">
        <f>ROUND(I257*H257,2)</f>
        <v>0</v>
      </c>
      <c r="BL257" s="13" t="s">
        <v>106</v>
      </c>
      <c r="BM257" s="157" t="s">
        <v>705</v>
      </c>
    </row>
    <row r="258" spans="2:65" s="1" customFormat="1" ht="10.199999999999999">
      <c r="B258" s="28"/>
      <c r="D258" s="159" t="s">
        <v>184</v>
      </c>
      <c r="F258" s="160" t="s">
        <v>704</v>
      </c>
      <c r="I258" s="119"/>
      <c r="L258" s="28"/>
      <c r="M258" s="161"/>
      <c r="T258" s="52"/>
      <c r="AT258" s="13" t="s">
        <v>184</v>
      </c>
      <c r="AU258" s="13" t="s">
        <v>193</v>
      </c>
    </row>
    <row r="259" spans="2:65" s="1" customFormat="1" ht="37.799999999999997" customHeight="1">
      <c r="B259" s="28"/>
      <c r="C259" s="162" t="s">
        <v>444</v>
      </c>
      <c r="D259" s="162" t="s">
        <v>186</v>
      </c>
      <c r="E259" s="163" t="s">
        <v>706</v>
      </c>
      <c r="F259" s="164" t="s">
        <v>707</v>
      </c>
      <c r="G259" s="165" t="s">
        <v>181</v>
      </c>
      <c r="H259" s="166">
        <v>30</v>
      </c>
      <c r="I259" s="167"/>
      <c r="J259" s="168">
        <f>ROUND(I259*H259,2)</f>
        <v>0</v>
      </c>
      <c r="K259" s="169"/>
      <c r="L259" s="170"/>
      <c r="M259" s="171" t="s">
        <v>1</v>
      </c>
      <c r="N259" s="172" t="s">
        <v>41</v>
      </c>
      <c r="P259" s="155">
        <f>O259*H259</f>
        <v>0</v>
      </c>
      <c r="Q259" s="155">
        <v>5.0000000000000002E-5</v>
      </c>
      <c r="R259" s="155">
        <f>Q259*H259</f>
        <v>1.5E-3</v>
      </c>
      <c r="S259" s="155">
        <v>0</v>
      </c>
      <c r="T259" s="156">
        <f>S259*H259</f>
        <v>0</v>
      </c>
      <c r="AR259" s="157" t="s">
        <v>279</v>
      </c>
      <c r="AT259" s="157" t="s">
        <v>186</v>
      </c>
      <c r="AU259" s="157" t="s">
        <v>193</v>
      </c>
      <c r="AY259" s="13" t="s">
        <v>175</v>
      </c>
      <c r="BE259" s="158">
        <f>IF(N259="základní",J259,0)</f>
        <v>0</v>
      </c>
      <c r="BF259" s="158">
        <f>IF(N259="snížená",J259,0)</f>
        <v>0</v>
      </c>
      <c r="BG259" s="158">
        <f>IF(N259="zákl. přenesená",J259,0)</f>
        <v>0</v>
      </c>
      <c r="BH259" s="158">
        <f>IF(N259="sníž. přenesená",J259,0)</f>
        <v>0</v>
      </c>
      <c r="BI259" s="158">
        <f>IF(N259="nulová",J259,0)</f>
        <v>0</v>
      </c>
      <c r="BJ259" s="13" t="s">
        <v>83</v>
      </c>
      <c r="BK259" s="158">
        <f>ROUND(I259*H259,2)</f>
        <v>0</v>
      </c>
      <c r="BL259" s="13" t="s">
        <v>106</v>
      </c>
      <c r="BM259" s="157" t="s">
        <v>708</v>
      </c>
    </row>
    <row r="260" spans="2:65" s="1" customFormat="1" ht="28.8">
      <c r="B260" s="28"/>
      <c r="D260" s="159" t="s">
        <v>184</v>
      </c>
      <c r="F260" s="160" t="s">
        <v>707</v>
      </c>
      <c r="I260" s="119"/>
      <c r="L260" s="28"/>
      <c r="M260" s="161"/>
      <c r="T260" s="52"/>
      <c r="AT260" s="13" t="s">
        <v>184</v>
      </c>
      <c r="AU260" s="13" t="s">
        <v>193</v>
      </c>
    </row>
    <row r="261" spans="2:65" s="1" customFormat="1" ht="16.5" customHeight="1">
      <c r="B261" s="28"/>
      <c r="C261" s="146" t="s">
        <v>448</v>
      </c>
      <c r="D261" s="146" t="s">
        <v>178</v>
      </c>
      <c r="E261" s="147" t="s">
        <v>709</v>
      </c>
      <c r="F261" s="148" t="s">
        <v>710</v>
      </c>
      <c r="G261" s="149" t="s">
        <v>181</v>
      </c>
      <c r="H261" s="150">
        <v>11</v>
      </c>
      <c r="I261" s="151"/>
      <c r="J261" s="152">
        <f>ROUND(I261*H261,2)</f>
        <v>0</v>
      </c>
      <c r="K261" s="153"/>
      <c r="L261" s="28"/>
      <c r="M261" s="154" t="s">
        <v>1</v>
      </c>
      <c r="N261" s="115" t="s">
        <v>41</v>
      </c>
      <c r="P261" s="155">
        <f>O261*H261</f>
        <v>0</v>
      </c>
      <c r="Q261" s="155">
        <v>0</v>
      </c>
      <c r="R261" s="155">
        <f>Q261*H261</f>
        <v>0</v>
      </c>
      <c r="S261" s="155">
        <v>0</v>
      </c>
      <c r="T261" s="156">
        <f>S261*H261</f>
        <v>0</v>
      </c>
      <c r="AR261" s="157" t="s">
        <v>106</v>
      </c>
      <c r="AT261" s="157" t="s">
        <v>178</v>
      </c>
      <c r="AU261" s="157" t="s">
        <v>193</v>
      </c>
      <c r="AY261" s="13" t="s">
        <v>175</v>
      </c>
      <c r="BE261" s="158">
        <f>IF(N261="základní",J261,0)</f>
        <v>0</v>
      </c>
      <c r="BF261" s="158">
        <f>IF(N261="snížená",J261,0)</f>
        <v>0</v>
      </c>
      <c r="BG261" s="158">
        <f>IF(N261="zákl. přenesená",J261,0)</f>
        <v>0</v>
      </c>
      <c r="BH261" s="158">
        <f>IF(N261="sníž. přenesená",J261,0)</f>
        <v>0</v>
      </c>
      <c r="BI261" s="158">
        <f>IF(N261="nulová",J261,0)</f>
        <v>0</v>
      </c>
      <c r="BJ261" s="13" t="s">
        <v>83</v>
      </c>
      <c r="BK261" s="158">
        <f>ROUND(I261*H261,2)</f>
        <v>0</v>
      </c>
      <c r="BL261" s="13" t="s">
        <v>106</v>
      </c>
      <c r="BM261" s="157" t="s">
        <v>711</v>
      </c>
    </row>
    <row r="262" spans="2:65" s="1" customFormat="1" ht="28.8">
      <c r="B262" s="28"/>
      <c r="D262" s="159" t="s">
        <v>184</v>
      </c>
      <c r="F262" s="160" t="s">
        <v>712</v>
      </c>
      <c r="I262" s="119"/>
      <c r="L262" s="28"/>
      <c r="M262" s="161"/>
      <c r="T262" s="52"/>
      <c r="AT262" s="13" t="s">
        <v>184</v>
      </c>
      <c r="AU262" s="13" t="s">
        <v>193</v>
      </c>
    </row>
    <row r="263" spans="2:65" s="1" customFormat="1" ht="24.15" customHeight="1">
      <c r="B263" s="28"/>
      <c r="C263" s="162" t="s">
        <v>453</v>
      </c>
      <c r="D263" s="162" t="s">
        <v>186</v>
      </c>
      <c r="E263" s="163" t="s">
        <v>713</v>
      </c>
      <c r="F263" s="164" t="s">
        <v>714</v>
      </c>
      <c r="G263" s="165" t="s">
        <v>181</v>
      </c>
      <c r="H263" s="166">
        <v>11</v>
      </c>
      <c r="I263" s="167"/>
      <c r="J263" s="168">
        <f>ROUND(I263*H263,2)</f>
        <v>0</v>
      </c>
      <c r="K263" s="169"/>
      <c r="L263" s="170"/>
      <c r="M263" s="171" t="s">
        <v>1</v>
      </c>
      <c r="N263" s="172" t="s">
        <v>41</v>
      </c>
      <c r="P263" s="155">
        <f>O263*H263</f>
        <v>0</v>
      </c>
      <c r="Q263" s="155">
        <v>5.0000000000000002E-5</v>
      </c>
      <c r="R263" s="155">
        <f>Q263*H263</f>
        <v>5.5000000000000003E-4</v>
      </c>
      <c r="S263" s="155">
        <v>0</v>
      </c>
      <c r="T263" s="156">
        <f>S263*H263</f>
        <v>0</v>
      </c>
      <c r="AR263" s="157" t="s">
        <v>279</v>
      </c>
      <c r="AT263" s="157" t="s">
        <v>186</v>
      </c>
      <c r="AU263" s="157" t="s">
        <v>193</v>
      </c>
      <c r="AY263" s="13" t="s">
        <v>175</v>
      </c>
      <c r="BE263" s="158">
        <f>IF(N263="základní",J263,0)</f>
        <v>0</v>
      </c>
      <c r="BF263" s="158">
        <f>IF(N263="snížená",J263,0)</f>
        <v>0</v>
      </c>
      <c r="BG263" s="158">
        <f>IF(N263="zákl. přenesená",J263,0)</f>
        <v>0</v>
      </c>
      <c r="BH263" s="158">
        <f>IF(N263="sníž. přenesená",J263,0)</f>
        <v>0</v>
      </c>
      <c r="BI263" s="158">
        <f>IF(N263="nulová",J263,0)</f>
        <v>0</v>
      </c>
      <c r="BJ263" s="13" t="s">
        <v>83</v>
      </c>
      <c r="BK263" s="158">
        <f>ROUND(I263*H263,2)</f>
        <v>0</v>
      </c>
      <c r="BL263" s="13" t="s">
        <v>106</v>
      </c>
      <c r="BM263" s="157" t="s">
        <v>715</v>
      </c>
    </row>
    <row r="264" spans="2:65" s="1" customFormat="1" ht="10.199999999999999">
      <c r="B264" s="28"/>
      <c r="D264" s="159" t="s">
        <v>184</v>
      </c>
      <c r="F264" s="160" t="s">
        <v>714</v>
      </c>
      <c r="I264" s="119"/>
      <c r="L264" s="28"/>
      <c r="M264" s="161"/>
      <c r="T264" s="52"/>
      <c r="AT264" s="13" t="s">
        <v>184</v>
      </c>
      <c r="AU264" s="13" t="s">
        <v>193</v>
      </c>
    </row>
    <row r="265" spans="2:65" s="1" customFormat="1" ht="16.5" customHeight="1">
      <c r="B265" s="28"/>
      <c r="C265" s="146" t="s">
        <v>458</v>
      </c>
      <c r="D265" s="146" t="s">
        <v>178</v>
      </c>
      <c r="E265" s="147" t="s">
        <v>716</v>
      </c>
      <c r="F265" s="148" t="s">
        <v>717</v>
      </c>
      <c r="G265" s="149" t="s">
        <v>181</v>
      </c>
      <c r="H265" s="150">
        <v>2</v>
      </c>
      <c r="I265" s="151"/>
      <c r="J265" s="152">
        <f>ROUND(I265*H265,2)</f>
        <v>0</v>
      </c>
      <c r="K265" s="153"/>
      <c r="L265" s="28"/>
      <c r="M265" s="154" t="s">
        <v>1</v>
      </c>
      <c r="N265" s="115" t="s">
        <v>41</v>
      </c>
      <c r="P265" s="155">
        <f>O265*H265</f>
        <v>0</v>
      </c>
      <c r="Q265" s="155">
        <v>0</v>
      </c>
      <c r="R265" s="155">
        <f>Q265*H265</f>
        <v>0</v>
      </c>
      <c r="S265" s="155">
        <v>0</v>
      </c>
      <c r="T265" s="156">
        <f>S265*H265</f>
        <v>0</v>
      </c>
      <c r="AR265" s="157" t="s">
        <v>106</v>
      </c>
      <c r="AT265" s="157" t="s">
        <v>178</v>
      </c>
      <c r="AU265" s="157" t="s">
        <v>193</v>
      </c>
      <c r="AY265" s="13" t="s">
        <v>175</v>
      </c>
      <c r="BE265" s="158">
        <f>IF(N265="základní",J265,0)</f>
        <v>0</v>
      </c>
      <c r="BF265" s="158">
        <f>IF(N265="snížená",J265,0)</f>
        <v>0</v>
      </c>
      <c r="BG265" s="158">
        <f>IF(N265="zákl. přenesená",J265,0)</f>
        <v>0</v>
      </c>
      <c r="BH265" s="158">
        <f>IF(N265="sníž. přenesená",J265,0)</f>
        <v>0</v>
      </c>
      <c r="BI265" s="158">
        <f>IF(N265="nulová",J265,0)</f>
        <v>0</v>
      </c>
      <c r="BJ265" s="13" t="s">
        <v>83</v>
      </c>
      <c r="BK265" s="158">
        <f>ROUND(I265*H265,2)</f>
        <v>0</v>
      </c>
      <c r="BL265" s="13" t="s">
        <v>106</v>
      </c>
      <c r="BM265" s="157" t="s">
        <v>718</v>
      </c>
    </row>
    <row r="266" spans="2:65" s="1" customFormat="1" ht="28.8">
      <c r="B266" s="28"/>
      <c r="D266" s="159" t="s">
        <v>184</v>
      </c>
      <c r="F266" s="160" t="s">
        <v>719</v>
      </c>
      <c r="I266" s="119"/>
      <c r="L266" s="28"/>
      <c r="M266" s="161"/>
      <c r="T266" s="52"/>
      <c r="AT266" s="13" t="s">
        <v>184</v>
      </c>
      <c r="AU266" s="13" t="s">
        <v>193</v>
      </c>
    </row>
    <row r="267" spans="2:65" s="1" customFormat="1" ht="24.15" customHeight="1">
      <c r="B267" s="28"/>
      <c r="C267" s="162" t="s">
        <v>465</v>
      </c>
      <c r="D267" s="162" t="s">
        <v>186</v>
      </c>
      <c r="E267" s="163" t="s">
        <v>720</v>
      </c>
      <c r="F267" s="164" t="s">
        <v>721</v>
      </c>
      <c r="G267" s="165" t="s">
        <v>181</v>
      </c>
      <c r="H267" s="166">
        <v>2</v>
      </c>
      <c r="I267" s="167"/>
      <c r="J267" s="168">
        <f>ROUND(I267*H267,2)</f>
        <v>0</v>
      </c>
      <c r="K267" s="169"/>
      <c r="L267" s="170"/>
      <c r="M267" s="171" t="s">
        <v>1</v>
      </c>
      <c r="N267" s="172" t="s">
        <v>41</v>
      </c>
      <c r="P267" s="155">
        <f>O267*H267</f>
        <v>0</v>
      </c>
      <c r="Q267" s="155">
        <v>2.3000000000000001E-4</v>
      </c>
      <c r="R267" s="155">
        <f>Q267*H267</f>
        <v>4.6000000000000001E-4</v>
      </c>
      <c r="S267" s="155">
        <v>0</v>
      </c>
      <c r="T267" s="156">
        <f>S267*H267</f>
        <v>0</v>
      </c>
      <c r="AR267" s="157" t="s">
        <v>279</v>
      </c>
      <c r="AT267" s="157" t="s">
        <v>186</v>
      </c>
      <c r="AU267" s="157" t="s">
        <v>193</v>
      </c>
      <c r="AY267" s="13" t="s">
        <v>175</v>
      </c>
      <c r="BE267" s="158">
        <f>IF(N267="základní",J267,0)</f>
        <v>0</v>
      </c>
      <c r="BF267" s="158">
        <f>IF(N267="snížená",J267,0)</f>
        <v>0</v>
      </c>
      <c r="BG267" s="158">
        <f>IF(N267="zákl. přenesená",J267,0)</f>
        <v>0</v>
      </c>
      <c r="BH267" s="158">
        <f>IF(N267="sníž. přenesená",J267,0)</f>
        <v>0</v>
      </c>
      <c r="BI267" s="158">
        <f>IF(N267="nulová",J267,0)</f>
        <v>0</v>
      </c>
      <c r="BJ267" s="13" t="s">
        <v>83</v>
      </c>
      <c r="BK267" s="158">
        <f>ROUND(I267*H267,2)</f>
        <v>0</v>
      </c>
      <c r="BL267" s="13" t="s">
        <v>106</v>
      </c>
      <c r="BM267" s="157" t="s">
        <v>722</v>
      </c>
    </row>
    <row r="268" spans="2:65" s="1" customFormat="1" ht="19.2">
      <c r="B268" s="28"/>
      <c r="D268" s="159" t="s">
        <v>184</v>
      </c>
      <c r="F268" s="160" t="s">
        <v>721</v>
      </c>
      <c r="I268" s="119"/>
      <c r="L268" s="28"/>
      <c r="M268" s="161"/>
      <c r="T268" s="52"/>
      <c r="AT268" s="13" t="s">
        <v>184</v>
      </c>
      <c r="AU268" s="13" t="s">
        <v>193</v>
      </c>
    </row>
    <row r="269" spans="2:65" s="1" customFormat="1" ht="33" customHeight="1">
      <c r="B269" s="28"/>
      <c r="C269" s="146" t="s">
        <v>470</v>
      </c>
      <c r="D269" s="146" t="s">
        <v>178</v>
      </c>
      <c r="E269" s="147" t="s">
        <v>723</v>
      </c>
      <c r="F269" s="148" t="s">
        <v>724</v>
      </c>
      <c r="G269" s="149" t="s">
        <v>288</v>
      </c>
      <c r="H269" s="150">
        <v>2</v>
      </c>
      <c r="I269" s="151"/>
      <c r="J269" s="152">
        <f>ROUND(I269*H269,2)</f>
        <v>0</v>
      </c>
      <c r="K269" s="153"/>
      <c r="L269" s="28"/>
      <c r="M269" s="154" t="s">
        <v>1</v>
      </c>
      <c r="N269" s="115" t="s">
        <v>41</v>
      </c>
      <c r="P269" s="155">
        <f>O269*H269</f>
        <v>0</v>
      </c>
      <c r="Q269" s="155">
        <v>0</v>
      </c>
      <c r="R269" s="155">
        <f>Q269*H269</f>
        <v>0</v>
      </c>
      <c r="S269" s="155">
        <v>0</v>
      </c>
      <c r="T269" s="156">
        <f>S269*H269</f>
        <v>0</v>
      </c>
      <c r="AR269" s="157" t="s">
        <v>106</v>
      </c>
      <c r="AT269" s="157" t="s">
        <v>178</v>
      </c>
      <c r="AU269" s="157" t="s">
        <v>193</v>
      </c>
      <c r="AY269" s="13" t="s">
        <v>175</v>
      </c>
      <c r="BE269" s="158">
        <f>IF(N269="základní",J269,0)</f>
        <v>0</v>
      </c>
      <c r="BF269" s="158">
        <f>IF(N269="snížená",J269,0)</f>
        <v>0</v>
      </c>
      <c r="BG269" s="158">
        <f>IF(N269="zákl. přenesená",J269,0)</f>
        <v>0</v>
      </c>
      <c r="BH269" s="158">
        <f>IF(N269="sníž. přenesená",J269,0)</f>
        <v>0</v>
      </c>
      <c r="BI269" s="158">
        <f>IF(N269="nulová",J269,0)</f>
        <v>0</v>
      </c>
      <c r="BJ269" s="13" t="s">
        <v>83</v>
      </c>
      <c r="BK269" s="158">
        <f>ROUND(I269*H269,2)</f>
        <v>0</v>
      </c>
      <c r="BL269" s="13" t="s">
        <v>106</v>
      </c>
      <c r="BM269" s="157" t="s">
        <v>725</v>
      </c>
    </row>
    <row r="270" spans="2:65" s="1" customFormat="1" ht="19.2">
      <c r="B270" s="28"/>
      <c r="D270" s="159" t="s">
        <v>184</v>
      </c>
      <c r="F270" s="160" t="s">
        <v>724</v>
      </c>
      <c r="I270" s="119"/>
      <c r="L270" s="28"/>
      <c r="M270" s="161"/>
      <c r="T270" s="52"/>
      <c r="AT270" s="13" t="s">
        <v>184</v>
      </c>
      <c r="AU270" s="13" t="s">
        <v>193</v>
      </c>
    </row>
    <row r="271" spans="2:65" s="1" customFormat="1" ht="24.15" customHeight="1">
      <c r="B271" s="28"/>
      <c r="C271" s="162" t="s">
        <v>475</v>
      </c>
      <c r="D271" s="162" t="s">
        <v>186</v>
      </c>
      <c r="E271" s="163" t="s">
        <v>726</v>
      </c>
      <c r="F271" s="164" t="s">
        <v>727</v>
      </c>
      <c r="G271" s="165" t="s">
        <v>288</v>
      </c>
      <c r="H271" s="166">
        <v>2</v>
      </c>
      <c r="I271" s="167"/>
      <c r="J271" s="168">
        <f>ROUND(I271*H271,2)</f>
        <v>0</v>
      </c>
      <c r="K271" s="169"/>
      <c r="L271" s="170"/>
      <c r="M271" s="171" t="s">
        <v>1</v>
      </c>
      <c r="N271" s="172" t="s">
        <v>41</v>
      </c>
      <c r="P271" s="155">
        <f>O271*H271</f>
        <v>0</v>
      </c>
      <c r="Q271" s="155">
        <v>1.0000000000000001E-5</v>
      </c>
      <c r="R271" s="155">
        <f>Q271*H271</f>
        <v>2.0000000000000002E-5</v>
      </c>
      <c r="S271" s="155">
        <v>0</v>
      </c>
      <c r="T271" s="156">
        <f>S271*H271</f>
        <v>0</v>
      </c>
      <c r="AR271" s="157" t="s">
        <v>279</v>
      </c>
      <c r="AT271" s="157" t="s">
        <v>186</v>
      </c>
      <c r="AU271" s="157" t="s">
        <v>193</v>
      </c>
      <c r="AY271" s="13" t="s">
        <v>175</v>
      </c>
      <c r="BE271" s="158">
        <f>IF(N271="základní",J271,0)</f>
        <v>0</v>
      </c>
      <c r="BF271" s="158">
        <f>IF(N271="snížená",J271,0)</f>
        <v>0</v>
      </c>
      <c r="BG271" s="158">
        <f>IF(N271="zákl. přenesená",J271,0)</f>
        <v>0</v>
      </c>
      <c r="BH271" s="158">
        <f>IF(N271="sníž. přenesená",J271,0)</f>
        <v>0</v>
      </c>
      <c r="BI271" s="158">
        <f>IF(N271="nulová",J271,0)</f>
        <v>0</v>
      </c>
      <c r="BJ271" s="13" t="s">
        <v>83</v>
      </c>
      <c r="BK271" s="158">
        <f>ROUND(I271*H271,2)</f>
        <v>0</v>
      </c>
      <c r="BL271" s="13" t="s">
        <v>106</v>
      </c>
      <c r="BM271" s="157" t="s">
        <v>728</v>
      </c>
    </row>
    <row r="272" spans="2:65" s="1" customFormat="1" ht="19.2">
      <c r="B272" s="28"/>
      <c r="D272" s="159" t="s">
        <v>184</v>
      </c>
      <c r="F272" s="160" t="s">
        <v>727</v>
      </c>
      <c r="I272" s="119"/>
      <c r="L272" s="28"/>
      <c r="M272" s="161"/>
      <c r="T272" s="52"/>
      <c r="AT272" s="13" t="s">
        <v>184</v>
      </c>
      <c r="AU272" s="13" t="s">
        <v>193</v>
      </c>
    </row>
    <row r="273" spans="2:65" s="1" customFormat="1" ht="24.15" customHeight="1">
      <c r="B273" s="28"/>
      <c r="C273" s="162" t="s">
        <v>480</v>
      </c>
      <c r="D273" s="162" t="s">
        <v>186</v>
      </c>
      <c r="E273" s="163" t="s">
        <v>729</v>
      </c>
      <c r="F273" s="164" t="s">
        <v>730</v>
      </c>
      <c r="G273" s="165" t="s">
        <v>181</v>
      </c>
      <c r="H273" s="166">
        <v>1</v>
      </c>
      <c r="I273" s="167"/>
      <c r="J273" s="168">
        <f>ROUND(I273*H273,2)</f>
        <v>0</v>
      </c>
      <c r="K273" s="169"/>
      <c r="L273" s="170"/>
      <c r="M273" s="171" t="s">
        <v>1</v>
      </c>
      <c r="N273" s="172" t="s">
        <v>41</v>
      </c>
      <c r="P273" s="155">
        <f>O273*H273</f>
        <v>0</v>
      </c>
      <c r="Q273" s="155">
        <v>1.0000000000000001E-5</v>
      </c>
      <c r="R273" s="155">
        <f>Q273*H273</f>
        <v>1.0000000000000001E-5</v>
      </c>
      <c r="S273" s="155">
        <v>0</v>
      </c>
      <c r="T273" s="156">
        <f>S273*H273</f>
        <v>0</v>
      </c>
      <c r="AR273" s="157" t="s">
        <v>279</v>
      </c>
      <c r="AT273" s="157" t="s">
        <v>186</v>
      </c>
      <c r="AU273" s="157" t="s">
        <v>193</v>
      </c>
      <c r="AY273" s="13" t="s">
        <v>175</v>
      </c>
      <c r="BE273" s="158">
        <f>IF(N273="základní",J273,0)</f>
        <v>0</v>
      </c>
      <c r="BF273" s="158">
        <f>IF(N273="snížená",J273,0)</f>
        <v>0</v>
      </c>
      <c r="BG273" s="158">
        <f>IF(N273="zákl. přenesená",J273,0)</f>
        <v>0</v>
      </c>
      <c r="BH273" s="158">
        <f>IF(N273="sníž. přenesená",J273,0)</f>
        <v>0</v>
      </c>
      <c r="BI273" s="158">
        <f>IF(N273="nulová",J273,0)</f>
        <v>0</v>
      </c>
      <c r="BJ273" s="13" t="s">
        <v>83</v>
      </c>
      <c r="BK273" s="158">
        <f>ROUND(I273*H273,2)</f>
        <v>0</v>
      </c>
      <c r="BL273" s="13" t="s">
        <v>106</v>
      </c>
      <c r="BM273" s="157" t="s">
        <v>731</v>
      </c>
    </row>
    <row r="274" spans="2:65" s="1" customFormat="1" ht="19.2">
      <c r="B274" s="28"/>
      <c r="D274" s="159" t="s">
        <v>184</v>
      </c>
      <c r="F274" s="160" t="s">
        <v>730</v>
      </c>
      <c r="I274" s="119"/>
      <c r="L274" s="28"/>
      <c r="M274" s="161"/>
      <c r="T274" s="52"/>
      <c r="AT274" s="13" t="s">
        <v>184</v>
      </c>
      <c r="AU274" s="13" t="s">
        <v>193</v>
      </c>
    </row>
    <row r="275" spans="2:65" s="1" customFormat="1" ht="24.15" customHeight="1">
      <c r="B275" s="28"/>
      <c r="C275" s="162" t="s">
        <v>484</v>
      </c>
      <c r="D275" s="162" t="s">
        <v>186</v>
      </c>
      <c r="E275" s="163" t="s">
        <v>732</v>
      </c>
      <c r="F275" s="164" t="s">
        <v>733</v>
      </c>
      <c r="G275" s="165" t="s">
        <v>181</v>
      </c>
      <c r="H275" s="166">
        <v>2</v>
      </c>
      <c r="I275" s="167"/>
      <c r="J275" s="168">
        <f>ROUND(I275*H275,2)</f>
        <v>0</v>
      </c>
      <c r="K275" s="169"/>
      <c r="L275" s="170"/>
      <c r="M275" s="171" t="s">
        <v>1</v>
      </c>
      <c r="N275" s="172" t="s">
        <v>41</v>
      </c>
      <c r="P275" s="155">
        <f>O275*H275</f>
        <v>0</v>
      </c>
      <c r="Q275" s="155">
        <v>1.0000000000000001E-5</v>
      </c>
      <c r="R275" s="155">
        <f>Q275*H275</f>
        <v>2.0000000000000002E-5</v>
      </c>
      <c r="S275" s="155">
        <v>0</v>
      </c>
      <c r="T275" s="156">
        <f>S275*H275</f>
        <v>0</v>
      </c>
      <c r="AR275" s="157" t="s">
        <v>279</v>
      </c>
      <c r="AT275" s="157" t="s">
        <v>186</v>
      </c>
      <c r="AU275" s="157" t="s">
        <v>193</v>
      </c>
      <c r="AY275" s="13" t="s">
        <v>175</v>
      </c>
      <c r="BE275" s="158">
        <f>IF(N275="základní",J275,0)</f>
        <v>0</v>
      </c>
      <c r="BF275" s="158">
        <f>IF(N275="snížená",J275,0)</f>
        <v>0</v>
      </c>
      <c r="BG275" s="158">
        <f>IF(N275="zákl. přenesená",J275,0)</f>
        <v>0</v>
      </c>
      <c r="BH275" s="158">
        <f>IF(N275="sníž. přenesená",J275,0)</f>
        <v>0</v>
      </c>
      <c r="BI275" s="158">
        <f>IF(N275="nulová",J275,0)</f>
        <v>0</v>
      </c>
      <c r="BJ275" s="13" t="s">
        <v>83</v>
      </c>
      <c r="BK275" s="158">
        <f>ROUND(I275*H275,2)</f>
        <v>0</v>
      </c>
      <c r="BL275" s="13" t="s">
        <v>106</v>
      </c>
      <c r="BM275" s="157" t="s">
        <v>734</v>
      </c>
    </row>
    <row r="276" spans="2:65" s="1" customFormat="1" ht="19.2">
      <c r="B276" s="28"/>
      <c r="D276" s="159" t="s">
        <v>184</v>
      </c>
      <c r="F276" s="160" t="s">
        <v>733</v>
      </c>
      <c r="I276" s="119"/>
      <c r="L276" s="28"/>
      <c r="M276" s="161"/>
      <c r="T276" s="52"/>
      <c r="AT276" s="13" t="s">
        <v>184</v>
      </c>
      <c r="AU276" s="13" t="s">
        <v>193</v>
      </c>
    </row>
    <row r="277" spans="2:65" s="1" customFormat="1" ht="49.05" customHeight="1">
      <c r="B277" s="28"/>
      <c r="C277" s="146" t="s">
        <v>488</v>
      </c>
      <c r="D277" s="146" t="s">
        <v>178</v>
      </c>
      <c r="E277" s="147" t="s">
        <v>735</v>
      </c>
      <c r="F277" s="148" t="s">
        <v>736</v>
      </c>
      <c r="G277" s="149" t="s">
        <v>255</v>
      </c>
      <c r="H277" s="150">
        <v>1</v>
      </c>
      <c r="I277" s="151"/>
      <c r="J277" s="152">
        <f>ROUND(I277*H277,2)</f>
        <v>0</v>
      </c>
      <c r="K277" s="153"/>
      <c r="L277" s="28"/>
      <c r="M277" s="154" t="s">
        <v>1</v>
      </c>
      <c r="N277" s="115" t="s">
        <v>41</v>
      </c>
      <c r="P277" s="155">
        <f>O277*H277</f>
        <v>0</v>
      </c>
      <c r="Q277" s="155">
        <v>0</v>
      </c>
      <c r="R277" s="155">
        <f>Q277*H277</f>
        <v>0</v>
      </c>
      <c r="S277" s="155">
        <v>0</v>
      </c>
      <c r="T277" s="156">
        <f>S277*H277</f>
        <v>0</v>
      </c>
      <c r="AR277" s="157" t="s">
        <v>106</v>
      </c>
      <c r="AT277" s="157" t="s">
        <v>178</v>
      </c>
      <c r="AU277" s="157" t="s">
        <v>193</v>
      </c>
      <c r="AY277" s="13" t="s">
        <v>175</v>
      </c>
      <c r="BE277" s="158">
        <f>IF(N277="základní",J277,0)</f>
        <v>0</v>
      </c>
      <c r="BF277" s="158">
        <f>IF(N277="snížená",J277,0)</f>
        <v>0</v>
      </c>
      <c r="BG277" s="158">
        <f>IF(N277="zákl. přenesená",J277,0)</f>
        <v>0</v>
      </c>
      <c r="BH277" s="158">
        <f>IF(N277="sníž. přenesená",J277,0)</f>
        <v>0</v>
      </c>
      <c r="BI277" s="158">
        <f>IF(N277="nulová",J277,0)</f>
        <v>0</v>
      </c>
      <c r="BJ277" s="13" t="s">
        <v>83</v>
      </c>
      <c r="BK277" s="158">
        <f>ROUND(I277*H277,2)</f>
        <v>0</v>
      </c>
      <c r="BL277" s="13" t="s">
        <v>106</v>
      </c>
      <c r="BM277" s="157" t="s">
        <v>737</v>
      </c>
    </row>
    <row r="278" spans="2:65" s="1" customFormat="1" ht="28.8">
      <c r="B278" s="28"/>
      <c r="D278" s="159" t="s">
        <v>184</v>
      </c>
      <c r="F278" s="160" t="s">
        <v>736</v>
      </c>
      <c r="I278" s="119"/>
      <c r="L278" s="28"/>
      <c r="M278" s="161"/>
      <c r="T278" s="52"/>
      <c r="AT278" s="13" t="s">
        <v>184</v>
      </c>
      <c r="AU278" s="13" t="s">
        <v>193</v>
      </c>
    </row>
    <row r="279" spans="2:65" s="1" customFormat="1" ht="33" customHeight="1">
      <c r="B279" s="28"/>
      <c r="C279" s="146" t="s">
        <v>492</v>
      </c>
      <c r="D279" s="146" t="s">
        <v>178</v>
      </c>
      <c r="E279" s="147" t="s">
        <v>738</v>
      </c>
      <c r="F279" s="148" t="s">
        <v>739</v>
      </c>
      <c r="G279" s="149" t="s">
        <v>288</v>
      </c>
      <c r="H279" s="150">
        <v>310</v>
      </c>
      <c r="I279" s="151"/>
      <c r="J279" s="152">
        <f>ROUND(I279*H279,2)</f>
        <v>0</v>
      </c>
      <c r="K279" s="153"/>
      <c r="L279" s="28"/>
      <c r="M279" s="154" t="s">
        <v>1</v>
      </c>
      <c r="N279" s="115" t="s">
        <v>41</v>
      </c>
      <c r="P279" s="155">
        <f>O279*H279</f>
        <v>0</v>
      </c>
      <c r="Q279" s="155">
        <v>0</v>
      </c>
      <c r="R279" s="155">
        <f>Q279*H279</f>
        <v>0</v>
      </c>
      <c r="S279" s="155">
        <v>0</v>
      </c>
      <c r="T279" s="156">
        <f>S279*H279</f>
        <v>0</v>
      </c>
      <c r="AR279" s="157" t="s">
        <v>106</v>
      </c>
      <c r="AT279" s="157" t="s">
        <v>178</v>
      </c>
      <c r="AU279" s="157" t="s">
        <v>193</v>
      </c>
      <c r="AY279" s="13" t="s">
        <v>175</v>
      </c>
      <c r="BE279" s="158">
        <f>IF(N279="základní",J279,0)</f>
        <v>0</v>
      </c>
      <c r="BF279" s="158">
        <f>IF(N279="snížená",J279,0)</f>
        <v>0</v>
      </c>
      <c r="BG279" s="158">
        <f>IF(N279="zákl. přenesená",J279,0)</f>
        <v>0</v>
      </c>
      <c r="BH279" s="158">
        <f>IF(N279="sníž. přenesená",J279,0)</f>
        <v>0</v>
      </c>
      <c r="BI279" s="158">
        <f>IF(N279="nulová",J279,0)</f>
        <v>0</v>
      </c>
      <c r="BJ279" s="13" t="s">
        <v>83</v>
      </c>
      <c r="BK279" s="158">
        <f>ROUND(I279*H279,2)</f>
        <v>0</v>
      </c>
      <c r="BL279" s="13" t="s">
        <v>106</v>
      </c>
      <c r="BM279" s="157" t="s">
        <v>740</v>
      </c>
    </row>
    <row r="280" spans="2:65" s="1" customFormat="1" ht="48">
      <c r="B280" s="28"/>
      <c r="D280" s="159" t="s">
        <v>184</v>
      </c>
      <c r="F280" s="160" t="s">
        <v>741</v>
      </c>
      <c r="I280" s="119"/>
      <c r="L280" s="28"/>
      <c r="M280" s="161"/>
      <c r="T280" s="52"/>
      <c r="AT280" s="13" t="s">
        <v>184</v>
      </c>
      <c r="AU280" s="13" t="s">
        <v>193</v>
      </c>
    </row>
    <row r="281" spans="2:65" s="1" customFormat="1" ht="24.15" customHeight="1">
      <c r="B281" s="28"/>
      <c r="C281" s="162" t="s">
        <v>497</v>
      </c>
      <c r="D281" s="162" t="s">
        <v>186</v>
      </c>
      <c r="E281" s="163" t="s">
        <v>742</v>
      </c>
      <c r="F281" s="164" t="s">
        <v>743</v>
      </c>
      <c r="G281" s="165" t="s">
        <v>288</v>
      </c>
      <c r="H281" s="166">
        <v>310</v>
      </c>
      <c r="I281" s="167"/>
      <c r="J281" s="168">
        <f>ROUND(I281*H281,2)</f>
        <v>0</v>
      </c>
      <c r="K281" s="169"/>
      <c r="L281" s="170"/>
      <c r="M281" s="171" t="s">
        <v>1</v>
      </c>
      <c r="N281" s="172" t="s">
        <v>41</v>
      </c>
      <c r="P281" s="155">
        <f>O281*H281</f>
        <v>0</v>
      </c>
      <c r="Q281" s="155">
        <v>1.7000000000000001E-4</v>
      </c>
      <c r="R281" s="155">
        <f>Q281*H281</f>
        <v>5.2700000000000004E-2</v>
      </c>
      <c r="S281" s="155">
        <v>0</v>
      </c>
      <c r="T281" s="156">
        <f>S281*H281</f>
        <v>0</v>
      </c>
      <c r="AR281" s="157" t="s">
        <v>279</v>
      </c>
      <c r="AT281" s="157" t="s">
        <v>186</v>
      </c>
      <c r="AU281" s="157" t="s">
        <v>193</v>
      </c>
      <c r="AY281" s="13" t="s">
        <v>175</v>
      </c>
      <c r="BE281" s="158">
        <f>IF(N281="základní",J281,0)</f>
        <v>0</v>
      </c>
      <c r="BF281" s="158">
        <f>IF(N281="snížená",J281,0)</f>
        <v>0</v>
      </c>
      <c r="BG281" s="158">
        <f>IF(N281="zákl. přenesená",J281,0)</f>
        <v>0</v>
      </c>
      <c r="BH281" s="158">
        <f>IF(N281="sníž. přenesená",J281,0)</f>
        <v>0</v>
      </c>
      <c r="BI281" s="158">
        <f>IF(N281="nulová",J281,0)</f>
        <v>0</v>
      </c>
      <c r="BJ281" s="13" t="s">
        <v>83</v>
      </c>
      <c r="BK281" s="158">
        <f>ROUND(I281*H281,2)</f>
        <v>0</v>
      </c>
      <c r="BL281" s="13" t="s">
        <v>106</v>
      </c>
      <c r="BM281" s="157" t="s">
        <v>744</v>
      </c>
    </row>
    <row r="282" spans="2:65" s="1" customFormat="1" ht="19.2">
      <c r="B282" s="28"/>
      <c r="D282" s="159" t="s">
        <v>184</v>
      </c>
      <c r="F282" s="160" t="s">
        <v>743</v>
      </c>
      <c r="I282" s="119"/>
      <c r="L282" s="28"/>
      <c r="M282" s="161"/>
      <c r="T282" s="52"/>
      <c r="AT282" s="13" t="s">
        <v>184</v>
      </c>
      <c r="AU282" s="13" t="s">
        <v>193</v>
      </c>
    </row>
    <row r="283" spans="2:65" s="1" customFormat="1" ht="33" customHeight="1">
      <c r="B283" s="28"/>
      <c r="C283" s="146" t="s">
        <v>499</v>
      </c>
      <c r="D283" s="146" t="s">
        <v>178</v>
      </c>
      <c r="E283" s="147" t="s">
        <v>745</v>
      </c>
      <c r="F283" s="148" t="s">
        <v>746</v>
      </c>
      <c r="G283" s="149" t="s">
        <v>288</v>
      </c>
      <c r="H283" s="150">
        <v>15</v>
      </c>
      <c r="I283" s="151"/>
      <c r="J283" s="152">
        <f>ROUND(I283*H283,2)</f>
        <v>0</v>
      </c>
      <c r="K283" s="153"/>
      <c r="L283" s="28"/>
      <c r="M283" s="154" t="s">
        <v>1</v>
      </c>
      <c r="N283" s="115" t="s">
        <v>41</v>
      </c>
      <c r="P283" s="155">
        <f>O283*H283</f>
        <v>0</v>
      </c>
      <c r="Q283" s="155">
        <v>0</v>
      </c>
      <c r="R283" s="155">
        <f>Q283*H283</f>
        <v>0</v>
      </c>
      <c r="S283" s="155">
        <v>0</v>
      </c>
      <c r="T283" s="156">
        <f>S283*H283</f>
        <v>0</v>
      </c>
      <c r="AR283" s="157" t="s">
        <v>106</v>
      </c>
      <c r="AT283" s="157" t="s">
        <v>178</v>
      </c>
      <c r="AU283" s="157" t="s">
        <v>193</v>
      </c>
      <c r="AY283" s="13" t="s">
        <v>175</v>
      </c>
      <c r="BE283" s="158">
        <f>IF(N283="základní",J283,0)</f>
        <v>0</v>
      </c>
      <c r="BF283" s="158">
        <f>IF(N283="snížená",J283,0)</f>
        <v>0</v>
      </c>
      <c r="BG283" s="158">
        <f>IF(N283="zákl. přenesená",J283,0)</f>
        <v>0</v>
      </c>
      <c r="BH283" s="158">
        <f>IF(N283="sníž. přenesená",J283,0)</f>
        <v>0</v>
      </c>
      <c r="BI283" s="158">
        <f>IF(N283="nulová",J283,0)</f>
        <v>0</v>
      </c>
      <c r="BJ283" s="13" t="s">
        <v>83</v>
      </c>
      <c r="BK283" s="158">
        <f>ROUND(I283*H283,2)</f>
        <v>0</v>
      </c>
      <c r="BL283" s="13" t="s">
        <v>106</v>
      </c>
      <c r="BM283" s="157" t="s">
        <v>747</v>
      </c>
    </row>
    <row r="284" spans="2:65" s="1" customFormat="1" ht="28.8">
      <c r="B284" s="28"/>
      <c r="D284" s="159" t="s">
        <v>184</v>
      </c>
      <c r="F284" s="160" t="s">
        <v>748</v>
      </c>
      <c r="I284" s="119"/>
      <c r="L284" s="28"/>
      <c r="M284" s="161"/>
      <c r="T284" s="52"/>
      <c r="AT284" s="13" t="s">
        <v>184</v>
      </c>
      <c r="AU284" s="13" t="s">
        <v>193</v>
      </c>
    </row>
    <row r="285" spans="2:65" s="1" customFormat="1" ht="24.15" customHeight="1">
      <c r="B285" s="28"/>
      <c r="C285" s="162" t="s">
        <v>749</v>
      </c>
      <c r="D285" s="162" t="s">
        <v>186</v>
      </c>
      <c r="E285" s="163" t="s">
        <v>750</v>
      </c>
      <c r="F285" s="164" t="s">
        <v>751</v>
      </c>
      <c r="G285" s="165" t="s">
        <v>288</v>
      </c>
      <c r="H285" s="166">
        <v>15</v>
      </c>
      <c r="I285" s="167"/>
      <c r="J285" s="168">
        <f>ROUND(I285*H285,2)</f>
        <v>0</v>
      </c>
      <c r="K285" s="169"/>
      <c r="L285" s="170"/>
      <c r="M285" s="171" t="s">
        <v>1</v>
      </c>
      <c r="N285" s="172" t="s">
        <v>41</v>
      </c>
      <c r="P285" s="155">
        <f>O285*H285</f>
        <v>0</v>
      </c>
      <c r="Q285" s="155">
        <v>6.9999999999999994E-5</v>
      </c>
      <c r="R285" s="155">
        <f>Q285*H285</f>
        <v>1.0499999999999999E-3</v>
      </c>
      <c r="S285" s="155">
        <v>0</v>
      </c>
      <c r="T285" s="156">
        <f>S285*H285</f>
        <v>0</v>
      </c>
      <c r="AR285" s="157" t="s">
        <v>279</v>
      </c>
      <c r="AT285" s="157" t="s">
        <v>186</v>
      </c>
      <c r="AU285" s="157" t="s">
        <v>193</v>
      </c>
      <c r="AY285" s="13" t="s">
        <v>175</v>
      </c>
      <c r="BE285" s="158">
        <f>IF(N285="základní",J285,0)</f>
        <v>0</v>
      </c>
      <c r="BF285" s="158">
        <f>IF(N285="snížená",J285,0)</f>
        <v>0</v>
      </c>
      <c r="BG285" s="158">
        <f>IF(N285="zákl. přenesená",J285,0)</f>
        <v>0</v>
      </c>
      <c r="BH285" s="158">
        <f>IF(N285="sníž. přenesená",J285,0)</f>
        <v>0</v>
      </c>
      <c r="BI285" s="158">
        <f>IF(N285="nulová",J285,0)</f>
        <v>0</v>
      </c>
      <c r="BJ285" s="13" t="s">
        <v>83</v>
      </c>
      <c r="BK285" s="158">
        <f>ROUND(I285*H285,2)</f>
        <v>0</v>
      </c>
      <c r="BL285" s="13" t="s">
        <v>106</v>
      </c>
      <c r="BM285" s="157" t="s">
        <v>752</v>
      </c>
    </row>
    <row r="286" spans="2:65" s="1" customFormat="1" ht="19.2">
      <c r="B286" s="28"/>
      <c r="D286" s="159" t="s">
        <v>184</v>
      </c>
      <c r="F286" s="160" t="s">
        <v>751</v>
      </c>
      <c r="I286" s="119"/>
      <c r="L286" s="28"/>
      <c r="M286" s="161"/>
      <c r="T286" s="52"/>
      <c r="AT286" s="13" t="s">
        <v>184</v>
      </c>
      <c r="AU286" s="13" t="s">
        <v>193</v>
      </c>
    </row>
    <row r="287" spans="2:65" s="1" customFormat="1" ht="33" customHeight="1">
      <c r="B287" s="28"/>
      <c r="C287" s="146" t="s">
        <v>753</v>
      </c>
      <c r="D287" s="146" t="s">
        <v>178</v>
      </c>
      <c r="E287" s="147" t="s">
        <v>754</v>
      </c>
      <c r="F287" s="148" t="s">
        <v>755</v>
      </c>
      <c r="G287" s="149" t="s">
        <v>288</v>
      </c>
      <c r="H287" s="150">
        <v>52</v>
      </c>
      <c r="I287" s="151"/>
      <c r="J287" s="152">
        <f>ROUND(I287*H287,2)</f>
        <v>0</v>
      </c>
      <c r="K287" s="153"/>
      <c r="L287" s="28"/>
      <c r="M287" s="154" t="s">
        <v>1</v>
      </c>
      <c r="N287" s="115" t="s">
        <v>41</v>
      </c>
      <c r="P287" s="155">
        <f>O287*H287</f>
        <v>0</v>
      </c>
      <c r="Q287" s="155">
        <v>0</v>
      </c>
      <c r="R287" s="155">
        <f>Q287*H287</f>
        <v>0</v>
      </c>
      <c r="S287" s="155">
        <v>0</v>
      </c>
      <c r="T287" s="156">
        <f>S287*H287</f>
        <v>0</v>
      </c>
      <c r="AR287" s="157" t="s">
        <v>106</v>
      </c>
      <c r="AT287" s="157" t="s">
        <v>178</v>
      </c>
      <c r="AU287" s="157" t="s">
        <v>193</v>
      </c>
      <c r="AY287" s="13" t="s">
        <v>175</v>
      </c>
      <c r="BE287" s="158">
        <f>IF(N287="základní",J287,0)</f>
        <v>0</v>
      </c>
      <c r="BF287" s="158">
        <f>IF(N287="snížená",J287,0)</f>
        <v>0</v>
      </c>
      <c r="BG287" s="158">
        <f>IF(N287="zákl. přenesená",J287,0)</f>
        <v>0</v>
      </c>
      <c r="BH287" s="158">
        <f>IF(N287="sníž. přenesená",J287,0)</f>
        <v>0</v>
      </c>
      <c r="BI287" s="158">
        <f>IF(N287="nulová",J287,0)</f>
        <v>0</v>
      </c>
      <c r="BJ287" s="13" t="s">
        <v>83</v>
      </c>
      <c r="BK287" s="158">
        <f>ROUND(I287*H287,2)</f>
        <v>0</v>
      </c>
      <c r="BL287" s="13" t="s">
        <v>106</v>
      </c>
      <c r="BM287" s="157" t="s">
        <v>756</v>
      </c>
    </row>
    <row r="288" spans="2:65" s="1" customFormat="1" ht="19.2">
      <c r="B288" s="28"/>
      <c r="D288" s="159" t="s">
        <v>184</v>
      </c>
      <c r="F288" s="160" t="s">
        <v>755</v>
      </c>
      <c r="I288" s="119"/>
      <c r="L288" s="28"/>
      <c r="M288" s="161"/>
      <c r="T288" s="52"/>
      <c r="AT288" s="13" t="s">
        <v>184</v>
      </c>
      <c r="AU288" s="13" t="s">
        <v>193</v>
      </c>
    </row>
    <row r="289" spans="2:65" s="1" customFormat="1" ht="24.15" customHeight="1">
      <c r="B289" s="28"/>
      <c r="C289" s="162" t="s">
        <v>757</v>
      </c>
      <c r="D289" s="162" t="s">
        <v>186</v>
      </c>
      <c r="E289" s="163" t="s">
        <v>758</v>
      </c>
      <c r="F289" s="164" t="s">
        <v>759</v>
      </c>
      <c r="G289" s="165" t="s">
        <v>288</v>
      </c>
      <c r="H289" s="166">
        <v>20</v>
      </c>
      <c r="I289" s="167"/>
      <c r="J289" s="168">
        <f>ROUND(I289*H289,2)</f>
        <v>0</v>
      </c>
      <c r="K289" s="169"/>
      <c r="L289" s="170"/>
      <c r="M289" s="171" t="s">
        <v>1</v>
      </c>
      <c r="N289" s="172" t="s">
        <v>41</v>
      </c>
      <c r="P289" s="155">
        <f>O289*H289</f>
        <v>0</v>
      </c>
      <c r="Q289" s="155">
        <v>6.9999999999999994E-5</v>
      </c>
      <c r="R289" s="155">
        <f>Q289*H289</f>
        <v>1.3999999999999998E-3</v>
      </c>
      <c r="S289" s="155">
        <v>0</v>
      </c>
      <c r="T289" s="156">
        <f>S289*H289</f>
        <v>0</v>
      </c>
      <c r="AR289" s="157" t="s">
        <v>279</v>
      </c>
      <c r="AT289" s="157" t="s">
        <v>186</v>
      </c>
      <c r="AU289" s="157" t="s">
        <v>193</v>
      </c>
      <c r="AY289" s="13" t="s">
        <v>175</v>
      </c>
      <c r="BE289" s="158">
        <f>IF(N289="základní",J289,0)</f>
        <v>0</v>
      </c>
      <c r="BF289" s="158">
        <f>IF(N289="snížená",J289,0)</f>
        <v>0</v>
      </c>
      <c r="BG289" s="158">
        <f>IF(N289="zákl. přenesená",J289,0)</f>
        <v>0</v>
      </c>
      <c r="BH289" s="158">
        <f>IF(N289="sníž. přenesená",J289,0)</f>
        <v>0</v>
      </c>
      <c r="BI289" s="158">
        <f>IF(N289="nulová",J289,0)</f>
        <v>0</v>
      </c>
      <c r="BJ289" s="13" t="s">
        <v>83</v>
      </c>
      <c r="BK289" s="158">
        <f>ROUND(I289*H289,2)</f>
        <v>0</v>
      </c>
      <c r="BL289" s="13" t="s">
        <v>106</v>
      </c>
      <c r="BM289" s="157" t="s">
        <v>760</v>
      </c>
    </row>
    <row r="290" spans="2:65" s="1" customFormat="1" ht="10.199999999999999">
      <c r="B290" s="28"/>
      <c r="D290" s="159" t="s">
        <v>184</v>
      </c>
      <c r="F290" s="160" t="s">
        <v>759</v>
      </c>
      <c r="I290" s="119"/>
      <c r="L290" s="28"/>
      <c r="M290" s="161"/>
      <c r="T290" s="52"/>
      <c r="AT290" s="13" t="s">
        <v>184</v>
      </c>
      <c r="AU290" s="13" t="s">
        <v>193</v>
      </c>
    </row>
    <row r="291" spans="2:65" s="1" customFormat="1" ht="37.799999999999997" customHeight="1">
      <c r="B291" s="28"/>
      <c r="C291" s="162" t="s">
        <v>761</v>
      </c>
      <c r="D291" s="162" t="s">
        <v>186</v>
      </c>
      <c r="E291" s="163" t="s">
        <v>762</v>
      </c>
      <c r="F291" s="164" t="s">
        <v>763</v>
      </c>
      <c r="G291" s="165" t="s">
        <v>288</v>
      </c>
      <c r="H291" s="166">
        <v>32</v>
      </c>
      <c r="I291" s="167"/>
      <c r="J291" s="168">
        <f>ROUND(I291*H291,2)</f>
        <v>0</v>
      </c>
      <c r="K291" s="169"/>
      <c r="L291" s="170"/>
      <c r="M291" s="171" t="s">
        <v>1</v>
      </c>
      <c r="N291" s="172" t="s">
        <v>41</v>
      </c>
      <c r="P291" s="155">
        <f>O291*H291</f>
        <v>0</v>
      </c>
      <c r="Q291" s="155">
        <v>6.9999999999999994E-5</v>
      </c>
      <c r="R291" s="155">
        <f>Q291*H291</f>
        <v>2.2399999999999998E-3</v>
      </c>
      <c r="S291" s="155">
        <v>0</v>
      </c>
      <c r="T291" s="156">
        <f>S291*H291</f>
        <v>0</v>
      </c>
      <c r="AR291" s="157" t="s">
        <v>279</v>
      </c>
      <c r="AT291" s="157" t="s">
        <v>186</v>
      </c>
      <c r="AU291" s="157" t="s">
        <v>193</v>
      </c>
      <c r="AY291" s="13" t="s">
        <v>175</v>
      </c>
      <c r="BE291" s="158">
        <f>IF(N291="základní",J291,0)</f>
        <v>0</v>
      </c>
      <c r="BF291" s="158">
        <f>IF(N291="snížená",J291,0)</f>
        <v>0</v>
      </c>
      <c r="BG291" s="158">
        <f>IF(N291="zákl. přenesená",J291,0)</f>
        <v>0</v>
      </c>
      <c r="BH291" s="158">
        <f>IF(N291="sníž. přenesená",J291,0)</f>
        <v>0</v>
      </c>
      <c r="BI291" s="158">
        <f>IF(N291="nulová",J291,0)</f>
        <v>0</v>
      </c>
      <c r="BJ291" s="13" t="s">
        <v>83</v>
      </c>
      <c r="BK291" s="158">
        <f>ROUND(I291*H291,2)</f>
        <v>0</v>
      </c>
      <c r="BL291" s="13" t="s">
        <v>106</v>
      </c>
      <c r="BM291" s="157" t="s">
        <v>764</v>
      </c>
    </row>
    <row r="292" spans="2:65" s="1" customFormat="1" ht="28.8">
      <c r="B292" s="28"/>
      <c r="D292" s="159" t="s">
        <v>184</v>
      </c>
      <c r="F292" s="160" t="s">
        <v>763</v>
      </c>
      <c r="I292" s="119"/>
      <c r="L292" s="28"/>
      <c r="M292" s="161"/>
      <c r="T292" s="52"/>
      <c r="AT292" s="13" t="s">
        <v>184</v>
      </c>
      <c r="AU292" s="13" t="s">
        <v>193</v>
      </c>
    </row>
    <row r="293" spans="2:65" s="1" customFormat="1" ht="24.15" customHeight="1">
      <c r="B293" s="28"/>
      <c r="C293" s="146" t="s">
        <v>765</v>
      </c>
      <c r="D293" s="146" t="s">
        <v>178</v>
      </c>
      <c r="E293" s="147" t="s">
        <v>766</v>
      </c>
      <c r="F293" s="148" t="s">
        <v>767</v>
      </c>
      <c r="G293" s="149" t="s">
        <v>181</v>
      </c>
      <c r="H293" s="150">
        <v>1</v>
      </c>
      <c r="I293" s="151"/>
      <c r="J293" s="152">
        <f>ROUND(I293*H293,2)</f>
        <v>0</v>
      </c>
      <c r="K293" s="153"/>
      <c r="L293" s="28"/>
      <c r="M293" s="154" t="s">
        <v>1</v>
      </c>
      <c r="N293" s="115" t="s">
        <v>41</v>
      </c>
      <c r="P293" s="155">
        <f>O293*H293</f>
        <v>0</v>
      </c>
      <c r="Q293" s="155">
        <v>0</v>
      </c>
      <c r="R293" s="155">
        <f>Q293*H293</f>
        <v>0</v>
      </c>
      <c r="S293" s="155">
        <v>5.0000000000000002E-5</v>
      </c>
      <c r="T293" s="156">
        <f>S293*H293</f>
        <v>5.0000000000000002E-5</v>
      </c>
      <c r="AR293" s="157" t="s">
        <v>106</v>
      </c>
      <c r="AT293" s="157" t="s">
        <v>178</v>
      </c>
      <c r="AU293" s="157" t="s">
        <v>193</v>
      </c>
      <c r="AY293" s="13" t="s">
        <v>175</v>
      </c>
      <c r="BE293" s="158">
        <f>IF(N293="základní",J293,0)</f>
        <v>0</v>
      </c>
      <c r="BF293" s="158">
        <f>IF(N293="snížená",J293,0)</f>
        <v>0</v>
      </c>
      <c r="BG293" s="158">
        <f>IF(N293="zákl. přenesená",J293,0)</f>
        <v>0</v>
      </c>
      <c r="BH293" s="158">
        <f>IF(N293="sníž. přenesená",J293,0)</f>
        <v>0</v>
      </c>
      <c r="BI293" s="158">
        <f>IF(N293="nulová",J293,0)</f>
        <v>0</v>
      </c>
      <c r="BJ293" s="13" t="s">
        <v>83</v>
      </c>
      <c r="BK293" s="158">
        <f>ROUND(I293*H293,2)</f>
        <v>0</v>
      </c>
      <c r="BL293" s="13" t="s">
        <v>106</v>
      </c>
      <c r="BM293" s="157" t="s">
        <v>768</v>
      </c>
    </row>
    <row r="294" spans="2:65" s="1" customFormat="1" ht="76.8">
      <c r="B294" s="28"/>
      <c r="D294" s="159" t="s">
        <v>184</v>
      </c>
      <c r="F294" s="160" t="s">
        <v>769</v>
      </c>
      <c r="I294" s="119"/>
      <c r="L294" s="28"/>
      <c r="M294" s="161"/>
      <c r="T294" s="52"/>
      <c r="AT294" s="13" t="s">
        <v>184</v>
      </c>
      <c r="AU294" s="13" t="s">
        <v>193</v>
      </c>
    </row>
    <row r="295" spans="2:65" s="1" customFormat="1" ht="37.799999999999997" customHeight="1">
      <c r="B295" s="28"/>
      <c r="C295" s="146" t="s">
        <v>770</v>
      </c>
      <c r="D295" s="146" t="s">
        <v>178</v>
      </c>
      <c r="E295" s="147" t="s">
        <v>771</v>
      </c>
      <c r="F295" s="148" t="s">
        <v>772</v>
      </c>
      <c r="G295" s="149" t="s">
        <v>181</v>
      </c>
      <c r="H295" s="150">
        <v>1</v>
      </c>
      <c r="I295" s="151"/>
      <c r="J295" s="152">
        <f>ROUND(I295*H295,2)</f>
        <v>0</v>
      </c>
      <c r="K295" s="153"/>
      <c r="L295" s="28"/>
      <c r="M295" s="154" t="s">
        <v>1</v>
      </c>
      <c r="N295" s="115" t="s">
        <v>41</v>
      </c>
      <c r="P295" s="155">
        <f>O295*H295</f>
        <v>0</v>
      </c>
      <c r="Q295" s="155">
        <v>0</v>
      </c>
      <c r="R295" s="155">
        <f>Q295*H295</f>
        <v>0</v>
      </c>
      <c r="S295" s="155">
        <v>5.0000000000000002E-5</v>
      </c>
      <c r="T295" s="156">
        <f>S295*H295</f>
        <v>5.0000000000000002E-5</v>
      </c>
      <c r="AR295" s="157" t="s">
        <v>106</v>
      </c>
      <c r="AT295" s="157" t="s">
        <v>178</v>
      </c>
      <c r="AU295" s="157" t="s">
        <v>193</v>
      </c>
      <c r="AY295" s="13" t="s">
        <v>175</v>
      </c>
      <c r="BE295" s="158">
        <f>IF(N295="základní",J295,0)</f>
        <v>0</v>
      </c>
      <c r="BF295" s="158">
        <f>IF(N295="snížená",J295,0)</f>
        <v>0</v>
      </c>
      <c r="BG295" s="158">
        <f>IF(N295="zákl. přenesená",J295,0)</f>
        <v>0</v>
      </c>
      <c r="BH295" s="158">
        <f>IF(N295="sníž. přenesená",J295,0)</f>
        <v>0</v>
      </c>
      <c r="BI295" s="158">
        <f>IF(N295="nulová",J295,0)</f>
        <v>0</v>
      </c>
      <c r="BJ295" s="13" t="s">
        <v>83</v>
      </c>
      <c r="BK295" s="158">
        <f>ROUND(I295*H295,2)</f>
        <v>0</v>
      </c>
      <c r="BL295" s="13" t="s">
        <v>106</v>
      </c>
      <c r="BM295" s="157" t="s">
        <v>773</v>
      </c>
    </row>
    <row r="296" spans="2:65" s="1" customFormat="1" ht="86.4">
      <c r="B296" s="28"/>
      <c r="D296" s="159" t="s">
        <v>184</v>
      </c>
      <c r="F296" s="160" t="s">
        <v>774</v>
      </c>
      <c r="I296" s="119"/>
      <c r="L296" s="28"/>
      <c r="M296" s="161"/>
      <c r="T296" s="52"/>
      <c r="AT296" s="13" t="s">
        <v>184</v>
      </c>
      <c r="AU296" s="13" t="s">
        <v>193</v>
      </c>
    </row>
    <row r="297" spans="2:65" s="1" customFormat="1" ht="21.75" customHeight="1">
      <c r="B297" s="28"/>
      <c r="C297" s="146" t="s">
        <v>775</v>
      </c>
      <c r="D297" s="146" t="s">
        <v>178</v>
      </c>
      <c r="E297" s="147" t="s">
        <v>776</v>
      </c>
      <c r="F297" s="148" t="s">
        <v>777</v>
      </c>
      <c r="G297" s="149" t="s">
        <v>181</v>
      </c>
      <c r="H297" s="150">
        <v>1</v>
      </c>
      <c r="I297" s="151"/>
      <c r="J297" s="152">
        <f>ROUND(I297*H297,2)</f>
        <v>0</v>
      </c>
      <c r="K297" s="153"/>
      <c r="L297" s="28"/>
      <c r="M297" s="154" t="s">
        <v>1</v>
      </c>
      <c r="N297" s="115" t="s">
        <v>41</v>
      </c>
      <c r="P297" s="155">
        <f>O297*H297</f>
        <v>0</v>
      </c>
      <c r="Q297" s="155">
        <v>0</v>
      </c>
      <c r="R297" s="155">
        <f>Q297*H297</f>
        <v>0</v>
      </c>
      <c r="S297" s="155">
        <v>5.0000000000000002E-5</v>
      </c>
      <c r="T297" s="156">
        <f>S297*H297</f>
        <v>5.0000000000000002E-5</v>
      </c>
      <c r="AR297" s="157" t="s">
        <v>106</v>
      </c>
      <c r="AT297" s="157" t="s">
        <v>178</v>
      </c>
      <c r="AU297" s="157" t="s">
        <v>193</v>
      </c>
      <c r="AY297" s="13" t="s">
        <v>175</v>
      </c>
      <c r="BE297" s="158">
        <f>IF(N297="základní",J297,0)</f>
        <v>0</v>
      </c>
      <c r="BF297" s="158">
        <f>IF(N297="snížená",J297,0)</f>
        <v>0</v>
      </c>
      <c r="BG297" s="158">
        <f>IF(N297="zákl. přenesená",J297,0)</f>
        <v>0</v>
      </c>
      <c r="BH297" s="158">
        <f>IF(N297="sníž. přenesená",J297,0)</f>
        <v>0</v>
      </c>
      <c r="BI297" s="158">
        <f>IF(N297="nulová",J297,0)</f>
        <v>0</v>
      </c>
      <c r="BJ297" s="13" t="s">
        <v>83</v>
      </c>
      <c r="BK297" s="158">
        <f>ROUND(I297*H297,2)</f>
        <v>0</v>
      </c>
      <c r="BL297" s="13" t="s">
        <v>106</v>
      </c>
      <c r="BM297" s="157" t="s">
        <v>778</v>
      </c>
    </row>
    <row r="298" spans="2:65" s="1" customFormat="1" ht="10.199999999999999">
      <c r="B298" s="28"/>
      <c r="D298" s="159" t="s">
        <v>184</v>
      </c>
      <c r="F298" s="160" t="s">
        <v>777</v>
      </c>
      <c r="I298" s="119"/>
      <c r="L298" s="28"/>
      <c r="M298" s="161"/>
      <c r="T298" s="52"/>
      <c r="AT298" s="13" t="s">
        <v>184</v>
      </c>
      <c r="AU298" s="13" t="s">
        <v>193</v>
      </c>
    </row>
    <row r="299" spans="2:65" s="1" customFormat="1" ht="16.5" customHeight="1">
      <c r="B299" s="28"/>
      <c r="C299" s="162" t="s">
        <v>779</v>
      </c>
      <c r="D299" s="162" t="s">
        <v>186</v>
      </c>
      <c r="E299" s="163" t="s">
        <v>780</v>
      </c>
      <c r="F299" s="164" t="s">
        <v>781</v>
      </c>
      <c r="G299" s="165" t="s">
        <v>255</v>
      </c>
      <c r="H299" s="166">
        <v>1</v>
      </c>
      <c r="I299" s="167"/>
      <c r="J299" s="168">
        <f>ROUND(I299*H299,2)</f>
        <v>0</v>
      </c>
      <c r="K299" s="169"/>
      <c r="L299" s="170"/>
      <c r="M299" s="171" t="s">
        <v>1</v>
      </c>
      <c r="N299" s="172" t="s">
        <v>41</v>
      </c>
      <c r="P299" s="155">
        <f>O299*H299</f>
        <v>0</v>
      </c>
      <c r="Q299" s="155">
        <v>6.9999999999999994E-5</v>
      </c>
      <c r="R299" s="155">
        <f>Q299*H299</f>
        <v>6.9999999999999994E-5</v>
      </c>
      <c r="S299" s="155">
        <v>0</v>
      </c>
      <c r="T299" s="156">
        <f>S299*H299</f>
        <v>0</v>
      </c>
      <c r="AR299" s="157" t="s">
        <v>279</v>
      </c>
      <c r="AT299" s="157" t="s">
        <v>186</v>
      </c>
      <c r="AU299" s="157" t="s">
        <v>193</v>
      </c>
      <c r="AY299" s="13" t="s">
        <v>175</v>
      </c>
      <c r="BE299" s="158">
        <f>IF(N299="základní",J299,0)</f>
        <v>0</v>
      </c>
      <c r="BF299" s="158">
        <f>IF(N299="snížená",J299,0)</f>
        <v>0</v>
      </c>
      <c r="BG299" s="158">
        <f>IF(N299="zákl. přenesená",J299,0)</f>
        <v>0</v>
      </c>
      <c r="BH299" s="158">
        <f>IF(N299="sníž. přenesená",J299,0)</f>
        <v>0</v>
      </c>
      <c r="BI299" s="158">
        <f>IF(N299="nulová",J299,0)</f>
        <v>0</v>
      </c>
      <c r="BJ299" s="13" t="s">
        <v>83</v>
      </c>
      <c r="BK299" s="158">
        <f>ROUND(I299*H299,2)</f>
        <v>0</v>
      </c>
      <c r="BL299" s="13" t="s">
        <v>106</v>
      </c>
      <c r="BM299" s="157" t="s">
        <v>782</v>
      </c>
    </row>
    <row r="300" spans="2:65" s="1" customFormat="1" ht="10.199999999999999">
      <c r="B300" s="28"/>
      <c r="D300" s="159" t="s">
        <v>184</v>
      </c>
      <c r="F300" s="160" t="s">
        <v>781</v>
      </c>
      <c r="I300" s="119"/>
      <c r="L300" s="28"/>
      <c r="M300" s="161"/>
      <c r="T300" s="52"/>
      <c r="AT300" s="13" t="s">
        <v>184</v>
      </c>
      <c r="AU300" s="13" t="s">
        <v>193</v>
      </c>
    </row>
    <row r="301" spans="2:65" s="1" customFormat="1" ht="33" customHeight="1">
      <c r="B301" s="28"/>
      <c r="C301" s="162" t="s">
        <v>783</v>
      </c>
      <c r="D301" s="162" t="s">
        <v>186</v>
      </c>
      <c r="E301" s="163" t="s">
        <v>784</v>
      </c>
      <c r="F301" s="164" t="s">
        <v>785</v>
      </c>
      <c r="G301" s="165" t="s">
        <v>181</v>
      </c>
      <c r="H301" s="166">
        <v>15</v>
      </c>
      <c r="I301" s="167"/>
      <c r="J301" s="168">
        <f>ROUND(I301*H301,2)</f>
        <v>0</v>
      </c>
      <c r="K301" s="169"/>
      <c r="L301" s="170"/>
      <c r="M301" s="171" t="s">
        <v>1</v>
      </c>
      <c r="N301" s="172" t="s">
        <v>41</v>
      </c>
      <c r="P301" s="155">
        <f>O301*H301</f>
        <v>0</v>
      </c>
      <c r="Q301" s="155">
        <v>9.0000000000000006E-5</v>
      </c>
      <c r="R301" s="155">
        <f>Q301*H301</f>
        <v>1.3500000000000001E-3</v>
      </c>
      <c r="S301" s="155">
        <v>0</v>
      </c>
      <c r="T301" s="156">
        <f>S301*H301</f>
        <v>0</v>
      </c>
      <c r="AR301" s="157" t="s">
        <v>279</v>
      </c>
      <c r="AT301" s="157" t="s">
        <v>186</v>
      </c>
      <c r="AU301" s="157" t="s">
        <v>193</v>
      </c>
      <c r="AY301" s="13" t="s">
        <v>175</v>
      </c>
      <c r="BE301" s="158">
        <f>IF(N301="základní",J301,0)</f>
        <v>0</v>
      </c>
      <c r="BF301" s="158">
        <f>IF(N301="snížená",J301,0)</f>
        <v>0</v>
      </c>
      <c r="BG301" s="158">
        <f>IF(N301="zákl. přenesená",J301,0)</f>
        <v>0</v>
      </c>
      <c r="BH301" s="158">
        <f>IF(N301="sníž. přenesená",J301,0)</f>
        <v>0</v>
      </c>
      <c r="BI301" s="158">
        <f>IF(N301="nulová",J301,0)</f>
        <v>0</v>
      </c>
      <c r="BJ301" s="13" t="s">
        <v>83</v>
      </c>
      <c r="BK301" s="158">
        <f>ROUND(I301*H301,2)</f>
        <v>0</v>
      </c>
      <c r="BL301" s="13" t="s">
        <v>106</v>
      </c>
      <c r="BM301" s="157" t="s">
        <v>786</v>
      </c>
    </row>
    <row r="302" spans="2:65" s="1" customFormat="1" ht="19.2">
      <c r="B302" s="28"/>
      <c r="D302" s="159" t="s">
        <v>184</v>
      </c>
      <c r="F302" s="160" t="s">
        <v>785</v>
      </c>
      <c r="I302" s="119"/>
      <c r="L302" s="28"/>
      <c r="M302" s="161"/>
      <c r="T302" s="52"/>
      <c r="AT302" s="13" t="s">
        <v>184</v>
      </c>
      <c r="AU302" s="13" t="s">
        <v>193</v>
      </c>
    </row>
    <row r="303" spans="2:65" s="1" customFormat="1" ht="21.75" customHeight="1">
      <c r="B303" s="28"/>
      <c r="C303" s="146" t="s">
        <v>787</v>
      </c>
      <c r="D303" s="146" t="s">
        <v>178</v>
      </c>
      <c r="E303" s="147" t="s">
        <v>788</v>
      </c>
      <c r="F303" s="148" t="s">
        <v>789</v>
      </c>
      <c r="G303" s="149" t="s">
        <v>181</v>
      </c>
      <c r="H303" s="150">
        <v>1</v>
      </c>
      <c r="I303" s="151"/>
      <c r="J303" s="152">
        <f>ROUND(I303*H303,2)</f>
        <v>0</v>
      </c>
      <c r="K303" s="153"/>
      <c r="L303" s="28"/>
      <c r="M303" s="154" t="s">
        <v>1</v>
      </c>
      <c r="N303" s="115" t="s">
        <v>41</v>
      </c>
      <c r="P303" s="155">
        <f>O303*H303</f>
        <v>0</v>
      </c>
      <c r="Q303" s="155">
        <v>0</v>
      </c>
      <c r="R303" s="155">
        <f>Q303*H303</f>
        <v>0</v>
      </c>
      <c r="S303" s="155">
        <v>0</v>
      </c>
      <c r="T303" s="156">
        <f>S303*H303</f>
        <v>0</v>
      </c>
      <c r="AR303" s="157" t="s">
        <v>106</v>
      </c>
      <c r="AT303" s="157" t="s">
        <v>178</v>
      </c>
      <c r="AU303" s="157" t="s">
        <v>193</v>
      </c>
      <c r="AY303" s="13" t="s">
        <v>175</v>
      </c>
      <c r="BE303" s="158">
        <f>IF(N303="základní",J303,0)</f>
        <v>0</v>
      </c>
      <c r="BF303" s="158">
        <f>IF(N303="snížená",J303,0)</f>
        <v>0</v>
      </c>
      <c r="BG303" s="158">
        <f>IF(N303="zákl. přenesená",J303,0)</f>
        <v>0</v>
      </c>
      <c r="BH303" s="158">
        <f>IF(N303="sníž. přenesená",J303,0)</f>
        <v>0</v>
      </c>
      <c r="BI303" s="158">
        <f>IF(N303="nulová",J303,0)</f>
        <v>0</v>
      </c>
      <c r="BJ303" s="13" t="s">
        <v>83</v>
      </c>
      <c r="BK303" s="158">
        <f>ROUND(I303*H303,2)</f>
        <v>0</v>
      </c>
      <c r="BL303" s="13" t="s">
        <v>106</v>
      </c>
      <c r="BM303" s="157" t="s">
        <v>790</v>
      </c>
    </row>
    <row r="304" spans="2:65" s="1" customFormat="1" ht="19.2">
      <c r="B304" s="28"/>
      <c r="D304" s="159" t="s">
        <v>184</v>
      </c>
      <c r="F304" s="160" t="s">
        <v>791</v>
      </c>
      <c r="I304" s="119"/>
      <c r="L304" s="28"/>
      <c r="M304" s="161"/>
      <c r="T304" s="52"/>
      <c r="AT304" s="13" t="s">
        <v>184</v>
      </c>
      <c r="AU304" s="13" t="s">
        <v>193</v>
      </c>
    </row>
    <row r="305" spans="2:65" s="11" customFormat="1" ht="20.85" customHeight="1">
      <c r="B305" s="134"/>
      <c r="D305" s="135" t="s">
        <v>75</v>
      </c>
      <c r="E305" s="144" t="s">
        <v>792</v>
      </c>
      <c r="F305" s="144" t="s">
        <v>793</v>
      </c>
      <c r="I305" s="137"/>
      <c r="J305" s="145">
        <f>BK305</f>
        <v>0</v>
      </c>
      <c r="L305" s="134"/>
      <c r="M305" s="139"/>
      <c r="P305" s="140">
        <f>SUM(P306:P351)</f>
        <v>0</v>
      </c>
      <c r="R305" s="140">
        <f>SUM(R306:R351)</f>
        <v>6.1760000000000009E-2</v>
      </c>
      <c r="T305" s="141">
        <f>SUM(T306:T351)</f>
        <v>0</v>
      </c>
      <c r="AR305" s="135" t="s">
        <v>85</v>
      </c>
      <c r="AT305" s="142" t="s">
        <v>75</v>
      </c>
      <c r="AU305" s="142" t="s">
        <v>85</v>
      </c>
      <c r="AY305" s="135" t="s">
        <v>175</v>
      </c>
      <c r="BK305" s="143">
        <f>SUM(BK306:BK351)</f>
        <v>0</v>
      </c>
    </row>
    <row r="306" spans="2:65" s="1" customFormat="1" ht="33" customHeight="1">
      <c r="B306" s="28"/>
      <c r="C306" s="146" t="s">
        <v>794</v>
      </c>
      <c r="D306" s="146" t="s">
        <v>178</v>
      </c>
      <c r="E306" s="147" t="s">
        <v>795</v>
      </c>
      <c r="F306" s="148" t="s">
        <v>796</v>
      </c>
      <c r="G306" s="149" t="s">
        <v>288</v>
      </c>
      <c r="H306" s="150">
        <v>70</v>
      </c>
      <c r="I306" s="151"/>
      <c r="J306" s="152">
        <f>ROUND(I306*H306,2)</f>
        <v>0</v>
      </c>
      <c r="K306" s="153"/>
      <c r="L306" s="28"/>
      <c r="M306" s="154" t="s">
        <v>1</v>
      </c>
      <c r="N306" s="115" t="s">
        <v>41</v>
      </c>
      <c r="P306" s="155">
        <f>O306*H306</f>
        <v>0</v>
      </c>
      <c r="Q306" s="155">
        <v>0</v>
      </c>
      <c r="R306" s="155">
        <f>Q306*H306</f>
        <v>0</v>
      </c>
      <c r="S306" s="155">
        <v>0</v>
      </c>
      <c r="T306" s="156">
        <f>S306*H306</f>
        <v>0</v>
      </c>
      <c r="AR306" s="157" t="s">
        <v>106</v>
      </c>
      <c r="AT306" s="157" t="s">
        <v>178</v>
      </c>
      <c r="AU306" s="157" t="s">
        <v>193</v>
      </c>
      <c r="AY306" s="13" t="s">
        <v>175</v>
      </c>
      <c r="BE306" s="158">
        <f>IF(N306="základní",J306,0)</f>
        <v>0</v>
      </c>
      <c r="BF306" s="158">
        <f>IF(N306="snížená",J306,0)</f>
        <v>0</v>
      </c>
      <c r="BG306" s="158">
        <f>IF(N306="zákl. přenesená",J306,0)</f>
        <v>0</v>
      </c>
      <c r="BH306" s="158">
        <f>IF(N306="sníž. přenesená",J306,0)</f>
        <v>0</v>
      </c>
      <c r="BI306" s="158">
        <f>IF(N306="nulová",J306,0)</f>
        <v>0</v>
      </c>
      <c r="BJ306" s="13" t="s">
        <v>83</v>
      </c>
      <c r="BK306" s="158">
        <f>ROUND(I306*H306,2)</f>
        <v>0</v>
      </c>
      <c r="BL306" s="13" t="s">
        <v>106</v>
      </c>
      <c r="BM306" s="157" t="s">
        <v>797</v>
      </c>
    </row>
    <row r="307" spans="2:65" s="1" customFormat="1" ht="38.4">
      <c r="B307" s="28"/>
      <c r="D307" s="159" t="s">
        <v>184</v>
      </c>
      <c r="F307" s="160" t="s">
        <v>798</v>
      </c>
      <c r="I307" s="119"/>
      <c r="L307" s="28"/>
      <c r="M307" s="161"/>
      <c r="T307" s="52"/>
      <c r="AT307" s="13" t="s">
        <v>184</v>
      </c>
      <c r="AU307" s="13" t="s">
        <v>193</v>
      </c>
    </row>
    <row r="308" spans="2:65" s="1" customFormat="1" ht="33" customHeight="1">
      <c r="B308" s="28"/>
      <c r="C308" s="162" t="s">
        <v>799</v>
      </c>
      <c r="D308" s="162" t="s">
        <v>186</v>
      </c>
      <c r="E308" s="163" t="s">
        <v>800</v>
      </c>
      <c r="F308" s="164" t="s">
        <v>801</v>
      </c>
      <c r="G308" s="165" t="s">
        <v>288</v>
      </c>
      <c r="H308" s="166">
        <v>70</v>
      </c>
      <c r="I308" s="167"/>
      <c r="J308" s="168">
        <f>ROUND(I308*H308,2)</f>
        <v>0</v>
      </c>
      <c r="K308" s="169"/>
      <c r="L308" s="170"/>
      <c r="M308" s="171" t="s">
        <v>1</v>
      </c>
      <c r="N308" s="172" t="s">
        <v>41</v>
      </c>
      <c r="P308" s="155">
        <f>O308*H308</f>
        <v>0</v>
      </c>
      <c r="Q308" s="155">
        <v>5.2999999999999998E-4</v>
      </c>
      <c r="R308" s="155">
        <f>Q308*H308</f>
        <v>3.7100000000000001E-2</v>
      </c>
      <c r="S308" s="155">
        <v>0</v>
      </c>
      <c r="T308" s="156">
        <f>S308*H308</f>
        <v>0</v>
      </c>
      <c r="AR308" s="157" t="s">
        <v>279</v>
      </c>
      <c r="AT308" s="157" t="s">
        <v>186</v>
      </c>
      <c r="AU308" s="157" t="s">
        <v>193</v>
      </c>
      <c r="AY308" s="13" t="s">
        <v>175</v>
      </c>
      <c r="BE308" s="158">
        <f>IF(N308="základní",J308,0)</f>
        <v>0</v>
      </c>
      <c r="BF308" s="158">
        <f>IF(N308="snížená",J308,0)</f>
        <v>0</v>
      </c>
      <c r="BG308" s="158">
        <f>IF(N308="zákl. přenesená",J308,0)</f>
        <v>0</v>
      </c>
      <c r="BH308" s="158">
        <f>IF(N308="sníž. přenesená",J308,0)</f>
        <v>0</v>
      </c>
      <c r="BI308" s="158">
        <f>IF(N308="nulová",J308,0)</f>
        <v>0</v>
      </c>
      <c r="BJ308" s="13" t="s">
        <v>83</v>
      </c>
      <c r="BK308" s="158">
        <f>ROUND(I308*H308,2)</f>
        <v>0</v>
      </c>
      <c r="BL308" s="13" t="s">
        <v>106</v>
      </c>
      <c r="BM308" s="157" t="s">
        <v>802</v>
      </c>
    </row>
    <row r="309" spans="2:65" s="1" customFormat="1" ht="19.2">
      <c r="B309" s="28"/>
      <c r="D309" s="159" t="s">
        <v>184</v>
      </c>
      <c r="F309" s="160" t="s">
        <v>801</v>
      </c>
      <c r="I309" s="119"/>
      <c r="L309" s="28"/>
      <c r="M309" s="161"/>
      <c r="T309" s="52"/>
      <c r="AT309" s="13" t="s">
        <v>184</v>
      </c>
      <c r="AU309" s="13" t="s">
        <v>193</v>
      </c>
    </row>
    <row r="310" spans="2:65" s="1" customFormat="1" ht="37.799999999999997" customHeight="1">
      <c r="B310" s="28"/>
      <c r="C310" s="146" t="s">
        <v>803</v>
      </c>
      <c r="D310" s="146" t="s">
        <v>178</v>
      </c>
      <c r="E310" s="147" t="s">
        <v>804</v>
      </c>
      <c r="F310" s="148" t="s">
        <v>805</v>
      </c>
      <c r="G310" s="149" t="s">
        <v>288</v>
      </c>
      <c r="H310" s="150">
        <v>70</v>
      </c>
      <c r="I310" s="151"/>
      <c r="J310" s="152">
        <f>ROUND(I310*H310,2)</f>
        <v>0</v>
      </c>
      <c r="K310" s="153"/>
      <c r="L310" s="28"/>
      <c r="M310" s="154" t="s">
        <v>1</v>
      </c>
      <c r="N310" s="115" t="s">
        <v>41</v>
      </c>
      <c r="P310" s="155">
        <f>O310*H310</f>
        <v>0</v>
      </c>
      <c r="Q310" s="155">
        <v>0</v>
      </c>
      <c r="R310" s="155">
        <f>Q310*H310</f>
        <v>0</v>
      </c>
      <c r="S310" s="155">
        <v>0</v>
      </c>
      <c r="T310" s="156">
        <f>S310*H310</f>
        <v>0</v>
      </c>
      <c r="AR310" s="157" t="s">
        <v>106</v>
      </c>
      <c r="AT310" s="157" t="s">
        <v>178</v>
      </c>
      <c r="AU310" s="157" t="s">
        <v>193</v>
      </c>
      <c r="AY310" s="13" t="s">
        <v>175</v>
      </c>
      <c r="BE310" s="158">
        <f>IF(N310="základní",J310,0)</f>
        <v>0</v>
      </c>
      <c r="BF310" s="158">
        <f>IF(N310="snížená",J310,0)</f>
        <v>0</v>
      </c>
      <c r="BG310" s="158">
        <f>IF(N310="zákl. přenesená",J310,0)</f>
        <v>0</v>
      </c>
      <c r="BH310" s="158">
        <f>IF(N310="sníž. přenesená",J310,0)</f>
        <v>0</v>
      </c>
      <c r="BI310" s="158">
        <f>IF(N310="nulová",J310,0)</f>
        <v>0</v>
      </c>
      <c r="BJ310" s="13" t="s">
        <v>83</v>
      </c>
      <c r="BK310" s="158">
        <f>ROUND(I310*H310,2)</f>
        <v>0</v>
      </c>
      <c r="BL310" s="13" t="s">
        <v>106</v>
      </c>
      <c r="BM310" s="157" t="s">
        <v>806</v>
      </c>
    </row>
    <row r="311" spans="2:65" s="1" customFormat="1" ht="48">
      <c r="B311" s="28"/>
      <c r="D311" s="159" t="s">
        <v>184</v>
      </c>
      <c r="F311" s="160" t="s">
        <v>807</v>
      </c>
      <c r="I311" s="119"/>
      <c r="L311" s="28"/>
      <c r="M311" s="161"/>
      <c r="T311" s="52"/>
      <c r="AT311" s="13" t="s">
        <v>184</v>
      </c>
      <c r="AU311" s="13" t="s">
        <v>193</v>
      </c>
    </row>
    <row r="312" spans="2:65" s="1" customFormat="1" ht="33" customHeight="1">
      <c r="B312" s="28"/>
      <c r="C312" s="162" t="s">
        <v>808</v>
      </c>
      <c r="D312" s="162" t="s">
        <v>186</v>
      </c>
      <c r="E312" s="163" t="s">
        <v>809</v>
      </c>
      <c r="F312" s="164" t="s">
        <v>810</v>
      </c>
      <c r="G312" s="165" t="s">
        <v>288</v>
      </c>
      <c r="H312" s="166">
        <v>70</v>
      </c>
      <c r="I312" s="167"/>
      <c r="J312" s="168">
        <f>ROUND(I312*H312,2)</f>
        <v>0</v>
      </c>
      <c r="K312" s="169"/>
      <c r="L312" s="170"/>
      <c r="M312" s="171" t="s">
        <v>1</v>
      </c>
      <c r="N312" s="172" t="s">
        <v>41</v>
      </c>
      <c r="P312" s="155">
        <f>O312*H312</f>
        <v>0</v>
      </c>
      <c r="Q312" s="155">
        <v>1.1E-4</v>
      </c>
      <c r="R312" s="155">
        <f>Q312*H312</f>
        <v>7.7000000000000002E-3</v>
      </c>
      <c r="S312" s="155">
        <v>0</v>
      </c>
      <c r="T312" s="156">
        <f>S312*H312</f>
        <v>0</v>
      </c>
      <c r="AR312" s="157" t="s">
        <v>279</v>
      </c>
      <c r="AT312" s="157" t="s">
        <v>186</v>
      </c>
      <c r="AU312" s="157" t="s">
        <v>193</v>
      </c>
      <c r="AY312" s="13" t="s">
        <v>175</v>
      </c>
      <c r="BE312" s="158">
        <f>IF(N312="základní",J312,0)</f>
        <v>0</v>
      </c>
      <c r="BF312" s="158">
        <f>IF(N312="snížená",J312,0)</f>
        <v>0</v>
      </c>
      <c r="BG312" s="158">
        <f>IF(N312="zákl. přenesená",J312,0)</f>
        <v>0</v>
      </c>
      <c r="BH312" s="158">
        <f>IF(N312="sníž. přenesená",J312,0)</f>
        <v>0</v>
      </c>
      <c r="BI312" s="158">
        <f>IF(N312="nulová",J312,0)</f>
        <v>0</v>
      </c>
      <c r="BJ312" s="13" t="s">
        <v>83</v>
      </c>
      <c r="BK312" s="158">
        <f>ROUND(I312*H312,2)</f>
        <v>0</v>
      </c>
      <c r="BL312" s="13" t="s">
        <v>106</v>
      </c>
      <c r="BM312" s="157" t="s">
        <v>811</v>
      </c>
    </row>
    <row r="313" spans="2:65" s="1" customFormat="1" ht="19.2">
      <c r="B313" s="28"/>
      <c r="D313" s="159" t="s">
        <v>184</v>
      </c>
      <c r="F313" s="160" t="s">
        <v>810</v>
      </c>
      <c r="I313" s="119"/>
      <c r="L313" s="28"/>
      <c r="M313" s="161"/>
      <c r="T313" s="52"/>
      <c r="AT313" s="13" t="s">
        <v>184</v>
      </c>
      <c r="AU313" s="13" t="s">
        <v>193</v>
      </c>
    </row>
    <row r="314" spans="2:65" s="1" customFormat="1" ht="24.15" customHeight="1">
      <c r="B314" s="28"/>
      <c r="C314" s="146" t="s">
        <v>812</v>
      </c>
      <c r="D314" s="146" t="s">
        <v>178</v>
      </c>
      <c r="E314" s="147" t="s">
        <v>813</v>
      </c>
      <c r="F314" s="148" t="s">
        <v>814</v>
      </c>
      <c r="G314" s="149" t="s">
        <v>181</v>
      </c>
      <c r="H314" s="150">
        <v>1</v>
      </c>
      <c r="I314" s="151"/>
      <c r="J314" s="152">
        <f>ROUND(I314*H314,2)</f>
        <v>0</v>
      </c>
      <c r="K314" s="153"/>
      <c r="L314" s="28"/>
      <c r="M314" s="154" t="s">
        <v>1</v>
      </c>
      <c r="N314" s="115" t="s">
        <v>41</v>
      </c>
      <c r="P314" s="155">
        <f>O314*H314</f>
        <v>0</v>
      </c>
      <c r="Q314" s="155">
        <v>0</v>
      </c>
      <c r="R314" s="155">
        <f>Q314*H314</f>
        <v>0</v>
      </c>
      <c r="S314" s="155">
        <v>0</v>
      </c>
      <c r="T314" s="156">
        <f>S314*H314</f>
        <v>0</v>
      </c>
      <c r="AR314" s="157" t="s">
        <v>106</v>
      </c>
      <c r="AT314" s="157" t="s">
        <v>178</v>
      </c>
      <c r="AU314" s="157" t="s">
        <v>193</v>
      </c>
      <c r="AY314" s="13" t="s">
        <v>175</v>
      </c>
      <c r="BE314" s="158">
        <f>IF(N314="základní",J314,0)</f>
        <v>0</v>
      </c>
      <c r="BF314" s="158">
        <f>IF(N314="snížená",J314,0)</f>
        <v>0</v>
      </c>
      <c r="BG314" s="158">
        <f>IF(N314="zákl. přenesená",J314,0)</f>
        <v>0</v>
      </c>
      <c r="BH314" s="158">
        <f>IF(N314="sníž. přenesená",J314,0)</f>
        <v>0</v>
      </c>
      <c r="BI314" s="158">
        <f>IF(N314="nulová",J314,0)</f>
        <v>0</v>
      </c>
      <c r="BJ314" s="13" t="s">
        <v>83</v>
      </c>
      <c r="BK314" s="158">
        <f>ROUND(I314*H314,2)</f>
        <v>0</v>
      </c>
      <c r="BL314" s="13" t="s">
        <v>106</v>
      </c>
      <c r="BM314" s="157" t="s">
        <v>815</v>
      </c>
    </row>
    <row r="315" spans="2:65" s="1" customFormat="1" ht="19.2">
      <c r="B315" s="28"/>
      <c r="D315" s="159" t="s">
        <v>184</v>
      </c>
      <c r="F315" s="160" t="s">
        <v>816</v>
      </c>
      <c r="I315" s="119"/>
      <c r="L315" s="28"/>
      <c r="M315" s="161"/>
      <c r="T315" s="52"/>
      <c r="AT315" s="13" t="s">
        <v>184</v>
      </c>
      <c r="AU315" s="13" t="s">
        <v>193</v>
      </c>
    </row>
    <row r="316" spans="2:65" s="1" customFormat="1" ht="24.15" customHeight="1">
      <c r="B316" s="28"/>
      <c r="C316" s="162" t="s">
        <v>817</v>
      </c>
      <c r="D316" s="162" t="s">
        <v>186</v>
      </c>
      <c r="E316" s="163" t="s">
        <v>818</v>
      </c>
      <c r="F316" s="164" t="s">
        <v>819</v>
      </c>
      <c r="G316" s="165" t="s">
        <v>181</v>
      </c>
      <c r="H316" s="166">
        <v>1</v>
      </c>
      <c r="I316" s="167"/>
      <c r="J316" s="168">
        <f>ROUND(I316*H316,2)</f>
        <v>0</v>
      </c>
      <c r="K316" s="169"/>
      <c r="L316" s="170"/>
      <c r="M316" s="171" t="s">
        <v>1</v>
      </c>
      <c r="N316" s="172" t="s">
        <v>41</v>
      </c>
      <c r="P316" s="155">
        <f>O316*H316</f>
        <v>0</v>
      </c>
      <c r="Q316" s="155">
        <v>1.0499999999999999E-3</v>
      </c>
      <c r="R316" s="155">
        <f>Q316*H316</f>
        <v>1.0499999999999999E-3</v>
      </c>
      <c r="S316" s="155">
        <v>0</v>
      </c>
      <c r="T316" s="156">
        <f>S316*H316</f>
        <v>0</v>
      </c>
      <c r="AR316" s="157" t="s">
        <v>279</v>
      </c>
      <c r="AT316" s="157" t="s">
        <v>186</v>
      </c>
      <c r="AU316" s="157" t="s">
        <v>193</v>
      </c>
      <c r="AY316" s="13" t="s">
        <v>175</v>
      </c>
      <c r="BE316" s="158">
        <f>IF(N316="základní",J316,0)</f>
        <v>0</v>
      </c>
      <c r="BF316" s="158">
        <f>IF(N316="snížená",J316,0)</f>
        <v>0</v>
      </c>
      <c r="BG316" s="158">
        <f>IF(N316="zákl. přenesená",J316,0)</f>
        <v>0</v>
      </c>
      <c r="BH316" s="158">
        <f>IF(N316="sníž. přenesená",J316,0)</f>
        <v>0</v>
      </c>
      <c r="BI316" s="158">
        <f>IF(N316="nulová",J316,0)</f>
        <v>0</v>
      </c>
      <c r="BJ316" s="13" t="s">
        <v>83</v>
      </c>
      <c r="BK316" s="158">
        <f>ROUND(I316*H316,2)</f>
        <v>0</v>
      </c>
      <c r="BL316" s="13" t="s">
        <v>106</v>
      </c>
      <c r="BM316" s="157" t="s">
        <v>820</v>
      </c>
    </row>
    <row r="317" spans="2:65" s="1" customFormat="1" ht="19.2">
      <c r="B317" s="28"/>
      <c r="D317" s="159" t="s">
        <v>184</v>
      </c>
      <c r="F317" s="160" t="s">
        <v>819</v>
      </c>
      <c r="I317" s="119"/>
      <c r="L317" s="28"/>
      <c r="M317" s="161"/>
      <c r="T317" s="52"/>
      <c r="AT317" s="13" t="s">
        <v>184</v>
      </c>
      <c r="AU317" s="13" t="s">
        <v>193</v>
      </c>
    </row>
    <row r="318" spans="2:65" s="1" customFormat="1" ht="33" customHeight="1">
      <c r="B318" s="28"/>
      <c r="C318" s="146" t="s">
        <v>821</v>
      </c>
      <c r="D318" s="146" t="s">
        <v>178</v>
      </c>
      <c r="E318" s="147" t="s">
        <v>822</v>
      </c>
      <c r="F318" s="148" t="s">
        <v>823</v>
      </c>
      <c r="G318" s="149" t="s">
        <v>181</v>
      </c>
      <c r="H318" s="150">
        <v>1</v>
      </c>
      <c r="I318" s="151"/>
      <c r="J318" s="152">
        <f>ROUND(I318*H318,2)</f>
        <v>0</v>
      </c>
      <c r="K318" s="153"/>
      <c r="L318" s="28"/>
      <c r="M318" s="154" t="s">
        <v>1</v>
      </c>
      <c r="N318" s="115" t="s">
        <v>41</v>
      </c>
      <c r="P318" s="155">
        <f>O318*H318</f>
        <v>0</v>
      </c>
      <c r="Q318" s="155">
        <v>0</v>
      </c>
      <c r="R318" s="155">
        <f>Q318*H318</f>
        <v>0</v>
      </c>
      <c r="S318" s="155">
        <v>0</v>
      </c>
      <c r="T318" s="156">
        <f>S318*H318</f>
        <v>0</v>
      </c>
      <c r="AR318" s="157" t="s">
        <v>106</v>
      </c>
      <c r="AT318" s="157" t="s">
        <v>178</v>
      </c>
      <c r="AU318" s="157" t="s">
        <v>193</v>
      </c>
      <c r="AY318" s="13" t="s">
        <v>175</v>
      </c>
      <c r="BE318" s="158">
        <f>IF(N318="základní",J318,0)</f>
        <v>0</v>
      </c>
      <c r="BF318" s="158">
        <f>IF(N318="snížená",J318,0)</f>
        <v>0</v>
      </c>
      <c r="BG318" s="158">
        <f>IF(N318="zákl. přenesená",J318,0)</f>
        <v>0</v>
      </c>
      <c r="BH318" s="158">
        <f>IF(N318="sníž. přenesená",J318,0)</f>
        <v>0</v>
      </c>
      <c r="BI318" s="158">
        <f>IF(N318="nulová",J318,0)</f>
        <v>0</v>
      </c>
      <c r="BJ318" s="13" t="s">
        <v>83</v>
      </c>
      <c r="BK318" s="158">
        <f>ROUND(I318*H318,2)</f>
        <v>0</v>
      </c>
      <c r="BL318" s="13" t="s">
        <v>106</v>
      </c>
      <c r="BM318" s="157" t="s">
        <v>824</v>
      </c>
    </row>
    <row r="319" spans="2:65" s="1" customFormat="1" ht="28.8">
      <c r="B319" s="28"/>
      <c r="D319" s="159" t="s">
        <v>184</v>
      </c>
      <c r="F319" s="160" t="s">
        <v>825</v>
      </c>
      <c r="I319" s="119"/>
      <c r="L319" s="28"/>
      <c r="M319" s="161"/>
      <c r="T319" s="52"/>
      <c r="AT319" s="13" t="s">
        <v>184</v>
      </c>
      <c r="AU319" s="13" t="s">
        <v>193</v>
      </c>
    </row>
    <row r="320" spans="2:65" s="1" customFormat="1" ht="24.15" customHeight="1">
      <c r="B320" s="28"/>
      <c r="C320" s="162" t="s">
        <v>826</v>
      </c>
      <c r="D320" s="162" t="s">
        <v>186</v>
      </c>
      <c r="E320" s="163" t="s">
        <v>827</v>
      </c>
      <c r="F320" s="164" t="s">
        <v>828</v>
      </c>
      <c r="G320" s="165" t="s">
        <v>255</v>
      </c>
      <c r="H320" s="166">
        <v>1</v>
      </c>
      <c r="I320" s="167"/>
      <c r="J320" s="168">
        <f>ROUND(I320*H320,2)</f>
        <v>0</v>
      </c>
      <c r="K320" s="169"/>
      <c r="L320" s="170"/>
      <c r="M320" s="171" t="s">
        <v>1</v>
      </c>
      <c r="N320" s="172" t="s">
        <v>41</v>
      </c>
      <c r="P320" s="155">
        <f>O320*H320</f>
        <v>0</v>
      </c>
      <c r="Q320" s="155">
        <v>5.9999999999999995E-4</v>
      </c>
      <c r="R320" s="155">
        <f>Q320*H320</f>
        <v>5.9999999999999995E-4</v>
      </c>
      <c r="S320" s="155">
        <v>0</v>
      </c>
      <c r="T320" s="156">
        <f>S320*H320</f>
        <v>0</v>
      </c>
      <c r="AR320" s="157" t="s">
        <v>279</v>
      </c>
      <c r="AT320" s="157" t="s">
        <v>186</v>
      </c>
      <c r="AU320" s="157" t="s">
        <v>193</v>
      </c>
      <c r="AY320" s="13" t="s">
        <v>175</v>
      </c>
      <c r="BE320" s="158">
        <f>IF(N320="základní",J320,0)</f>
        <v>0</v>
      </c>
      <c r="BF320" s="158">
        <f>IF(N320="snížená",J320,0)</f>
        <v>0</v>
      </c>
      <c r="BG320" s="158">
        <f>IF(N320="zákl. přenesená",J320,0)</f>
        <v>0</v>
      </c>
      <c r="BH320" s="158">
        <f>IF(N320="sníž. přenesená",J320,0)</f>
        <v>0</v>
      </c>
      <c r="BI320" s="158">
        <f>IF(N320="nulová",J320,0)</f>
        <v>0</v>
      </c>
      <c r="BJ320" s="13" t="s">
        <v>83</v>
      </c>
      <c r="BK320" s="158">
        <f>ROUND(I320*H320,2)</f>
        <v>0</v>
      </c>
      <c r="BL320" s="13" t="s">
        <v>106</v>
      </c>
      <c r="BM320" s="157" t="s">
        <v>829</v>
      </c>
    </row>
    <row r="321" spans="2:65" s="1" customFormat="1" ht="19.2">
      <c r="B321" s="28"/>
      <c r="D321" s="159" t="s">
        <v>184</v>
      </c>
      <c r="F321" s="160" t="s">
        <v>828</v>
      </c>
      <c r="I321" s="119"/>
      <c r="L321" s="28"/>
      <c r="M321" s="161"/>
      <c r="T321" s="52"/>
      <c r="AT321" s="13" t="s">
        <v>184</v>
      </c>
      <c r="AU321" s="13" t="s">
        <v>193</v>
      </c>
    </row>
    <row r="322" spans="2:65" s="1" customFormat="1" ht="16.5" customHeight="1">
      <c r="B322" s="28"/>
      <c r="C322" s="146" t="s">
        <v>830</v>
      </c>
      <c r="D322" s="146" t="s">
        <v>178</v>
      </c>
      <c r="E322" s="147" t="s">
        <v>617</v>
      </c>
      <c r="F322" s="148" t="s">
        <v>618</v>
      </c>
      <c r="G322" s="149" t="s">
        <v>181</v>
      </c>
      <c r="H322" s="150">
        <v>1</v>
      </c>
      <c r="I322" s="151"/>
      <c r="J322" s="152">
        <f>ROUND(I322*H322,2)</f>
        <v>0</v>
      </c>
      <c r="K322" s="153"/>
      <c r="L322" s="28"/>
      <c r="M322" s="154" t="s">
        <v>1</v>
      </c>
      <c r="N322" s="115" t="s">
        <v>41</v>
      </c>
      <c r="P322" s="155">
        <f>O322*H322</f>
        <v>0</v>
      </c>
      <c r="Q322" s="155">
        <v>0</v>
      </c>
      <c r="R322" s="155">
        <f>Q322*H322</f>
        <v>0</v>
      </c>
      <c r="S322" s="155">
        <v>0</v>
      </c>
      <c r="T322" s="156">
        <f>S322*H322</f>
        <v>0</v>
      </c>
      <c r="AR322" s="157" t="s">
        <v>106</v>
      </c>
      <c r="AT322" s="157" t="s">
        <v>178</v>
      </c>
      <c r="AU322" s="157" t="s">
        <v>193</v>
      </c>
      <c r="AY322" s="13" t="s">
        <v>175</v>
      </c>
      <c r="BE322" s="158">
        <f>IF(N322="základní",J322,0)</f>
        <v>0</v>
      </c>
      <c r="BF322" s="158">
        <f>IF(N322="snížená",J322,0)</f>
        <v>0</v>
      </c>
      <c r="BG322" s="158">
        <f>IF(N322="zákl. přenesená",J322,0)</f>
        <v>0</v>
      </c>
      <c r="BH322" s="158">
        <f>IF(N322="sníž. přenesená",J322,0)</f>
        <v>0</v>
      </c>
      <c r="BI322" s="158">
        <f>IF(N322="nulová",J322,0)</f>
        <v>0</v>
      </c>
      <c r="BJ322" s="13" t="s">
        <v>83</v>
      </c>
      <c r="BK322" s="158">
        <f>ROUND(I322*H322,2)</f>
        <v>0</v>
      </c>
      <c r="BL322" s="13" t="s">
        <v>106</v>
      </c>
      <c r="BM322" s="157" t="s">
        <v>831</v>
      </c>
    </row>
    <row r="323" spans="2:65" s="1" customFormat="1" ht="19.2">
      <c r="B323" s="28"/>
      <c r="D323" s="159" t="s">
        <v>184</v>
      </c>
      <c r="F323" s="160" t="s">
        <v>620</v>
      </c>
      <c r="I323" s="119"/>
      <c r="L323" s="28"/>
      <c r="M323" s="161"/>
      <c r="T323" s="52"/>
      <c r="AT323" s="13" t="s">
        <v>184</v>
      </c>
      <c r="AU323" s="13" t="s">
        <v>193</v>
      </c>
    </row>
    <row r="324" spans="2:65" s="1" customFormat="1" ht="33" customHeight="1">
      <c r="B324" s="28"/>
      <c r="C324" s="162" t="s">
        <v>832</v>
      </c>
      <c r="D324" s="162" t="s">
        <v>186</v>
      </c>
      <c r="E324" s="163" t="s">
        <v>621</v>
      </c>
      <c r="F324" s="164" t="s">
        <v>622</v>
      </c>
      <c r="G324" s="165" t="s">
        <v>181</v>
      </c>
      <c r="H324" s="166">
        <v>1</v>
      </c>
      <c r="I324" s="167"/>
      <c r="J324" s="168">
        <f>ROUND(I324*H324,2)</f>
        <v>0</v>
      </c>
      <c r="K324" s="169"/>
      <c r="L324" s="170"/>
      <c r="M324" s="171" t="s">
        <v>1</v>
      </c>
      <c r="N324" s="172" t="s">
        <v>41</v>
      </c>
      <c r="P324" s="155">
        <f>O324*H324</f>
        <v>0</v>
      </c>
      <c r="Q324" s="155">
        <v>5.0000000000000002E-5</v>
      </c>
      <c r="R324" s="155">
        <f>Q324*H324</f>
        <v>5.0000000000000002E-5</v>
      </c>
      <c r="S324" s="155">
        <v>0</v>
      </c>
      <c r="T324" s="156">
        <f>S324*H324</f>
        <v>0</v>
      </c>
      <c r="AR324" s="157" t="s">
        <v>279</v>
      </c>
      <c r="AT324" s="157" t="s">
        <v>186</v>
      </c>
      <c r="AU324" s="157" t="s">
        <v>193</v>
      </c>
      <c r="AY324" s="13" t="s">
        <v>175</v>
      </c>
      <c r="BE324" s="158">
        <f>IF(N324="základní",J324,0)</f>
        <v>0</v>
      </c>
      <c r="BF324" s="158">
        <f>IF(N324="snížená",J324,0)</f>
        <v>0</v>
      </c>
      <c r="BG324" s="158">
        <f>IF(N324="zákl. přenesená",J324,0)</f>
        <v>0</v>
      </c>
      <c r="BH324" s="158">
        <f>IF(N324="sníž. přenesená",J324,0)</f>
        <v>0</v>
      </c>
      <c r="BI324" s="158">
        <f>IF(N324="nulová",J324,0)</f>
        <v>0</v>
      </c>
      <c r="BJ324" s="13" t="s">
        <v>83</v>
      </c>
      <c r="BK324" s="158">
        <f>ROUND(I324*H324,2)</f>
        <v>0</v>
      </c>
      <c r="BL324" s="13" t="s">
        <v>106</v>
      </c>
      <c r="BM324" s="157" t="s">
        <v>833</v>
      </c>
    </row>
    <row r="325" spans="2:65" s="1" customFormat="1" ht="19.2">
      <c r="B325" s="28"/>
      <c r="D325" s="159" t="s">
        <v>184</v>
      </c>
      <c r="F325" s="160" t="s">
        <v>622</v>
      </c>
      <c r="I325" s="119"/>
      <c r="L325" s="28"/>
      <c r="M325" s="161"/>
      <c r="T325" s="52"/>
      <c r="AT325" s="13" t="s">
        <v>184</v>
      </c>
      <c r="AU325" s="13" t="s">
        <v>193</v>
      </c>
    </row>
    <row r="326" spans="2:65" s="1" customFormat="1" ht="21.75" customHeight="1">
      <c r="B326" s="28"/>
      <c r="C326" s="146" t="s">
        <v>834</v>
      </c>
      <c r="D326" s="146" t="s">
        <v>178</v>
      </c>
      <c r="E326" s="147" t="s">
        <v>835</v>
      </c>
      <c r="F326" s="148" t="s">
        <v>836</v>
      </c>
      <c r="G326" s="149" t="s">
        <v>181</v>
      </c>
      <c r="H326" s="150">
        <v>3</v>
      </c>
      <c r="I326" s="151"/>
      <c r="J326" s="152">
        <f>ROUND(I326*H326,2)</f>
        <v>0</v>
      </c>
      <c r="K326" s="153"/>
      <c r="L326" s="28"/>
      <c r="M326" s="154" t="s">
        <v>1</v>
      </c>
      <c r="N326" s="115" t="s">
        <v>41</v>
      </c>
      <c r="P326" s="155">
        <f>O326*H326</f>
        <v>0</v>
      </c>
      <c r="Q326" s="155">
        <v>0</v>
      </c>
      <c r="R326" s="155">
        <f>Q326*H326</f>
        <v>0</v>
      </c>
      <c r="S326" s="155">
        <v>0</v>
      </c>
      <c r="T326" s="156">
        <f>S326*H326</f>
        <v>0</v>
      </c>
      <c r="AR326" s="157" t="s">
        <v>106</v>
      </c>
      <c r="AT326" s="157" t="s">
        <v>178</v>
      </c>
      <c r="AU326" s="157" t="s">
        <v>193</v>
      </c>
      <c r="AY326" s="13" t="s">
        <v>175</v>
      </c>
      <c r="BE326" s="158">
        <f>IF(N326="základní",J326,0)</f>
        <v>0</v>
      </c>
      <c r="BF326" s="158">
        <f>IF(N326="snížená",J326,0)</f>
        <v>0</v>
      </c>
      <c r="BG326" s="158">
        <f>IF(N326="zákl. přenesená",J326,0)</f>
        <v>0</v>
      </c>
      <c r="BH326" s="158">
        <f>IF(N326="sníž. přenesená",J326,0)</f>
        <v>0</v>
      </c>
      <c r="BI326" s="158">
        <f>IF(N326="nulová",J326,0)</f>
        <v>0</v>
      </c>
      <c r="BJ326" s="13" t="s">
        <v>83</v>
      </c>
      <c r="BK326" s="158">
        <f>ROUND(I326*H326,2)</f>
        <v>0</v>
      </c>
      <c r="BL326" s="13" t="s">
        <v>106</v>
      </c>
      <c r="BM326" s="157" t="s">
        <v>837</v>
      </c>
    </row>
    <row r="327" spans="2:65" s="1" customFormat="1" ht="28.8">
      <c r="B327" s="28"/>
      <c r="D327" s="159" t="s">
        <v>184</v>
      </c>
      <c r="F327" s="160" t="s">
        <v>838</v>
      </c>
      <c r="I327" s="119"/>
      <c r="L327" s="28"/>
      <c r="M327" s="161"/>
      <c r="T327" s="52"/>
      <c r="AT327" s="13" t="s">
        <v>184</v>
      </c>
      <c r="AU327" s="13" t="s">
        <v>193</v>
      </c>
    </row>
    <row r="328" spans="2:65" s="1" customFormat="1" ht="16.5" customHeight="1">
      <c r="B328" s="28"/>
      <c r="C328" s="162" t="s">
        <v>839</v>
      </c>
      <c r="D328" s="162" t="s">
        <v>186</v>
      </c>
      <c r="E328" s="163" t="s">
        <v>840</v>
      </c>
      <c r="F328" s="164" t="s">
        <v>841</v>
      </c>
      <c r="G328" s="165" t="s">
        <v>181</v>
      </c>
      <c r="H328" s="166">
        <v>3</v>
      </c>
      <c r="I328" s="167"/>
      <c r="J328" s="168">
        <f>ROUND(I328*H328,2)</f>
        <v>0</v>
      </c>
      <c r="K328" s="169"/>
      <c r="L328" s="170"/>
      <c r="M328" s="171" t="s">
        <v>1</v>
      </c>
      <c r="N328" s="172" t="s">
        <v>41</v>
      </c>
      <c r="P328" s="155">
        <f>O328*H328</f>
        <v>0</v>
      </c>
      <c r="Q328" s="155">
        <v>1.0000000000000001E-5</v>
      </c>
      <c r="R328" s="155">
        <f>Q328*H328</f>
        <v>3.0000000000000004E-5</v>
      </c>
      <c r="S328" s="155">
        <v>0</v>
      </c>
      <c r="T328" s="156">
        <f>S328*H328</f>
        <v>0</v>
      </c>
      <c r="AR328" s="157" t="s">
        <v>279</v>
      </c>
      <c r="AT328" s="157" t="s">
        <v>186</v>
      </c>
      <c r="AU328" s="157" t="s">
        <v>193</v>
      </c>
      <c r="AY328" s="13" t="s">
        <v>175</v>
      </c>
      <c r="BE328" s="158">
        <f>IF(N328="základní",J328,0)</f>
        <v>0</v>
      </c>
      <c r="BF328" s="158">
        <f>IF(N328="snížená",J328,0)</f>
        <v>0</v>
      </c>
      <c r="BG328" s="158">
        <f>IF(N328="zákl. přenesená",J328,0)</f>
        <v>0</v>
      </c>
      <c r="BH328" s="158">
        <f>IF(N328="sníž. přenesená",J328,0)</f>
        <v>0</v>
      </c>
      <c r="BI328" s="158">
        <f>IF(N328="nulová",J328,0)</f>
        <v>0</v>
      </c>
      <c r="BJ328" s="13" t="s">
        <v>83</v>
      </c>
      <c r="BK328" s="158">
        <f>ROUND(I328*H328,2)</f>
        <v>0</v>
      </c>
      <c r="BL328" s="13" t="s">
        <v>106</v>
      </c>
      <c r="BM328" s="157" t="s">
        <v>842</v>
      </c>
    </row>
    <row r="329" spans="2:65" s="1" customFormat="1" ht="10.199999999999999">
      <c r="B329" s="28"/>
      <c r="D329" s="159" t="s">
        <v>184</v>
      </c>
      <c r="F329" s="160" t="s">
        <v>841</v>
      </c>
      <c r="I329" s="119"/>
      <c r="L329" s="28"/>
      <c r="M329" s="161"/>
      <c r="T329" s="52"/>
      <c r="AT329" s="13" t="s">
        <v>184</v>
      </c>
      <c r="AU329" s="13" t="s">
        <v>193</v>
      </c>
    </row>
    <row r="330" spans="2:65" s="1" customFormat="1" ht="24.15" customHeight="1">
      <c r="B330" s="28"/>
      <c r="C330" s="146" t="s">
        <v>843</v>
      </c>
      <c r="D330" s="146" t="s">
        <v>178</v>
      </c>
      <c r="E330" s="147" t="s">
        <v>844</v>
      </c>
      <c r="F330" s="148" t="s">
        <v>845</v>
      </c>
      <c r="G330" s="149" t="s">
        <v>288</v>
      </c>
      <c r="H330" s="150">
        <v>20</v>
      </c>
      <c r="I330" s="151"/>
      <c r="J330" s="152">
        <f>ROUND(I330*H330,2)</f>
        <v>0</v>
      </c>
      <c r="K330" s="153"/>
      <c r="L330" s="28"/>
      <c r="M330" s="154" t="s">
        <v>1</v>
      </c>
      <c r="N330" s="115" t="s">
        <v>41</v>
      </c>
      <c r="P330" s="155">
        <f>O330*H330</f>
        <v>0</v>
      </c>
      <c r="Q330" s="155">
        <v>0</v>
      </c>
      <c r="R330" s="155">
        <f>Q330*H330</f>
        <v>0</v>
      </c>
      <c r="S330" s="155">
        <v>0</v>
      </c>
      <c r="T330" s="156">
        <f>S330*H330</f>
        <v>0</v>
      </c>
      <c r="AR330" s="157" t="s">
        <v>106</v>
      </c>
      <c r="AT330" s="157" t="s">
        <v>178</v>
      </c>
      <c r="AU330" s="157" t="s">
        <v>193</v>
      </c>
      <c r="AY330" s="13" t="s">
        <v>175</v>
      </c>
      <c r="BE330" s="158">
        <f>IF(N330="základní",J330,0)</f>
        <v>0</v>
      </c>
      <c r="BF330" s="158">
        <f>IF(N330="snížená",J330,0)</f>
        <v>0</v>
      </c>
      <c r="BG330" s="158">
        <f>IF(N330="zákl. přenesená",J330,0)</f>
        <v>0</v>
      </c>
      <c r="BH330" s="158">
        <f>IF(N330="sníž. přenesená",J330,0)</f>
        <v>0</v>
      </c>
      <c r="BI330" s="158">
        <f>IF(N330="nulová",J330,0)</f>
        <v>0</v>
      </c>
      <c r="BJ330" s="13" t="s">
        <v>83</v>
      </c>
      <c r="BK330" s="158">
        <f>ROUND(I330*H330,2)</f>
        <v>0</v>
      </c>
      <c r="BL330" s="13" t="s">
        <v>106</v>
      </c>
      <c r="BM330" s="157" t="s">
        <v>846</v>
      </c>
    </row>
    <row r="331" spans="2:65" s="1" customFormat="1" ht="28.8">
      <c r="B331" s="28"/>
      <c r="D331" s="159" t="s">
        <v>184</v>
      </c>
      <c r="F331" s="160" t="s">
        <v>847</v>
      </c>
      <c r="I331" s="119"/>
      <c r="L331" s="28"/>
      <c r="M331" s="161"/>
      <c r="T331" s="52"/>
      <c r="AT331" s="13" t="s">
        <v>184</v>
      </c>
      <c r="AU331" s="13" t="s">
        <v>193</v>
      </c>
    </row>
    <row r="332" spans="2:65" s="1" customFormat="1" ht="21.75" customHeight="1">
      <c r="B332" s="28"/>
      <c r="C332" s="162" t="s">
        <v>848</v>
      </c>
      <c r="D332" s="162" t="s">
        <v>186</v>
      </c>
      <c r="E332" s="163" t="s">
        <v>849</v>
      </c>
      <c r="F332" s="164" t="s">
        <v>850</v>
      </c>
      <c r="G332" s="165" t="s">
        <v>288</v>
      </c>
      <c r="H332" s="166">
        <v>20</v>
      </c>
      <c r="I332" s="167"/>
      <c r="J332" s="168">
        <f>ROUND(I332*H332,2)</f>
        <v>0</v>
      </c>
      <c r="K332" s="169"/>
      <c r="L332" s="170"/>
      <c r="M332" s="171" t="s">
        <v>1</v>
      </c>
      <c r="N332" s="172" t="s">
        <v>41</v>
      </c>
      <c r="P332" s="155">
        <f>O332*H332</f>
        <v>0</v>
      </c>
      <c r="Q332" s="155">
        <v>5.4000000000000001E-4</v>
      </c>
      <c r="R332" s="155">
        <f>Q332*H332</f>
        <v>1.0800000000000001E-2</v>
      </c>
      <c r="S332" s="155">
        <v>0</v>
      </c>
      <c r="T332" s="156">
        <f>S332*H332</f>
        <v>0</v>
      </c>
      <c r="AR332" s="157" t="s">
        <v>279</v>
      </c>
      <c r="AT332" s="157" t="s">
        <v>186</v>
      </c>
      <c r="AU332" s="157" t="s">
        <v>193</v>
      </c>
      <c r="AY332" s="13" t="s">
        <v>175</v>
      </c>
      <c r="BE332" s="158">
        <f>IF(N332="základní",J332,0)</f>
        <v>0</v>
      </c>
      <c r="BF332" s="158">
        <f>IF(N332="snížená",J332,0)</f>
        <v>0</v>
      </c>
      <c r="BG332" s="158">
        <f>IF(N332="zákl. přenesená",J332,0)</f>
        <v>0</v>
      </c>
      <c r="BH332" s="158">
        <f>IF(N332="sníž. přenesená",J332,0)</f>
        <v>0</v>
      </c>
      <c r="BI332" s="158">
        <f>IF(N332="nulová",J332,0)</f>
        <v>0</v>
      </c>
      <c r="BJ332" s="13" t="s">
        <v>83</v>
      </c>
      <c r="BK332" s="158">
        <f>ROUND(I332*H332,2)</f>
        <v>0</v>
      </c>
      <c r="BL332" s="13" t="s">
        <v>106</v>
      </c>
      <c r="BM332" s="157" t="s">
        <v>851</v>
      </c>
    </row>
    <row r="333" spans="2:65" s="1" customFormat="1" ht="10.199999999999999">
      <c r="B333" s="28"/>
      <c r="D333" s="159" t="s">
        <v>184</v>
      </c>
      <c r="F333" s="160" t="s">
        <v>850</v>
      </c>
      <c r="I333" s="119"/>
      <c r="L333" s="28"/>
      <c r="M333" s="161"/>
      <c r="T333" s="52"/>
      <c r="AT333" s="13" t="s">
        <v>184</v>
      </c>
      <c r="AU333" s="13" t="s">
        <v>193</v>
      </c>
    </row>
    <row r="334" spans="2:65" s="1" customFormat="1" ht="24.15" customHeight="1">
      <c r="B334" s="28"/>
      <c r="C334" s="162" t="s">
        <v>852</v>
      </c>
      <c r="D334" s="162" t="s">
        <v>186</v>
      </c>
      <c r="E334" s="163" t="s">
        <v>853</v>
      </c>
      <c r="F334" s="164" t="s">
        <v>854</v>
      </c>
      <c r="G334" s="165" t="s">
        <v>181</v>
      </c>
      <c r="H334" s="166">
        <v>4</v>
      </c>
      <c r="I334" s="167"/>
      <c r="J334" s="168">
        <f>ROUND(I334*H334,2)</f>
        <v>0</v>
      </c>
      <c r="K334" s="169"/>
      <c r="L334" s="170"/>
      <c r="M334" s="171" t="s">
        <v>1</v>
      </c>
      <c r="N334" s="172" t="s">
        <v>41</v>
      </c>
      <c r="P334" s="155">
        <f>O334*H334</f>
        <v>0</v>
      </c>
      <c r="Q334" s="155">
        <v>1.0000000000000001E-5</v>
      </c>
      <c r="R334" s="155">
        <f>Q334*H334</f>
        <v>4.0000000000000003E-5</v>
      </c>
      <c r="S334" s="155">
        <v>0</v>
      </c>
      <c r="T334" s="156">
        <f>S334*H334</f>
        <v>0</v>
      </c>
      <c r="AR334" s="157" t="s">
        <v>279</v>
      </c>
      <c r="AT334" s="157" t="s">
        <v>186</v>
      </c>
      <c r="AU334" s="157" t="s">
        <v>193</v>
      </c>
      <c r="AY334" s="13" t="s">
        <v>175</v>
      </c>
      <c r="BE334" s="158">
        <f>IF(N334="základní",J334,0)</f>
        <v>0</v>
      </c>
      <c r="BF334" s="158">
        <f>IF(N334="snížená",J334,0)</f>
        <v>0</v>
      </c>
      <c r="BG334" s="158">
        <f>IF(N334="zákl. přenesená",J334,0)</f>
        <v>0</v>
      </c>
      <c r="BH334" s="158">
        <f>IF(N334="sníž. přenesená",J334,0)</f>
        <v>0</v>
      </c>
      <c r="BI334" s="158">
        <f>IF(N334="nulová",J334,0)</f>
        <v>0</v>
      </c>
      <c r="BJ334" s="13" t="s">
        <v>83</v>
      </c>
      <c r="BK334" s="158">
        <f>ROUND(I334*H334,2)</f>
        <v>0</v>
      </c>
      <c r="BL334" s="13" t="s">
        <v>106</v>
      </c>
      <c r="BM334" s="157" t="s">
        <v>855</v>
      </c>
    </row>
    <row r="335" spans="2:65" s="1" customFormat="1" ht="19.2">
      <c r="B335" s="28"/>
      <c r="D335" s="159" t="s">
        <v>184</v>
      </c>
      <c r="F335" s="160" t="s">
        <v>854</v>
      </c>
      <c r="I335" s="119"/>
      <c r="L335" s="28"/>
      <c r="M335" s="161"/>
      <c r="T335" s="52"/>
      <c r="AT335" s="13" t="s">
        <v>184</v>
      </c>
      <c r="AU335" s="13" t="s">
        <v>193</v>
      </c>
    </row>
    <row r="336" spans="2:65" s="1" customFormat="1" ht="24.15" customHeight="1">
      <c r="B336" s="28"/>
      <c r="C336" s="162" t="s">
        <v>856</v>
      </c>
      <c r="D336" s="162" t="s">
        <v>186</v>
      </c>
      <c r="E336" s="163" t="s">
        <v>857</v>
      </c>
      <c r="F336" s="164" t="s">
        <v>858</v>
      </c>
      <c r="G336" s="165" t="s">
        <v>181</v>
      </c>
      <c r="H336" s="166">
        <v>2</v>
      </c>
      <c r="I336" s="167"/>
      <c r="J336" s="168">
        <f>ROUND(I336*H336,2)</f>
        <v>0</v>
      </c>
      <c r="K336" s="169"/>
      <c r="L336" s="170"/>
      <c r="M336" s="171" t="s">
        <v>1</v>
      </c>
      <c r="N336" s="172" t="s">
        <v>41</v>
      </c>
      <c r="P336" s="155">
        <f>O336*H336</f>
        <v>0</v>
      </c>
      <c r="Q336" s="155">
        <v>1.0000000000000001E-5</v>
      </c>
      <c r="R336" s="155">
        <f>Q336*H336</f>
        <v>2.0000000000000002E-5</v>
      </c>
      <c r="S336" s="155">
        <v>0</v>
      </c>
      <c r="T336" s="156">
        <f>S336*H336</f>
        <v>0</v>
      </c>
      <c r="AR336" s="157" t="s">
        <v>279</v>
      </c>
      <c r="AT336" s="157" t="s">
        <v>186</v>
      </c>
      <c r="AU336" s="157" t="s">
        <v>193</v>
      </c>
      <c r="AY336" s="13" t="s">
        <v>175</v>
      </c>
      <c r="BE336" s="158">
        <f>IF(N336="základní",J336,0)</f>
        <v>0</v>
      </c>
      <c r="BF336" s="158">
        <f>IF(N336="snížená",J336,0)</f>
        <v>0</v>
      </c>
      <c r="BG336" s="158">
        <f>IF(N336="zákl. přenesená",J336,0)</f>
        <v>0</v>
      </c>
      <c r="BH336" s="158">
        <f>IF(N336="sníž. přenesená",J336,0)</f>
        <v>0</v>
      </c>
      <c r="BI336" s="158">
        <f>IF(N336="nulová",J336,0)</f>
        <v>0</v>
      </c>
      <c r="BJ336" s="13" t="s">
        <v>83</v>
      </c>
      <c r="BK336" s="158">
        <f>ROUND(I336*H336,2)</f>
        <v>0</v>
      </c>
      <c r="BL336" s="13" t="s">
        <v>106</v>
      </c>
      <c r="BM336" s="157" t="s">
        <v>859</v>
      </c>
    </row>
    <row r="337" spans="2:65" s="1" customFormat="1" ht="19.2">
      <c r="B337" s="28"/>
      <c r="D337" s="159" t="s">
        <v>184</v>
      </c>
      <c r="F337" s="160" t="s">
        <v>858</v>
      </c>
      <c r="I337" s="119"/>
      <c r="L337" s="28"/>
      <c r="M337" s="161"/>
      <c r="T337" s="52"/>
      <c r="AT337" s="13" t="s">
        <v>184</v>
      </c>
      <c r="AU337" s="13" t="s">
        <v>193</v>
      </c>
    </row>
    <row r="338" spans="2:65" s="1" customFormat="1" ht="24.15" customHeight="1">
      <c r="B338" s="28"/>
      <c r="C338" s="162" t="s">
        <v>860</v>
      </c>
      <c r="D338" s="162" t="s">
        <v>186</v>
      </c>
      <c r="E338" s="163" t="s">
        <v>861</v>
      </c>
      <c r="F338" s="164" t="s">
        <v>862</v>
      </c>
      <c r="G338" s="165" t="s">
        <v>181</v>
      </c>
      <c r="H338" s="166">
        <v>2</v>
      </c>
      <c r="I338" s="167"/>
      <c r="J338" s="168">
        <f>ROUND(I338*H338,2)</f>
        <v>0</v>
      </c>
      <c r="K338" s="169"/>
      <c r="L338" s="170"/>
      <c r="M338" s="171" t="s">
        <v>1</v>
      </c>
      <c r="N338" s="172" t="s">
        <v>41</v>
      </c>
      <c r="P338" s="155">
        <f>O338*H338</f>
        <v>0</v>
      </c>
      <c r="Q338" s="155">
        <v>1.0000000000000001E-5</v>
      </c>
      <c r="R338" s="155">
        <f>Q338*H338</f>
        <v>2.0000000000000002E-5</v>
      </c>
      <c r="S338" s="155">
        <v>0</v>
      </c>
      <c r="T338" s="156">
        <f>S338*H338</f>
        <v>0</v>
      </c>
      <c r="AR338" s="157" t="s">
        <v>279</v>
      </c>
      <c r="AT338" s="157" t="s">
        <v>186</v>
      </c>
      <c r="AU338" s="157" t="s">
        <v>193</v>
      </c>
      <c r="AY338" s="13" t="s">
        <v>175</v>
      </c>
      <c r="BE338" s="158">
        <f>IF(N338="základní",J338,0)</f>
        <v>0</v>
      </c>
      <c r="BF338" s="158">
        <f>IF(N338="snížená",J338,0)</f>
        <v>0</v>
      </c>
      <c r="BG338" s="158">
        <f>IF(N338="zákl. přenesená",J338,0)</f>
        <v>0</v>
      </c>
      <c r="BH338" s="158">
        <f>IF(N338="sníž. přenesená",J338,0)</f>
        <v>0</v>
      </c>
      <c r="BI338" s="158">
        <f>IF(N338="nulová",J338,0)</f>
        <v>0</v>
      </c>
      <c r="BJ338" s="13" t="s">
        <v>83</v>
      </c>
      <c r="BK338" s="158">
        <f>ROUND(I338*H338,2)</f>
        <v>0</v>
      </c>
      <c r="BL338" s="13" t="s">
        <v>106</v>
      </c>
      <c r="BM338" s="157" t="s">
        <v>863</v>
      </c>
    </row>
    <row r="339" spans="2:65" s="1" customFormat="1" ht="19.2">
      <c r="B339" s="28"/>
      <c r="D339" s="159" t="s">
        <v>184</v>
      </c>
      <c r="F339" s="160" t="s">
        <v>862</v>
      </c>
      <c r="I339" s="119"/>
      <c r="L339" s="28"/>
      <c r="M339" s="161"/>
      <c r="T339" s="52"/>
      <c r="AT339" s="13" t="s">
        <v>184</v>
      </c>
      <c r="AU339" s="13" t="s">
        <v>193</v>
      </c>
    </row>
    <row r="340" spans="2:65" s="1" customFormat="1" ht="24.15" customHeight="1">
      <c r="B340" s="28"/>
      <c r="C340" s="162" t="s">
        <v>864</v>
      </c>
      <c r="D340" s="162" t="s">
        <v>186</v>
      </c>
      <c r="E340" s="163" t="s">
        <v>865</v>
      </c>
      <c r="F340" s="164" t="s">
        <v>866</v>
      </c>
      <c r="G340" s="165" t="s">
        <v>181</v>
      </c>
      <c r="H340" s="166">
        <v>10</v>
      </c>
      <c r="I340" s="167"/>
      <c r="J340" s="168">
        <f>ROUND(I340*H340,2)</f>
        <v>0</v>
      </c>
      <c r="K340" s="169"/>
      <c r="L340" s="170"/>
      <c r="M340" s="171" t="s">
        <v>1</v>
      </c>
      <c r="N340" s="172" t="s">
        <v>41</v>
      </c>
      <c r="P340" s="155">
        <f>O340*H340</f>
        <v>0</v>
      </c>
      <c r="Q340" s="155">
        <v>1.0000000000000001E-5</v>
      </c>
      <c r="R340" s="155">
        <f>Q340*H340</f>
        <v>1E-4</v>
      </c>
      <c r="S340" s="155">
        <v>0</v>
      </c>
      <c r="T340" s="156">
        <f>S340*H340</f>
        <v>0</v>
      </c>
      <c r="AR340" s="157" t="s">
        <v>279</v>
      </c>
      <c r="AT340" s="157" t="s">
        <v>186</v>
      </c>
      <c r="AU340" s="157" t="s">
        <v>193</v>
      </c>
      <c r="AY340" s="13" t="s">
        <v>175</v>
      </c>
      <c r="BE340" s="158">
        <f>IF(N340="základní",J340,0)</f>
        <v>0</v>
      </c>
      <c r="BF340" s="158">
        <f>IF(N340="snížená",J340,0)</f>
        <v>0</v>
      </c>
      <c r="BG340" s="158">
        <f>IF(N340="zákl. přenesená",J340,0)</f>
        <v>0</v>
      </c>
      <c r="BH340" s="158">
        <f>IF(N340="sníž. přenesená",J340,0)</f>
        <v>0</v>
      </c>
      <c r="BI340" s="158">
        <f>IF(N340="nulová",J340,0)</f>
        <v>0</v>
      </c>
      <c r="BJ340" s="13" t="s">
        <v>83</v>
      </c>
      <c r="BK340" s="158">
        <f>ROUND(I340*H340,2)</f>
        <v>0</v>
      </c>
      <c r="BL340" s="13" t="s">
        <v>106</v>
      </c>
      <c r="BM340" s="157" t="s">
        <v>867</v>
      </c>
    </row>
    <row r="341" spans="2:65" s="1" customFormat="1" ht="19.2">
      <c r="B341" s="28"/>
      <c r="D341" s="159" t="s">
        <v>184</v>
      </c>
      <c r="F341" s="160" t="s">
        <v>866</v>
      </c>
      <c r="I341" s="119"/>
      <c r="L341" s="28"/>
      <c r="M341" s="161"/>
      <c r="T341" s="52"/>
      <c r="AT341" s="13" t="s">
        <v>184</v>
      </c>
      <c r="AU341" s="13" t="s">
        <v>193</v>
      </c>
    </row>
    <row r="342" spans="2:65" s="1" customFormat="1" ht="24.15" customHeight="1">
      <c r="B342" s="28"/>
      <c r="C342" s="162" t="s">
        <v>868</v>
      </c>
      <c r="D342" s="162" t="s">
        <v>186</v>
      </c>
      <c r="E342" s="163" t="s">
        <v>869</v>
      </c>
      <c r="F342" s="164" t="s">
        <v>870</v>
      </c>
      <c r="G342" s="165" t="s">
        <v>181</v>
      </c>
      <c r="H342" s="166">
        <v>1</v>
      </c>
      <c r="I342" s="167"/>
      <c r="J342" s="168">
        <f>ROUND(I342*H342,2)</f>
        <v>0</v>
      </c>
      <c r="K342" s="169"/>
      <c r="L342" s="170"/>
      <c r="M342" s="171" t="s">
        <v>1</v>
      </c>
      <c r="N342" s="172" t="s">
        <v>41</v>
      </c>
      <c r="P342" s="155">
        <f>O342*H342</f>
        <v>0</v>
      </c>
      <c r="Q342" s="155">
        <v>1.0000000000000001E-5</v>
      </c>
      <c r="R342" s="155">
        <f>Q342*H342</f>
        <v>1.0000000000000001E-5</v>
      </c>
      <c r="S342" s="155">
        <v>0</v>
      </c>
      <c r="T342" s="156">
        <f>S342*H342</f>
        <v>0</v>
      </c>
      <c r="AR342" s="157" t="s">
        <v>279</v>
      </c>
      <c r="AT342" s="157" t="s">
        <v>186</v>
      </c>
      <c r="AU342" s="157" t="s">
        <v>193</v>
      </c>
      <c r="AY342" s="13" t="s">
        <v>175</v>
      </c>
      <c r="BE342" s="158">
        <f>IF(N342="základní",J342,0)</f>
        <v>0</v>
      </c>
      <c r="BF342" s="158">
        <f>IF(N342="snížená",J342,0)</f>
        <v>0</v>
      </c>
      <c r="BG342" s="158">
        <f>IF(N342="zákl. přenesená",J342,0)</f>
        <v>0</v>
      </c>
      <c r="BH342" s="158">
        <f>IF(N342="sníž. přenesená",J342,0)</f>
        <v>0</v>
      </c>
      <c r="BI342" s="158">
        <f>IF(N342="nulová",J342,0)</f>
        <v>0</v>
      </c>
      <c r="BJ342" s="13" t="s">
        <v>83</v>
      </c>
      <c r="BK342" s="158">
        <f>ROUND(I342*H342,2)</f>
        <v>0</v>
      </c>
      <c r="BL342" s="13" t="s">
        <v>106</v>
      </c>
      <c r="BM342" s="157" t="s">
        <v>871</v>
      </c>
    </row>
    <row r="343" spans="2:65" s="1" customFormat="1" ht="19.2">
      <c r="B343" s="28"/>
      <c r="D343" s="159" t="s">
        <v>184</v>
      </c>
      <c r="F343" s="160" t="s">
        <v>870</v>
      </c>
      <c r="I343" s="119"/>
      <c r="L343" s="28"/>
      <c r="M343" s="161"/>
      <c r="T343" s="52"/>
      <c r="AT343" s="13" t="s">
        <v>184</v>
      </c>
      <c r="AU343" s="13" t="s">
        <v>193</v>
      </c>
    </row>
    <row r="344" spans="2:65" s="1" customFormat="1" ht="24.15" customHeight="1">
      <c r="B344" s="28"/>
      <c r="C344" s="146" t="s">
        <v>872</v>
      </c>
      <c r="D344" s="146" t="s">
        <v>178</v>
      </c>
      <c r="E344" s="147" t="s">
        <v>873</v>
      </c>
      <c r="F344" s="148" t="s">
        <v>874</v>
      </c>
      <c r="G344" s="149" t="s">
        <v>181</v>
      </c>
      <c r="H344" s="150">
        <v>40</v>
      </c>
      <c r="I344" s="151"/>
      <c r="J344" s="152">
        <f>ROUND(I344*H344,2)</f>
        <v>0</v>
      </c>
      <c r="K344" s="153"/>
      <c r="L344" s="28"/>
      <c r="M344" s="154" t="s">
        <v>1</v>
      </c>
      <c r="N344" s="115" t="s">
        <v>41</v>
      </c>
      <c r="P344" s="155">
        <f>O344*H344</f>
        <v>0</v>
      </c>
      <c r="Q344" s="155">
        <v>0</v>
      </c>
      <c r="R344" s="155">
        <f>Q344*H344</f>
        <v>0</v>
      </c>
      <c r="S344" s="155">
        <v>0</v>
      </c>
      <c r="T344" s="156">
        <f>S344*H344</f>
        <v>0</v>
      </c>
      <c r="AR344" s="157" t="s">
        <v>106</v>
      </c>
      <c r="AT344" s="157" t="s">
        <v>178</v>
      </c>
      <c r="AU344" s="157" t="s">
        <v>193</v>
      </c>
      <c r="AY344" s="13" t="s">
        <v>175</v>
      </c>
      <c r="BE344" s="158">
        <f>IF(N344="základní",J344,0)</f>
        <v>0</v>
      </c>
      <c r="BF344" s="158">
        <f>IF(N344="snížená",J344,0)</f>
        <v>0</v>
      </c>
      <c r="BG344" s="158">
        <f>IF(N344="zákl. přenesená",J344,0)</f>
        <v>0</v>
      </c>
      <c r="BH344" s="158">
        <f>IF(N344="sníž. přenesená",J344,0)</f>
        <v>0</v>
      </c>
      <c r="BI344" s="158">
        <f>IF(N344="nulová",J344,0)</f>
        <v>0</v>
      </c>
      <c r="BJ344" s="13" t="s">
        <v>83</v>
      </c>
      <c r="BK344" s="158">
        <f>ROUND(I344*H344,2)</f>
        <v>0</v>
      </c>
      <c r="BL344" s="13" t="s">
        <v>106</v>
      </c>
      <c r="BM344" s="157" t="s">
        <v>875</v>
      </c>
    </row>
    <row r="345" spans="2:65" s="1" customFormat="1" ht="19.2">
      <c r="B345" s="28"/>
      <c r="D345" s="159" t="s">
        <v>184</v>
      </c>
      <c r="F345" s="160" t="s">
        <v>876</v>
      </c>
      <c r="I345" s="119"/>
      <c r="L345" s="28"/>
      <c r="M345" s="161"/>
      <c r="T345" s="52"/>
      <c r="AT345" s="13" t="s">
        <v>184</v>
      </c>
      <c r="AU345" s="13" t="s">
        <v>193</v>
      </c>
    </row>
    <row r="346" spans="2:65" s="1" customFormat="1" ht="33" customHeight="1">
      <c r="B346" s="28"/>
      <c r="C346" s="162" t="s">
        <v>877</v>
      </c>
      <c r="D346" s="162" t="s">
        <v>186</v>
      </c>
      <c r="E346" s="163" t="s">
        <v>784</v>
      </c>
      <c r="F346" s="164" t="s">
        <v>785</v>
      </c>
      <c r="G346" s="165" t="s">
        <v>181</v>
      </c>
      <c r="H346" s="166">
        <v>40</v>
      </c>
      <c r="I346" s="167"/>
      <c r="J346" s="168">
        <f>ROUND(I346*H346,2)</f>
        <v>0</v>
      </c>
      <c r="K346" s="169"/>
      <c r="L346" s="170"/>
      <c r="M346" s="171" t="s">
        <v>1</v>
      </c>
      <c r="N346" s="172" t="s">
        <v>41</v>
      </c>
      <c r="P346" s="155">
        <f>O346*H346</f>
        <v>0</v>
      </c>
      <c r="Q346" s="155">
        <v>9.0000000000000006E-5</v>
      </c>
      <c r="R346" s="155">
        <f>Q346*H346</f>
        <v>3.6000000000000003E-3</v>
      </c>
      <c r="S346" s="155">
        <v>0</v>
      </c>
      <c r="T346" s="156">
        <f>S346*H346</f>
        <v>0</v>
      </c>
      <c r="AR346" s="157" t="s">
        <v>279</v>
      </c>
      <c r="AT346" s="157" t="s">
        <v>186</v>
      </c>
      <c r="AU346" s="157" t="s">
        <v>193</v>
      </c>
      <c r="AY346" s="13" t="s">
        <v>175</v>
      </c>
      <c r="BE346" s="158">
        <f>IF(N346="základní",J346,0)</f>
        <v>0</v>
      </c>
      <c r="BF346" s="158">
        <f>IF(N346="snížená",J346,0)</f>
        <v>0</v>
      </c>
      <c r="BG346" s="158">
        <f>IF(N346="zákl. přenesená",J346,0)</f>
        <v>0</v>
      </c>
      <c r="BH346" s="158">
        <f>IF(N346="sníž. přenesená",J346,0)</f>
        <v>0</v>
      </c>
      <c r="BI346" s="158">
        <f>IF(N346="nulová",J346,0)</f>
        <v>0</v>
      </c>
      <c r="BJ346" s="13" t="s">
        <v>83</v>
      </c>
      <c r="BK346" s="158">
        <f>ROUND(I346*H346,2)</f>
        <v>0</v>
      </c>
      <c r="BL346" s="13" t="s">
        <v>106</v>
      </c>
      <c r="BM346" s="157" t="s">
        <v>878</v>
      </c>
    </row>
    <row r="347" spans="2:65" s="1" customFormat="1" ht="19.2">
      <c r="B347" s="28"/>
      <c r="D347" s="159" t="s">
        <v>184</v>
      </c>
      <c r="F347" s="160" t="s">
        <v>785</v>
      </c>
      <c r="I347" s="119"/>
      <c r="L347" s="28"/>
      <c r="M347" s="161"/>
      <c r="T347" s="52"/>
      <c r="AT347" s="13" t="s">
        <v>184</v>
      </c>
      <c r="AU347" s="13" t="s">
        <v>193</v>
      </c>
    </row>
    <row r="348" spans="2:65" s="1" customFormat="1" ht="55.5" customHeight="1">
      <c r="B348" s="28"/>
      <c r="C348" s="146" t="s">
        <v>879</v>
      </c>
      <c r="D348" s="146" t="s">
        <v>178</v>
      </c>
      <c r="E348" s="147" t="s">
        <v>880</v>
      </c>
      <c r="F348" s="148" t="s">
        <v>881</v>
      </c>
      <c r="G348" s="149" t="s">
        <v>181</v>
      </c>
      <c r="H348" s="150">
        <v>1</v>
      </c>
      <c r="I348" s="151"/>
      <c r="J348" s="152">
        <f>ROUND(I348*H348,2)</f>
        <v>0</v>
      </c>
      <c r="K348" s="153"/>
      <c r="L348" s="28"/>
      <c r="M348" s="154" t="s">
        <v>1</v>
      </c>
      <c r="N348" s="115" t="s">
        <v>41</v>
      </c>
      <c r="P348" s="155">
        <f>O348*H348</f>
        <v>0</v>
      </c>
      <c r="Q348" s="155">
        <v>6.4000000000000005E-4</v>
      </c>
      <c r="R348" s="155">
        <f>Q348*H348</f>
        <v>6.4000000000000005E-4</v>
      </c>
      <c r="S348" s="155">
        <v>0</v>
      </c>
      <c r="T348" s="156">
        <f>S348*H348</f>
        <v>0</v>
      </c>
      <c r="AR348" s="157" t="s">
        <v>106</v>
      </c>
      <c r="AT348" s="157" t="s">
        <v>178</v>
      </c>
      <c r="AU348" s="157" t="s">
        <v>193</v>
      </c>
      <c r="AY348" s="13" t="s">
        <v>175</v>
      </c>
      <c r="BE348" s="158">
        <f>IF(N348="základní",J348,0)</f>
        <v>0</v>
      </c>
      <c r="BF348" s="158">
        <f>IF(N348="snížená",J348,0)</f>
        <v>0</v>
      </c>
      <c r="BG348" s="158">
        <f>IF(N348="zákl. přenesená",J348,0)</f>
        <v>0</v>
      </c>
      <c r="BH348" s="158">
        <f>IF(N348="sníž. přenesená",J348,0)</f>
        <v>0</v>
      </c>
      <c r="BI348" s="158">
        <f>IF(N348="nulová",J348,0)</f>
        <v>0</v>
      </c>
      <c r="BJ348" s="13" t="s">
        <v>83</v>
      </c>
      <c r="BK348" s="158">
        <f>ROUND(I348*H348,2)</f>
        <v>0</v>
      </c>
      <c r="BL348" s="13" t="s">
        <v>106</v>
      </c>
      <c r="BM348" s="157" t="s">
        <v>882</v>
      </c>
    </row>
    <row r="349" spans="2:65" s="1" customFormat="1" ht="38.4">
      <c r="B349" s="28"/>
      <c r="D349" s="159" t="s">
        <v>184</v>
      </c>
      <c r="F349" s="160" t="s">
        <v>881</v>
      </c>
      <c r="I349" s="119"/>
      <c r="L349" s="28"/>
      <c r="M349" s="161"/>
      <c r="T349" s="52"/>
      <c r="AT349" s="13" t="s">
        <v>184</v>
      </c>
      <c r="AU349" s="13" t="s">
        <v>193</v>
      </c>
    </row>
    <row r="350" spans="2:65" s="1" customFormat="1" ht="37.799999999999997" customHeight="1">
      <c r="B350" s="28"/>
      <c r="C350" s="162" t="s">
        <v>883</v>
      </c>
      <c r="D350" s="162" t="s">
        <v>186</v>
      </c>
      <c r="E350" s="163" t="s">
        <v>884</v>
      </c>
      <c r="F350" s="164" t="s">
        <v>885</v>
      </c>
      <c r="G350" s="165" t="s">
        <v>255</v>
      </c>
      <c r="H350" s="166">
        <v>1</v>
      </c>
      <c r="I350" s="167"/>
      <c r="J350" s="168">
        <f>ROUND(I350*H350,2)</f>
        <v>0</v>
      </c>
      <c r="K350" s="169"/>
      <c r="L350" s="170"/>
      <c r="M350" s="171" t="s">
        <v>1</v>
      </c>
      <c r="N350" s="172" t="s">
        <v>41</v>
      </c>
      <c r="P350" s="155">
        <f>O350*H350</f>
        <v>0</v>
      </c>
      <c r="Q350" s="155">
        <v>0</v>
      </c>
      <c r="R350" s="155">
        <f>Q350*H350</f>
        <v>0</v>
      </c>
      <c r="S350" s="155">
        <v>0</v>
      </c>
      <c r="T350" s="156">
        <f>S350*H350</f>
        <v>0</v>
      </c>
      <c r="AR350" s="157" t="s">
        <v>279</v>
      </c>
      <c r="AT350" s="157" t="s">
        <v>186</v>
      </c>
      <c r="AU350" s="157" t="s">
        <v>193</v>
      </c>
      <c r="AY350" s="13" t="s">
        <v>175</v>
      </c>
      <c r="BE350" s="158">
        <f>IF(N350="základní",J350,0)</f>
        <v>0</v>
      </c>
      <c r="BF350" s="158">
        <f>IF(N350="snížená",J350,0)</f>
        <v>0</v>
      </c>
      <c r="BG350" s="158">
        <f>IF(N350="zákl. přenesená",J350,0)</f>
        <v>0</v>
      </c>
      <c r="BH350" s="158">
        <f>IF(N350="sníž. přenesená",J350,0)</f>
        <v>0</v>
      </c>
      <c r="BI350" s="158">
        <f>IF(N350="nulová",J350,0)</f>
        <v>0</v>
      </c>
      <c r="BJ350" s="13" t="s">
        <v>83</v>
      </c>
      <c r="BK350" s="158">
        <f>ROUND(I350*H350,2)</f>
        <v>0</v>
      </c>
      <c r="BL350" s="13" t="s">
        <v>106</v>
      </c>
      <c r="BM350" s="157" t="s">
        <v>886</v>
      </c>
    </row>
    <row r="351" spans="2:65" s="1" customFormat="1" ht="28.8">
      <c r="B351" s="28"/>
      <c r="D351" s="159" t="s">
        <v>184</v>
      </c>
      <c r="F351" s="160" t="s">
        <v>885</v>
      </c>
      <c r="I351" s="119"/>
      <c r="L351" s="28"/>
      <c r="M351" s="161"/>
      <c r="T351" s="52"/>
      <c r="AT351" s="13" t="s">
        <v>184</v>
      </c>
      <c r="AU351" s="13" t="s">
        <v>193</v>
      </c>
    </row>
    <row r="352" spans="2:65" s="11" customFormat="1" ht="20.85" customHeight="1">
      <c r="B352" s="134"/>
      <c r="D352" s="135" t="s">
        <v>75</v>
      </c>
      <c r="E352" s="144" t="s">
        <v>887</v>
      </c>
      <c r="F352" s="144" t="s">
        <v>888</v>
      </c>
      <c r="I352" s="137"/>
      <c r="J352" s="145">
        <f>BK352</f>
        <v>0</v>
      </c>
      <c r="L352" s="134"/>
      <c r="M352" s="139"/>
      <c r="P352" s="140">
        <f>SUM(P353:P384)</f>
        <v>0</v>
      </c>
      <c r="R352" s="140">
        <f>SUM(R353:R384)</f>
        <v>5.21E-2</v>
      </c>
      <c r="T352" s="141">
        <f>SUM(T353:T384)</f>
        <v>3.9E-2</v>
      </c>
      <c r="AR352" s="135" t="s">
        <v>85</v>
      </c>
      <c r="AT352" s="142" t="s">
        <v>75</v>
      </c>
      <c r="AU352" s="142" t="s">
        <v>85</v>
      </c>
      <c r="AY352" s="135" t="s">
        <v>175</v>
      </c>
      <c r="BK352" s="143">
        <f>SUM(BK353:BK384)</f>
        <v>0</v>
      </c>
    </row>
    <row r="353" spans="2:65" s="1" customFormat="1" ht="24.15" customHeight="1">
      <c r="B353" s="28"/>
      <c r="C353" s="162" t="s">
        <v>889</v>
      </c>
      <c r="D353" s="162" t="s">
        <v>186</v>
      </c>
      <c r="E353" s="163" t="s">
        <v>890</v>
      </c>
      <c r="F353" s="164" t="s">
        <v>891</v>
      </c>
      <c r="G353" s="165" t="s">
        <v>181</v>
      </c>
      <c r="H353" s="166">
        <v>1</v>
      </c>
      <c r="I353" s="167"/>
      <c r="J353" s="168">
        <f>ROUND(I353*H353,2)</f>
        <v>0</v>
      </c>
      <c r="K353" s="169"/>
      <c r="L353" s="170"/>
      <c r="M353" s="171" t="s">
        <v>1</v>
      </c>
      <c r="N353" s="172" t="s">
        <v>41</v>
      </c>
      <c r="P353" s="155">
        <f>O353*H353</f>
        <v>0</v>
      </c>
      <c r="Q353" s="155">
        <v>0</v>
      </c>
      <c r="R353" s="155">
        <f>Q353*H353</f>
        <v>0</v>
      </c>
      <c r="S353" s="155">
        <v>0</v>
      </c>
      <c r="T353" s="156">
        <f>S353*H353</f>
        <v>0</v>
      </c>
      <c r="AR353" s="157" t="s">
        <v>279</v>
      </c>
      <c r="AT353" s="157" t="s">
        <v>186</v>
      </c>
      <c r="AU353" s="157" t="s">
        <v>193</v>
      </c>
      <c r="AY353" s="13" t="s">
        <v>175</v>
      </c>
      <c r="BE353" s="158">
        <f>IF(N353="základní",J353,0)</f>
        <v>0</v>
      </c>
      <c r="BF353" s="158">
        <f>IF(N353="snížená",J353,0)</f>
        <v>0</v>
      </c>
      <c r="BG353" s="158">
        <f>IF(N353="zákl. přenesená",J353,0)</f>
        <v>0</v>
      </c>
      <c r="BH353" s="158">
        <f>IF(N353="sníž. přenesená",J353,0)</f>
        <v>0</v>
      </c>
      <c r="BI353" s="158">
        <f>IF(N353="nulová",J353,0)</f>
        <v>0</v>
      </c>
      <c r="BJ353" s="13" t="s">
        <v>83</v>
      </c>
      <c r="BK353" s="158">
        <f>ROUND(I353*H353,2)</f>
        <v>0</v>
      </c>
      <c r="BL353" s="13" t="s">
        <v>106</v>
      </c>
      <c r="BM353" s="157" t="s">
        <v>892</v>
      </c>
    </row>
    <row r="354" spans="2:65" s="1" customFormat="1" ht="19.2">
      <c r="B354" s="28"/>
      <c r="D354" s="159" t="s">
        <v>184</v>
      </c>
      <c r="F354" s="160" t="s">
        <v>891</v>
      </c>
      <c r="I354" s="119"/>
      <c r="L354" s="28"/>
      <c r="M354" s="161"/>
      <c r="T354" s="52"/>
      <c r="AT354" s="13" t="s">
        <v>184</v>
      </c>
      <c r="AU354" s="13" t="s">
        <v>193</v>
      </c>
    </row>
    <row r="355" spans="2:65" s="1" customFormat="1" ht="33" customHeight="1">
      <c r="B355" s="28"/>
      <c r="C355" s="146" t="s">
        <v>893</v>
      </c>
      <c r="D355" s="146" t="s">
        <v>178</v>
      </c>
      <c r="E355" s="147" t="s">
        <v>604</v>
      </c>
      <c r="F355" s="148" t="s">
        <v>605</v>
      </c>
      <c r="G355" s="149" t="s">
        <v>181</v>
      </c>
      <c r="H355" s="150">
        <v>1</v>
      </c>
      <c r="I355" s="151"/>
      <c r="J355" s="152">
        <f>ROUND(I355*H355,2)</f>
        <v>0</v>
      </c>
      <c r="K355" s="153"/>
      <c r="L355" s="28"/>
      <c r="M355" s="154" t="s">
        <v>1</v>
      </c>
      <c r="N355" s="115" t="s">
        <v>41</v>
      </c>
      <c r="P355" s="155">
        <f>O355*H355</f>
        <v>0</v>
      </c>
      <c r="Q355" s="155">
        <v>0</v>
      </c>
      <c r="R355" s="155">
        <f>Q355*H355</f>
        <v>0</v>
      </c>
      <c r="S355" s="155">
        <v>0</v>
      </c>
      <c r="T355" s="156">
        <f>S355*H355</f>
        <v>0</v>
      </c>
      <c r="AR355" s="157" t="s">
        <v>106</v>
      </c>
      <c r="AT355" s="157" t="s">
        <v>178</v>
      </c>
      <c r="AU355" s="157" t="s">
        <v>193</v>
      </c>
      <c r="AY355" s="13" t="s">
        <v>175</v>
      </c>
      <c r="BE355" s="158">
        <f>IF(N355="základní",J355,0)</f>
        <v>0</v>
      </c>
      <c r="BF355" s="158">
        <f>IF(N355="snížená",J355,0)</f>
        <v>0</v>
      </c>
      <c r="BG355" s="158">
        <f>IF(N355="zákl. přenesená",J355,0)</f>
        <v>0</v>
      </c>
      <c r="BH355" s="158">
        <f>IF(N355="sníž. přenesená",J355,0)</f>
        <v>0</v>
      </c>
      <c r="BI355" s="158">
        <f>IF(N355="nulová",J355,0)</f>
        <v>0</v>
      </c>
      <c r="BJ355" s="13" t="s">
        <v>83</v>
      </c>
      <c r="BK355" s="158">
        <f>ROUND(I355*H355,2)</f>
        <v>0</v>
      </c>
      <c r="BL355" s="13" t="s">
        <v>106</v>
      </c>
      <c r="BM355" s="157" t="s">
        <v>894</v>
      </c>
    </row>
    <row r="356" spans="2:65" s="1" customFormat="1" ht="19.2">
      <c r="B356" s="28"/>
      <c r="D356" s="159" t="s">
        <v>184</v>
      </c>
      <c r="F356" s="160" t="s">
        <v>605</v>
      </c>
      <c r="I356" s="119"/>
      <c r="L356" s="28"/>
      <c r="M356" s="161"/>
      <c r="T356" s="52"/>
      <c r="AT356" s="13" t="s">
        <v>184</v>
      </c>
      <c r="AU356" s="13" t="s">
        <v>193</v>
      </c>
    </row>
    <row r="357" spans="2:65" s="1" customFormat="1" ht="37.799999999999997" customHeight="1">
      <c r="B357" s="28"/>
      <c r="C357" s="146" t="s">
        <v>895</v>
      </c>
      <c r="D357" s="146" t="s">
        <v>178</v>
      </c>
      <c r="E357" s="147" t="s">
        <v>896</v>
      </c>
      <c r="F357" s="148" t="s">
        <v>897</v>
      </c>
      <c r="G357" s="149" t="s">
        <v>181</v>
      </c>
      <c r="H357" s="150">
        <v>15</v>
      </c>
      <c r="I357" s="151"/>
      <c r="J357" s="152">
        <f>ROUND(I357*H357,2)</f>
        <v>0</v>
      </c>
      <c r="K357" s="153"/>
      <c r="L357" s="28"/>
      <c r="M357" s="154" t="s">
        <v>1</v>
      </c>
      <c r="N357" s="115" t="s">
        <v>41</v>
      </c>
      <c r="P357" s="155">
        <f>O357*H357</f>
        <v>0</v>
      </c>
      <c r="Q357" s="155">
        <v>0</v>
      </c>
      <c r="R357" s="155">
        <f>Q357*H357</f>
        <v>0</v>
      </c>
      <c r="S357" s="155">
        <v>0</v>
      </c>
      <c r="T357" s="156">
        <f>S357*H357</f>
        <v>0</v>
      </c>
      <c r="AR357" s="157" t="s">
        <v>106</v>
      </c>
      <c r="AT357" s="157" t="s">
        <v>178</v>
      </c>
      <c r="AU357" s="157" t="s">
        <v>193</v>
      </c>
      <c r="AY357" s="13" t="s">
        <v>175</v>
      </c>
      <c r="BE357" s="158">
        <f>IF(N357="základní",J357,0)</f>
        <v>0</v>
      </c>
      <c r="BF357" s="158">
        <f>IF(N357="snížená",J357,0)</f>
        <v>0</v>
      </c>
      <c r="BG357" s="158">
        <f>IF(N357="zákl. přenesená",J357,0)</f>
        <v>0</v>
      </c>
      <c r="BH357" s="158">
        <f>IF(N357="sníž. přenesená",J357,0)</f>
        <v>0</v>
      </c>
      <c r="BI357" s="158">
        <f>IF(N357="nulová",J357,0)</f>
        <v>0</v>
      </c>
      <c r="BJ357" s="13" t="s">
        <v>83</v>
      </c>
      <c r="BK357" s="158">
        <f>ROUND(I357*H357,2)</f>
        <v>0</v>
      </c>
      <c r="BL357" s="13" t="s">
        <v>106</v>
      </c>
      <c r="BM357" s="157" t="s">
        <v>898</v>
      </c>
    </row>
    <row r="358" spans="2:65" s="1" customFormat="1" ht="76.8">
      <c r="B358" s="28"/>
      <c r="D358" s="159" t="s">
        <v>184</v>
      </c>
      <c r="F358" s="160" t="s">
        <v>899</v>
      </c>
      <c r="I358" s="119"/>
      <c r="L358" s="28"/>
      <c r="M358" s="161"/>
      <c r="T358" s="52"/>
      <c r="AT358" s="13" t="s">
        <v>184</v>
      </c>
      <c r="AU358" s="13" t="s">
        <v>193</v>
      </c>
    </row>
    <row r="359" spans="2:65" s="1" customFormat="1" ht="66.75" customHeight="1">
      <c r="B359" s="28"/>
      <c r="C359" s="162" t="s">
        <v>900</v>
      </c>
      <c r="D359" s="162" t="s">
        <v>186</v>
      </c>
      <c r="E359" s="163" t="s">
        <v>901</v>
      </c>
      <c r="F359" s="164" t="s">
        <v>902</v>
      </c>
      <c r="G359" s="165" t="s">
        <v>181</v>
      </c>
      <c r="H359" s="166">
        <v>9</v>
      </c>
      <c r="I359" s="167"/>
      <c r="J359" s="168">
        <f>ROUND(I359*H359,2)</f>
        <v>0</v>
      </c>
      <c r="K359" s="169"/>
      <c r="L359" s="170"/>
      <c r="M359" s="171" t="s">
        <v>1</v>
      </c>
      <c r="N359" s="172" t="s">
        <v>41</v>
      </c>
      <c r="P359" s="155">
        <f>O359*H359</f>
        <v>0</v>
      </c>
      <c r="Q359" s="155">
        <v>2.5500000000000002E-3</v>
      </c>
      <c r="R359" s="155">
        <f>Q359*H359</f>
        <v>2.2950000000000002E-2</v>
      </c>
      <c r="S359" s="155">
        <v>0</v>
      </c>
      <c r="T359" s="156">
        <f>S359*H359</f>
        <v>0</v>
      </c>
      <c r="AR359" s="157" t="s">
        <v>279</v>
      </c>
      <c r="AT359" s="157" t="s">
        <v>186</v>
      </c>
      <c r="AU359" s="157" t="s">
        <v>193</v>
      </c>
      <c r="AY359" s="13" t="s">
        <v>175</v>
      </c>
      <c r="BE359" s="158">
        <f>IF(N359="základní",J359,0)</f>
        <v>0</v>
      </c>
      <c r="BF359" s="158">
        <f>IF(N359="snížená",J359,0)</f>
        <v>0</v>
      </c>
      <c r="BG359" s="158">
        <f>IF(N359="zákl. přenesená",J359,0)</f>
        <v>0</v>
      </c>
      <c r="BH359" s="158">
        <f>IF(N359="sníž. přenesená",J359,0)</f>
        <v>0</v>
      </c>
      <c r="BI359" s="158">
        <f>IF(N359="nulová",J359,0)</f>
        <v>0</v>
      </c>
      <c r="BJ359" s="13" t="s">
        <v>83</v>
      </c>
      <c r="BK359" s="158">
        <f>ROUND(I359*H359,2)</f>
        <v>0</v>
      </c>
      <c r="BL359" s="13" t="s">
        <v>106</v>
      </c>
      <c r="BM359" s="157" t="s">
        <v>903</v>
      </c>
    </row>
    <row r="360" spans="2:65" s="1" customFormat="1" ht="124.8">
      <c r="B360" s="28"/>
      <c r="D360" s="159" t="s">
        <v>184</v>
      </c>
      <c r="F360" s="160" t="s">
        <v>904</v>
      </c>
      <c r="I360" s="119"/>
      <c r="L360" s="28"/>
      <c r="M360" s="161"/>
      <c r="T360" s="52"/>
      <c r="AT360" s="13" t="s">
        <v>184</v>
      </c>
      <c r="AU360" s="13" t="s">
        <v>193</v>
      </c>
    </row>
    <row r="361" spans="2:65" s="1" customFormat="1" ht="78" customHeight="1">
      <c r="B361" s="28"/>
      <c r="C361" s="162" t="s">
        <v>905</v>
      </c>
      <c r="D361" s="162" t="s">
        <v>186</v>
      </c>
      <c r="E361" s="163" t="s">
        <v>906</v>
      </c>
      <c r="F361" s="164" t="s">
        <v>907</v>
      </c>
      <c r="G361" s="165" t="s">
        <v>181</v>
      </c>
      <c r="H361" s="166">
        <v>6</v>
      </c>
      <c r="I361" s="167"/>
      <c r="J361" s="168">
        <f>ROUND(I361*H361,2)</f>
        <v>0</v>
      </c>
      <c r="K361" s="169"/>
      <c r="L361" s="170"/>
      <c r="M361" s="171" t="s">
        <v>1</v>
      </c>
      <c r="N361" s="172" t="s">
        <v>41</v>
      </c>
      <c r="P361" s="155">
        <f>O361*H361</f>
        <v>0</v>
      </c>
      <c r="Q361" s="155">
        <v>2.5500000000000002E-3</v>
      </c>
      <c r="R361" s="155">
        <f>Q361*H361</f>
        <v>1.5300000000000001E-2</v>
      </c>
      <c r="S361" s="155">
        <v>0</v>
      </c>
      <c r="T361" s="156">
        <f>S361*H361</f>
        <v>0</v>
      </c>
      <c r="AR361" s="157" t="s">
        <v>279</v>
      </c>
      <c r="AT361" s="157" t="s">
        <v>186</v>
      </c>
      <c r="AU361" s="157" t="s">
        <v>193</v>
      </c>
      <c r="AY361" s="13" t="s">
        <v>175</v>
      </c>
      <c r="BE361" s="158">
        <f>IF(N361="základní",J361,0)</f>
        <v>0</v>
      </c>
      <c r="BF361" s="158">
        <f>IF(N361="snížená",J361,0)</f>
        <v>0</v>
      </c>
      <c r="BG361" s="158">
        <f>IF(N361="zákl. přenesená",J361,0)</f>
        <v>0</v>
      </c>
      <c r="BH361" s="158">
        <f>IF(N361="sníž. přenesená",J361,0)</f>
        <v>0</v>
      </c>
      <c r="BI361" s="158">
        <f>IF(N361="nulová",J361,0)</f>
        <v>0</v>
      </c>
      <c r="BJ361" s="13" t="s">
        <v>83</v>
      </c>
      <c r="BK361" s="158">
        <f>ROUND(I361*H361,2)</f>
        <v>0</v>
      </c>
      <c r="BL361" s="13" t="s">
        <v>106</v>
      </c>
      <c r="BM361" s="157" t="s">
        <v>908</v>
      </c>
    </row>
    <row r="362" spans="2:65" s="1" customFormat="1" ht="134.4">
      <c r="B362" s="28"/>
      <c r="D362" s="159" t="s">
        <v>184</v>
      </c>
      <c r="F362" s="160" t="s">
        <v>909</v>
      </c>
      <c r="I362" s="119"/>
      <c r="L362" s="28"/>
      <c r="M362" s="161"/>
      <c r="T362" s="52"/>
      <c r="AT362" s="13" t="s">
        <v>184</v>
      </c>
      <c r="AU362" s="13" t="s">
        <v>193</v>
      </c>
    </row>
    <row r="363" spans="2:65" s="1" customFormat="1" ht="24.15" customHeight="1">
      <c r="B363" s="28"/>
      <c r="C363" s="146" t="s">
        <v>910</v>
      </c>
      <c r="D363" s="146" t="s">
        <v>178</v>
      </c>
      <c r="E363" s="147" t="s">
        <v>911</v>
      </c>
      <c r="F363" s="148" t="s">
        <v>912</v>
      </c>
      <c r="G363" s="149" t="s">
        <v>181</v>
      </c>
      <c r="H363" s="150">
        <v>15</v>
      </c>
      <c r="I363" s="151"/>
      <c r="J363" s="152">
        <f>ROUND(I363*H363,2)</f>
        <v>0</v>
      </c>
      <c r="K363" s="153"/>
      <c r="L363" s="28"/>
      <c r="M363" s="154" t="s">
        <v>1</v>
      </c>
      <c r="N363" s="115" t="s">
        <v>41</v>
      </c>
      <c r="P363" s="155">
        <f>O363*H363</f>
        <v>0</v>
      </c>
      <c r="Q363" s="155">
        <v>0</v>
      </c>
      <c r="R363" s="155">
        <f>Q363*H363</f>
        <v>0</v>
      </c>
      <c r="S363" s="155">
        <v>0</v>
      </c>
      <c r="T363" s="156">
        <f>S363*H363</f>
        <v>0</v>
      </c>
      <c r="AR363" s="157" t="s">
        <v>106</v>
      </c>
      <c r="AT363" s="157" t="s">
        <v>178</v>
      </c>
      <c r="AU363" s="157" t="s">
        <v>193</v>
      </c>
      <c r="AY363" s="13" t="s">
        <v>175</v>
      </c>
      <c r="BE363" s="158">
        <f>IF(N363="základní",J363,0)</f>
        <v>0</v>
      </c>
      <c r="BF363" s="158">
        <f>IF(N363="snížená",J363,0)</f>
        <v>0</v>
      </c>
      <c r="BG363" s="158">
        <f>IF(N363="zákl. přenesená",J363,0)</f>
        <v>0</v>
      </c>
      <c r="BH363" s="158">
        <f>IF(N363="sníž. přenesená",J363,0)</f>
        <v>0</v>
      </c>
      <c r="BI363" s="158">
        <f>IF(N363="nulová",J363,0)</f>
        <v>0</v>
      </c>
      <c r="BJ363" s="13" t="s">
        <v>83</v>
      </c>
      <c r="BK363" s="158">
        <f>ROUND(I363*H363,2)</f>
        <v>0</v>
      </c>
      <c r="BL363" s="13" t="s">
        <v>106</v>
      </c>
      <c r="BM363" s="157" t="s">
        <v>913</v>
      </c>
    </row>
    <row r="364" spans="2:65" s="1" customFormat="1" ht="38.4">
      <c r="B364" s="28"/>
      <c r="D364" s="159" t="s">
        <v>184</v>
      </c>
      <c r="F364" s="160" t="s">
        <v>914</v>
      </c>
      <c r="I364" s="119"/>
      <c r="L364" s="28"/>
      <c r="M364" s="161"/>
      <c r="T364" s="52"/>
      <c r="AT364" s="13" t="s">
        <v>184</v>
      </c>
      <c r="AU364" s="13" t="s">
        <v>193</v>
      </c>
    </row>
    <row r="365" spans="2:65" s="1" customFormat="1" ht="24.15" customHeight="1">
      <c r="B365" s="28"/>
      <c r="C365" s="162" t="s">
        <v>915</v>
      </c>
      <c r="D365" s="162" t="s">
        <v>186</v>
      </c>
      <c r="E365" s="163" t="s">
        <v>916</v>
      </c>
      <c r="F365" s="164" t="s">
        <v>917</v>
      </c>
      <c r="G365" s="165" t="s">
        <v>181</v>
      </c>
      <c r="H365" s="166">
        <v>15</v>
      </c>
      <c r="I365" s="167"/>
      <c r="J365" s="168">
        <f>ROUND(I365*H365,2)</f>
        <v>0</v>
      </c>
      <c r="K365" s="169"/>
      <c r="L365" s="170"/>
      <c r="M365" s="171" t="s">
        <v>1</v>
      </c>
      <c r="N365" s="172" t="s">
        <v>41</v>
      </c>
      <c r="P365" s="155">
        <f>O365*H365</f>
        <v>0</v>
      </c>
      <c r="Q365" s="155">
        <v>1.4999999999999999E-4</v>
      </c>
      <c r="R365" s="155">
        <f>Q365*H365</f>
        <v>2.2499999999999998E-3</v>
      </c>
      <c r="S365" s="155">
        <v>0</v>
      </c>
      <c r="T365" s="156">
        <f>S365*H365</f>
        <v>0</v>
      </c>
      <c r="AR365" s="157" t="s">
        <v>279</v>
      </c>
      <c r="AT365" s="157" t="s">
        <v>186</v>
      </c>
      <c r="AU365" s="157" t="s">
        <v>193</v>
      </c>
      <c r="AY365" s="13" t="s">
        <v>175</v>
      </c>
      <c r="BE365" s="158">
        <f>IF(N365="základní",J365,0)</f>
        <v>0</v>
      </c>
      <c r="BF365" s="158">
        <f>IF(N365="snížená",J365,0)</f>
        <v>0</v>
      </c>
      <c r="BG365" s="158">
        <f>IF(N365="zákl. přenesená",J365,0)</f>
        <v>0</v>
      </c>
      <c r="BH365" s="158">
        <f>IF(N365="sníž. přenesená",J365,0)</f>
        <v>0</v>
      </c>
      <c r="BI365" s="158">
        <f>IF(N365="nulová",J365,0)</f>
        <v>0</v>
      </c>
      <c r="BJ365" s="13" t="s">
        <v>83</v>
      </c>
      <c r="BK365" s="158">
        <f>ROUND(I365*H365,2)</f>
        <v>0</v>
      </c>
      <c r="BL365" s="13" t="s">
        <v>106</v>
      </c>
      <c r="BM365" s="157" t="s">
        <v>918</v>
      </c>
    </row>
    <row r="366" spans="2:65" s="1" customFormat="1" ht="19.2">
      <c r="B366" s="28"/>
      <c r="D366" s="159" t="s">
        <v>184</v>
      </c>
      <c r="F366" s="160" t="s">
        <v>917</v>
      </c>
      <c r="I366" s="119"/>
      <c r="L366" s="28"/>
      <c r="M366" s="161"/>
      <c r="T366" s="52"/>
      <c r="AT366" s="13" t="s">
        <v>184</v>
      </c>
      <c r="AU366" s="13" t="s">
        <v>193</v>
      </c>
    </row>
    <row r="367" spans="2:65" s="1" customFormat="1" ht="24.15" customHeight="1">
      <c r="B367" s="28"/>
      <c r="C367" s="146" t="s">
        <v>919</v>
      </c>
      <c r="D367" s="146" t="s">
        <v>178</v>
      </c>
      <c r="E367" s="147" t="s">
        <v>920</v>
      </c>
      <c r="F367" s="148" t="s">
        <v>921</v>
      </c>
      <c r="G367" s="149" t="s">
        <v>181</v>
      </c>
      <c r="H367" s="150">
        <v>2</v>
      </c>
      <c r="I367" s="151"/>
      <c r="J367" s="152">
        <f>ROUND(I367*H367,2)</f>
        <v>0</v>
      </c>
      <c r="K367" s="153"/>
      <c r="L367" s="28"/>
      <c r="M367" s="154" t="s">
        <v>1</v>
      </c>
      <c r="N367" s="115" t="s">
        <v>41</v>
      </c>
      <c r="P367" s="155">
        <f>O367*H367</f>
        <v>0</v>
      </c>
      <c r="Q367" s="155">
        <v>0</v>
      </c>
      <c r="R367" s="155">
        <f>Q367*H367</f>
        <v>0</v>
      </c>
      <c r="S367" s="155">
        <v>0</v>
      </c>
      <c r="T367" s="156">
        <f>S367*H367</f>
        <v>0</v>
      </c>
      <c r="AR367" s="157" t="s">
        <v>106</v>
      </c>
      <c r="AT367" s="157" t="s">
        <v>178</v>
      </c>
      <c r="AU367" s="157" t="s">
        <v>193</v>
      </c>
      <c r="AY367" s="13" t="s">
        <v>175</v>
      </c>
      <c r="BE367" s="158">
        <f>IF(N367="základní",J367,0)</f>
        <v>0</v>
      </c>
      <c r="BF367" s="158">
        <f>IF(N367="snížená",J367,0)</f>
        <v>0</v>
      </c>
      <c r="BG367" s="158">
        <f>IF(N367="zákl. přenesená",J367,0)</f>
        <v>0</v>
      </c>
      <c r="BH367" s="158">
        <f>IF(N367="sníž. přenesená",J367,0)</f>
        <v>0</v>
      </c>
      <c r="BI367" s="158">
        <f>IF(N367="nulová",J367,0)</f>
        <v>0</v>
      </c>
      <c r="BJ367" s="13" t="s">
        <v>83</v>
      </c>
      <c r="BK367" s="158">
        <f>ROUND(I367*H367,2)</f>
        <v>0</v>
      </c>
      <c r="BL367" s="13" t="s">
        <v>106</v>
      </c>
      <c r="BM367" s="157" t="s">
        <v>922</v>
      </c>
    </row>
    <row r="368" spans="2:65" s="1" customFormat="1" ht="28.8">
      <c r="B368" s="28"/>
      <c r="D368" s="159" t="s">
        <v>184</v>
      </c>
      <c r="F368" s="160" t="s">
        <v>923</v>
      </c>
      <c r="I368" s="119"/>
      <c r="L368" s="28"/>
      <c r="M368" s="161"/>
      <c r="T368" s="52"/>
      <c r="AT368" s="13" t="s">
        <v>184</v>
      </c>
      <c r="AU368" s="13" t="s">
        <v>193</v>
      </c>
    </row>
    <row r="369" spans="2:65" s="1" customFormat="1" ht="21.75" customHeight="1">
      <c r="B369" s="28"/>
      <c r="C369" s="162" t="s">
        <v>924</v>
      </c>
      <c r="D369" s="162" t="s">
        <v>186</v>
      </c>
      <c r="E369" s="163" t="s">
        <v>925</v>
      </c>
      <c r="F369" s="164" t="s">
        <v>926</v>
      </c>
      <c r="G369" s="165" t="s">
        <v>181</v>
      </c>
      <c r="H369" s="166">
        <v>2</v>
      </c>
      <c r="I369" s="167"/>
      <c r="J369" s="168">
        <f>ROUND(I369*H369,2)</f>
        <v>0</v>
      </c>
      <c r="K369" s="169"/>
      <c r="L369" s="170"/>
      <c r="M369" s="171" t="s">
        <v>1</v>
      </c>
      <c r="N369" s="172" t="s">
        <v>41</v>
      </c>
      <c r="P369" s="155">
        <f>O369*H369</f>
        <v>0</v>
      </c>
      <c r="Q369" s="155">
        <v>4.0000000000000003E-5</v>
      </c>
      <c r="R369" s="155">
        <f>Q369*H369</f>
        <v>8.0000000000000007E-5</v>
      </c>
      <c r="S369" s="155">
        <v>0</v>
      </c>
      <c r="T369" s="156">
        <f>S369*H369</f>
        <v>0</v>
      </c>
      <c r="AR369" s="157" t="s">
        <v>279</v>
      </c>
      <c r="AT369" s="157" t="s">
        <v>186</v>
      </c>
      <c r="AU369" s="157" t="s">
        <v>193</v>
      </c>
      <c r="AY369" s="13" t="s">
        <v>175</v>
      </c>
      <c r="BE369" s="158">
        <f>IF(N369="základní",J369,0)</f>
        <v>0</v>
      </c>
      <c r="BF369" s="158">
        <f>IF(N369="snížená",J369,0)</f>
        <v>0</v>
      </c>
      <c r="BG369" s="158">
        <f>IF(N369="zákl. přenesená",J369,0)</f>
        <v>0</v>
      </c>
      <c r="BH369" s="158">
        <f>IF(N369="sníž. přenesená",J369,0)</f>
        <v>0</v>
      </c>
      <c r="BI369" s="158">
        <f>IF(N369="nulová",J369,0)</f>
        <v>0</v>
      </c>
      <c r="BJ369" s="13" t="s">
        <v>83</v>
      </c>
      <c r="BK369" s="158">
        <f>ROUND(I369*H369,2)</f>
        <v>0</v>
      </c>
      <c r="BL369" s="13" t="s">
        <v>106</v>
      </c>
      <c r="BM369" s="157" t="s">
        <v>927</v>
      </c>
    </row>
    <row r="370" spans="2:65" s="1" customFormat="1" ht="10.199999999999999">
      <c r="B370" s="28"/>
      <c r="D370" s="159" t="s">
        <v>184</v>
      </c>
      <c r="F370" s="160" t="s">
        <v>926</v>
      </c>
      <c r="I370" s="119"/>
      <c r="L370" s="28"/>
      <c r="M370" s="161"/>
      <c r="T370" s="52"/>
      <c r="AT370" s="13" t="s">
        <v>184</v>
      </c>
      <c r="AU370" s="13" t="s">
        <v>193</v>
      </c>
    </row>
    <row r="371" spans="2:65" s="1" customFormat="1" ht="24.15" customHeight="1">
      <c r="B371" s="28"/>
      <c r="C371" s="162" t="s">
        <v>928</v>
      </c>
      <c r="D371" s="162" t="s">
        <v>186</v>
      </c>
      <c r="E371" s="163" t="s">
        <v>929</v>
      </c>
      <c r="F371" s="164" t="s">
        <v>930</v>
      </c>
      <c r="G371" s="165" t="s">
        <v>181</v>
      </c>
      <c r="H371" s="166">
        <v>1</v>
      </c>
      <c r="I371" s="167"/>
      <c r="J371" s="168">
        <f>ROUND(I371*H371,2)</f>
        <v>0</v>
      </c>
      <c r="K371" s="169"/>
      <c r="L371" s="170"/>
      <c r="M371" s="171" t="s">
        <v>1</v>
      </c>
      <c r="N371" s="172" t="s">
        <v>41</v>
      </c>
      <c r="P371" s="155">
        <f>O371*H371</f>
        <v>0</v>
      </c>
      <c r="Q371" s="155">
        <v>2.0000000000000002E-5</v>
      </c>
      <c r="R371" s="155">
        <f>Q371*H371</f>
        <v>2.0000000000000002E-5</v>
      </c>
      <c r="S371" s="155">
        <v>0</v>
      </c>
      <c r="T371" s="156">
        <f>S371*H371</f>
        <v>0</v>
      </c>
      <c r="AR371" s="157" t="s">
        <v>279</v>
      </c>
      <c r="AT371" s="157" t="s">
        <v>186</v>
      </c>
      <c r="AU371" s="157" t="s">
        <v>193</v>
      </c>
      <c r="AY371" s="13" t="s">
        <v>175</v>
      </c>
      <c r="BE371" s="158">
        <f>IF(N371="základní",J371,0)</f>
        <v>0</v>
      </c>
      <c r="BF371" s="158">
        <f>IF(N371="snížená",J371,0)</f>
        <v>0</v>
      </c>
      <c r="BG371" s="158">
        <f>IF(N371="zákl. přenesená",J371,0)</f>
        <v>0</v>
      </c>
      <c r="BH371" s="158">
        <f>IF(N371="sníž. přenesená",J371,0)</f>
        <v>0</v>
      </c>
      <c r="BI371" s="158">
        <f>IF(N371="nulová",J371,0)</f>
        <v>0</v>
      </c>
      <c r="BJ371" s="13" t="s">
        <v>83</v>
      </c>
      <c r="BK371" s="158">
        <f>ROUND(I371*H371,2)</f>
        <v>0</v>
      </c>
      <c r="BL371" s="13" t="s">
        <v>106</v>
      </c>
      <c r="BM371" s="157" t="s">
        <v>931</v>
      </c>
    </row>
    <row r="372" spans="2:65" s="1" customFormat="1" ht="10.199999999999999">
      <c r="B372" s="28"/>
      <c r="D372" s="159" t="s">
        <v>184</v>
      </c>
      <c r="F372" s="160" t="s">
        <v>930</v>
      </c>
      <c r="I372" s="119"/>
      <c r="L372" s="28"/>
      <c r="M372" s="161"/>
      <c r="T372" s="52"/>
      <c r="AT372" s="13" t="s">
        <v>184</v>
      </c>
      <c r="AU372" s="13" t="s">
        <v>193</v>
      </c>
    </row>
    <row r="373" spans="2:65" s="1" customFormat="1" ht="24.15" customHeight="1">
      <c r="B373" s="28"/>
      <c r="C373" s="146" t="s">
        <v>932</v>
      </c>
      <c r="D373" s="146" t="s">
        <v>178</v>
      </c>
      <c r="E373" s="147" t="s">
        <v>933</v>
      </c>
      <c r="F373" s="148" t="s">
        <v>934</v>
      </c>
      <c r="G373" s="149" t="s">
        <v>288</v>
      </c>
      <c r="H373" s="150">
        <v>130</v>
      </c>
      <c r="I373" s="151"/>
      <c r="J373" s="152">
        <f>ROUND(I373*H373,2)</f>
        <v>0</v>
      </c>
      <c r="K373" s="153"/>
      <c r="L373" s="28"/>
      <c r="M373" s="154" t="s">
        <v>1</v>
      </c>
      <c r="N373" s="115" t="s">
        <v>41</v>
      </c>
      <c r="P373" s="155">
        <f>O373*H373</f>
        <v>0</v>
      </c>
      <c r="Q373" s="155">
        <v>0</v>
      </c>
      <c r="R373" s="155">
        <f>Q373*H373</f>
        <v>0</v>
      </c>
      <c r="S373" s="155">
        <v>0</v>
      </c>
      <c r="T373" s="156">
        <f>S373*H373</f>
        <v>0</v>
      </c>
      <c r="AR373" s="157" t="s">
        <v>106</v>
      </c>
      <c r="AT373" s="157" t="s">
        <v>178</v>
      </c>
      <c r="AU373" s="157" t="s">
        <v>193</v>
      </c>
      <c r="AY373" s="13" t="s">
        <v>175</v>
      </c>
      <c r="BE373" s="158">
        <f>IF(N373="základní",J373,0)</f>
        <v>0</v>
      </c>
      <c r="BF373" s="158">
        <f>IF(N373="snížená",J373,0)</f>
        <v>0</v>
      </c>
      <c r="BG373" s="158">
        <f>IF(N373="zákl. přenesená",J373,0)</f>
        <v>0</v>
      </c>
      <c r="BH373" s="158">
        <f>IF(N373="sníž. přenesená",J373,0)</f>
        <v>0</v>
      </c>
      <c r="BI373" s="158">
        <f>IF(N373="nulová",J373,0)</f>
        <v>0</v>
      </c>
      <c r="BJ373" s="13" t="s">
        <v>83</v>
      </c>
      <c r="BK373" s="158">
        <f>ROUND(I373*H373,2)</f>
        <v>0</v>
      </c>
      <c r="BL373" s="13" t="s">
        <v>106</v>
      </c>
      <c r="BM373" s="157" t="s">
        <v>935</v>
      </c>
    </row>
    <row r="374" spans="2:65" s="1" customFormat="1" ht="28.8">
      <c r="B374" s="28"/>
      <c r="D374" s="159" t="s">
        <v>184</v>
      </c>
      <c r="F374" s="160" t="s">
        <v>936</v>
      </c>
      <c r="I374" s="119"/>
      <c r="L374" s="28"/>
      <c r="M374" s="161"/>
      <c r="T374" s="52"/>
      <c r="AT374" s="13" t="s">
        <v>184</v>
      </c>
      <c r="AU374" s="13" t="s">
        <v>193</v>
      </c>
    </row>
    <row r="375" spans="2:65" s="1" customFormat="1" ht="24.15" customHeight="1">
      <c r="B375" s="28"/>
      <c r="C375" s="162" t="s">
        <v>937</v>
      </c>
      <c r="D375" s="162" t="s">
        <v>186</v>
      </c>
      <c r="E375" s="163" t="s">
        <v>938</v>
      </c>
      <c r="F375" s="164" t="s">
        <v>939</v>
      </c>
      <c r="G375" s="165" t="s">
        <v>288</v>
      </c>
      <c r="H375" s="166">
        <v>90</v>
      </c>
      <c r="I375" s="167"/>
      <c r="J375" s="168">
        <f>ROUND(I375*H375,2)</f>
        <v>0</v>
      </c>
      <c r="K375" s="169"/>
      <c r="L375" s="170"/>
      <c r="M375" s="171" t="s">
        <v>1</v>
      </c>
      <c r="N375" s="172" t="s">
        <v>41</v>
      </c>
      <c r="P375" s="155">
        <f>O375*H375</f>
        <v>0</v>
      </c>
      <c r="Q375" s="155">
        <v>1.2E-4</v>
      </c>
      <c r="R375" s="155">
        <f>Q375*H375</f>
        <v>1.0800000000000001E-2</v>
      </c>
      <c r="S375" s="155">
        <v>0</v>
      </c>
      <c r="T375" s="156">
        <f>S375*H375</f>
        <v>0</v>
      </c>
      <c r="AR375" s="157" t="s">
        <v>279</v>
      </c>
      <c r="AT375" s="157" t="s">
        <v>186</v>
      </c>
      <c r="AU375" s="157" t="s">
        <v>193</v>
      </c>
      <c r="AY375" s="13" t="s">
        <v>175</v>
      </c>
      <c r="BE375" s="158">
        <f>IF(N375="základní",J375,0)</f>
        <v>0</v>
      </c>
      <c r="BF375" s="158">
        <f>IF(N375="snížená",J375,0)</f>
        <v>0</v>
      </c>
      <c r="BG375" s="158">
        <f>IF(N375="zákl. přenesená",J375,0)</f>
        <v>0</v>
      </c>
      <c r="BH375" s="158">
        <f>IF(N375="sníž. přenesená",J375,0)</f>
        <v>0</v>
      </c>
      <c r="BI375" s="158">
        <f>IF(N375="nulová",J375,0)</f>
        <v>0</v>
      </c>
      <c r="BJ375" s="13" t="s">
        <v>83</v>
      </c>
      <c r="BK375" s="158">
        <f>ROUND(I375*H375,2)</f>
        <v>0</v>
      </c>
      <c r="BL375" s="13" t="s">
        <v>106</v>
      </c>
      <c r="BM375" s="157" t="s">
        <v>940</v>
      </c>
    </row>
    <row r="376" spans="2:65" s="1" customFormat="1" ht="19.2">
      <c r="B376" s="28"/>
      <c r="D376" s="159" t="s">
        <v>184</v>
      </c>
      <c r="F376" s="160" t="s">
        <v>939</v>
      </c>
      <c r="I376" s="119"/>
      <c r="L376" s="28"/>
      <c r="M376" s="161"/>
      <c r="T376" s="52"/>
      <c r="AT376" s="13" t="s">
        <v>184</v>
      </c>
      <c r="AU376" s="13" t="s">
        <v>193</v>
      </c>
    </row>
    <row r="377" spans="2:65" s="1" customFormat="1" ht="24.15" customHeight="1">
      <c r="B377" s="28"/>
      <c r="C377" s="162" t="s">
        <v>941</v>
      </c>
      <c r="D377" s="162" t="s">
        <v>186</v>
      </c>
      <c r="E377" s="163" t="s">
        <v>942</v>
      </c>
      <c r="F377" s="164" t="s">
        <v>943</v>
      </c>
      <c r="G377" s="165" t="s">
        <v>288</v>
      </c>
      <c r="H377" s="166">
        <v>40</v>
      </c>
      <c r="I377" s="167"/>
      <c r="J377" s="168">
        <f>ROUND(I377*H377,2)</f>
        <v>0</v>
      </c>
      <c r="K377" s="169"/>
      <c r="L377" s="170"/>
      <c r="M377" s="171" t="s">
        <v>1</v>
      </c>
      <c r="N377" s="172" t="s">
        <v>41</v>
      </c>
      <c r="P377" s="155">
        <f>O377*H377</f>
        <v>0</v>
      </c>
      <c r="Q377" s="155">
        <v>1.0000000000000001E-5</v>
      </c>
      <c r="R377" s="155">
        <f>Q377*H377</f>
        <v>4.0000000000000002E-4</v>
      </c>
      <c r="S377" s="155">
        <v>0</v>
      </c>
      <c r="T377" s="156">
        <f>S377*H377</f>
        <v>0</v>
      </c>
      <c r="AR377" s="157" t="s">
        <v>279</v>
      </c>
      <c r="AT377" s="157" t="s">
        <v>186</v>
      </c>
      <c r="AU377" s="157" t="s">
        <v>193</v>
      </c>
      <c r="AY377" s="13" t="s">
        <v>175</v>
      </c>
      <c r="BE377" s="158">
        <f>IF(N377="základní",J377,0)</f>
        <v>0</v>
      </c>
      <c r="BF377" s="158">
        <f>IF(N377="snížená",J377,0)</f>
        <v>0</v>
      </c>
      <c r="BG377" s="158">
        <f>IF(N377="zákl. přenesená",J377,0)</f>
        <v>0</v>
      </c>
      <c r="BH377" s="158">
        <f>IF(N377="sníž. přenesená",J377,0)</f>
        <v>0</v>
      </c>
      <c r="BI377" s="158">
        <f>IF(N377="nulová",J377,0)</f>
        <v>0</v>
      </c>
      <c r="BJ377" s="13" t="s">
        <v>83</v>
      </c>
      <c r="BK377" s="158">
        <f>ROUND(I377*H377,2)</f>
        <v>0</v>
      </c>
      <c r="BL377" s="13" t="s">
        <v>106</v>
      </c>
      <c r="BM377" s="157" t="s">
        <v>944</v>
      </c>
    </row>
    <row r="378" spans="2:65" s="1" customFormat="1" ht="19.2">
      <c r="B378" s="28"/>
      <c r="D378" s="159" t="s">
        <v>184</v>
      </c>
      <c r="F378" s="160" t="s">
        <v>943</v>
      </c>
      <c r="I378" s="119"/>
      <c r="L378" s="28"/>
      <c r="M378" s="161"/>
      <c r="T378" s="52"/>
      <c r="AT378" s="13" t="s">
        <v>184</v>
      </c>
      <c r="AU378" s="13" t="s">
        <v>193</v>
      </c>
    </row>
    <row r="379" spans="2:65" s="1" customFormat="1" ht="24.15" customHeight="1">
      <c r="B379" s="28"/>
      <c r="C379" s="146" t="s">
        <v>945</v>
      </c>
      <c r="D379" s="146" t="s">
        <v>178</v>
      </c>
      <c r="E379" s="147" t="s">
        <v>873</v>
      </c>
      <c r="F379" s="148" t="s">
        <v>874</v>
      </c>
      <c r="G379" s="149" t="s">
        <v>181</v>
      </c>
      <c r="H379" s="150">
        <v>30</v>
      </c>
      <c r="I379" s="151"/>
      <c r="J379" s="152">
        <f>ROUND(I379*H379,2)</f>
        <v>0</v>
      </c>
      <c r="K379" s="153"/>
      <c r="L379" s="28"/>
      <c r="M379" s="154" t="s">
        <v>1</v>
      </c>
      <c r="N379" s="115" t="s">
        <v>41</v>
      </c>
      <c r="P379" s="155">
        <f>O379*H379</f>
        <v>0</v>
      </c>
      <c r="Q379" s="155">
        <v>0</v>
      </c>
      <c r="R379" s="155">
        <f>Q379*H379</f>
        <v>0</v>
      </c>
      <c r="S379" s="155">
        <v>0</v>
      </c>
      <c r="T379" s="156">
        <f>S379*H379</f>
        <v>0</v>
      </c>
      <c r="AR379" s="157" t="s">
        <v>106</v>
      </c>
      <c r="AT379" s="157" t="s">
        <v>178</v>
      </c>
      <c r="AU379" s="157" t="s">
        <v>193</v>
      </c>
      <c r="AY379" s="13" t="s">
        <v>175</v>
      </c>
      <c r="BE379" s="158">
        <f>IF(N379="základní",J379,0)</f>
        <v>0</v>
      </c>
      <c r="BF379" s="158">
        <f>IF(N379="snížená",J379,0)</f>
        <v>0</v>
      </c>
      <c r="BG379" s="158">
        <f>IF(N379="zákl. přenesená",J379,0)</f>
        <v>0</v>
      </c>
      <c r="BH379" s="158">
        <f>IF(N379="sníž. přenesená",J379,0)</f>
        <v>0</v>
      </c>
      <c r="BI379" s="158">
        <f>IF(N379="nulová",J379,0)</f>
        <v>0</v>
      </c>
      <c r="BJ379" s="13" t="s">
        <v>83</v>
      </c>
      <c r="BK379" s="158">
        <f>ROUND(I379*H379,2)</f>
        <v>0</v>
      </c>
      <c r="BL379" s="13" t="s">
        <v>106</v>
      </c>
      <c r="BM379" s="157" t="s">
        <v>946</v>
      </c>
    </row>
    <row r="380" spans="2:65" s="1" customFormat="1" ht="19.2">
      <c r="B380" s="28"/>
      <c r="D380" s="159" t="s">
        <v>184</v>
      </c>
      <c r="F380" s="160" t="s">
        <v>876</v>
      </c>
      <c r="I380" s="119"/>
      <c r="L380" s="28"/>
      <c r="M380" s="161"/>
      <c r="T380" s="52"/>
      <c r="AT380" s="13" t="s">
        <v>184</v>
      </c>
      <c r="AU380" s="13" t="s">
        <v>193</v>
      </c>
    </row>
    <row r="381" spans="2:65" s="1" customFormat="1" ht="24.15" customHeight="1">
      <c r="B381" s="28"/>
      <c r="C381" s="162" t="s">
        <v>947</v>
      </c>
      <c r="D381" s="162" t="s">
        <v>186</v>
      </c>
      <c r="E381" s="163" t="s">
        <v>948</v>
      </c>
      <c r="F381" s="164" t="s">
        <v>949</v>
      </c>
      <c r="G381" s="165" t="s">
        <v>181</v>
      </c>
      <c r="H381" s="166">
        <v>30</v>
      </c>
      <c r="I381" s="167"/>
      <c r="J381" s="168">
        <f>ROUND(I381*H381,2)</f>
        <v>0</v>
      </c>
      <c r="K381" s="169"/>
      <c r="L381" s="170"/>
      <c r="M381" s="171" t="s">
        <v>1</v>
      </c>
      <c r="N381" s="172" t="s">
        <v>41</v>
      </c>
      <c r="P381" s="155">
        <f>O381*H381</f>
        <v>0</v>
      </c>
      <c r="Q381" s="155">
        <v>1.0000000000000001E-5</v>
      </c>
      <c r="R381" s="155">
        <f>Q381*H381</f>
        <v>3.0000000000000003E-4</v>
      </c>
      <c r="S381" s="155">
        <v>0</v>
      </c>
      <c r="T381" s="156">
        <f>S381*H381</f>
        <v>0</v>
      </c>
      <c r="AR381" s="157" t="s">
        <v>279</v>
      </c>
      <c r="AT381" s="157" t="s">
        <v>186</v>
      </c>
      <c r="AU381" s="157" t="s">
        <v>193</v>
      </c>
      <c r="AY381" s="13" t="s">
        <v>175</v>
      </c>
      <c r="BE381" s="158">
        <f>IF(N381="základní",J381,0)</f>
        <v>0</v>
      </c>
      <c r="BF381" s="158">
        <f>IF(N381="snížená",J381,0)</f>
        <v>0</v>
      </c>
      <c r="BG381" s="158">
        <f>IF(N381="zákl. přenesená",J381,0)</f>
        <v>0</v>
      </c>
      <c r="BH381" s="158">
        <f>IF(N381="sníž. přenesená",J381,0)</f>
        <v>0</v>
      </c>
      <c r="BI381" s="158">
        <f>IF(N381="nulová",J381,0)</f>
        <v>0</v>
      </c>
      <c r="BJ381" s="13" t="s">
        <v>83</v>
      </c>
      <c r="BK381" s="158">
        <f>ROUND(I381*H381,2)</f>
        <v>0</v>
      </c>
      <c r="BL381" s="13" t="s">
        <v>106</v>
      </c>
      <c r="BM381" s="157" t="s">
        <v>950</v>
      </c>
    </row>
    <row r="382" spans="2:65" s="1" customFormat="1" ht="19.2">
      <c r="B382" s="28"/>
      <c r="D382" s="159" t="s">
        <v>184</v>
      </c>
      <c r="F382" s="160" t="s">
        <v>949</v>
      </c>
      <c r="I382" s="119"/>
      <c r="L382" s="28"/>
      <c r="M382" s="161"/>
      <c r="T382" s="52"/>
      <c r="AT382" s="13" t="s">
        <v>184</v>
      </c>
      <c r="AU382" s="13" t="s">
        <v>193</v>
      </c>
    </row>
    <row r="383" spans="2:65" s="1" customFormat="1" ht="24.15" customHeight="1">
      <c r="B383" s="28"/>
      <c r="C383" s="146" t="s">
        <v>951</v>
      </c>
      <c r="D383" s="146" t="s">
        <v>178</v>
      </c>
      <c r="E383" s="147" t="s">
        <v>952</v>
      </c>
      <c r="F383" s="148" t="s">
        <v>953</v>
      </c>
      <c r="G383" s="149" t="s">
        <v>181</v>
      </c>
      <c r="H383" s="150">
        <v>13</v>
      </c>
      <c r="I383" s="151"/>
      <c r="J383" s="152">
        <f>ROUND(I383*H383,2)</f>
        <v>0</v>
      </c>
      <c r="K383" s="153"/>
      <c r="L383" s="28"/>
      <c r="M383" s="154" t="s">
        <v>1</v>
      </c>
      <c r="N383" s="115" t="s">
        <v>41</v>
      </c>
      <c r="P383" s="155">
        <f>O383*H383</f>
        <v>0</v>
      </c>
      <c r="Q383" s="155">
        <v>0</v>
      </c>
      <c r="R383" s="155">
        <f>Q383*H383</f>
        <v>0</v>
      </c>
      <c r="S383" s="155">
        <v>3.0000000000000001E-3</v>
      </c>
      <c r="T383" s="156">
        <f>S383*H383</f>
        <v>3.9E-2</v>
      </c>
      <c r="AR383" s="157" t="s">
        <v>106</v>
      </c>
      <c r="AT383" s="157" t="s">
        <v>178</v>
      </c>
      <c r="AU383" s="157" t="s">
        <v>193</v>
      </c>
      <c r="AY383" s="13" t="s">
        <v>175</v>
      </c>
      <c r="BE383" s="158">
        <f>IF(N383="základní",J383,0)</f>
        <v>0</v>
      </c>
      <c r="BF383" s="158">
        <f>IF(N383="snížená",J383,0)</f>
        <v>0</v>
      </c>
      <c r="BG383" s="158">
        <f>IF(N383="zákl. přenesená",J383,0)</f>
        <v>0</v>
      </c>
      <c r="BH383" s="158">
        <f>IF(N383="sníž. přenesená",J383,0)</f>
        <v>0</v>
      </c>
      <c r="BI383" s="158">
        <f>IF(N383="nulová",J383,0)</f>
        <v>0</v>
      </c>
      <c r="BJ383" s="13" t="s">
        <v>83</v>
      </c>
      <c r="BK383" s="158">
        <f>ROUND(I383*H383,2)</f>
        <v>0</v>
      </c>
      <c r="BL383" s="13" t="s">
        <v>106</v>
      </c>
      <c r="BM383" s="157" t="s">
        <v>954</v>
      </c>
    </row>
    <row r="384" spans="2:65" s="1" customFormat="1" ht="48">
      <c r="B384" s="28"/>
      <c r="D384" s="159" t="s">
        <v>184</v>
      </c>
      <c r="F384" s="160" t="s">
        <v>955</v>
      </c>
      <c r="I384" s="119"/>
      <c r="L384" s="28"/>
      <c r="M384" s="161"/>
      <c r="T384" s="52"/>
      <c r="AT384" s="13" t="s">
        <v>184</v>
      </c>
      <c r="AU384" s="13" t="s">
        <v>193</v>
      </c>
    </row>
    <row r="385" spans="2:65" s="11" customFormat="1" ht="22.8" customHeight="1">
      <c r="B385" s="134"/>
      <c r="D385" s="135" t="s">
        <v>75</v>
      </c>
      <c r="E385" s="144" t="s">
        <v>956</v>
      </c>
      <c r="F385" s="144" t="s">
        <v>957</v>
      </c>
      <c r="I385" s="137"/>
      <c r="J385" s="145">
        <f>BK385</f>
        <v>0</v>
      </c>
      <c r="L385" s="134"/>
      <c r="M385" s="139"/>
      <c r="P385" s="140">
        <f>P386+P469</f>
        <v>0</v>
      </c>
      <c r="R385" s="140">
        <f>R386+R469</f>
        <v>4.1260000000000005E-2</v>
      </c>
      <c r="T385" s="141">
        <f>T386+T469</f>
        <v>7.5999999999999991E-3</v>
      </c>
      <c r="AR385" s="135" t="s">
        <v>85</v>
      </c>
      <c r="AT385" s="142" t="s">
        <v>75</v>
      </c>
      <c r="AU385" s="142" t="s">
        <v>83</v>
      </c>
      <c r="AY385" s="135" t="s">
        <v>175</v>
      </c>
      <c r="BK385" s="143">
        <f>BK386+BK469</f>
        <v>0</v>
      </c>
    </row>
    <row r="386" spans="2:65" s="11" customFormat="1" ht="20.85" customHeight="1">
      <c r="B386" s="134"/>
      <c r="D386" s="135" t="s">
        <v>75</v>
      </c>
      <c r="E386" s="144" t="s">
        <v>958</v>
      </c>
      <c r="F386" s="144" t="s">
        <v>959</v>
      </c>
      <c r="I386" s="137"/>
      <c r="J386" s="145">
        <f>BK386</f>
        <v>0</v>
      </c>
      <c r="L386" s="134"/>
      <c r="M386" s="139"/>
      <c r="P386" s="140">
        <f>SUM(P387:P468)</f>
        <v>0</v>
      </c>
      <c r="R386" s="140">
        <f>SUM(R387:R468)</f>
        <v>3.7070000000000006E-2</v>
      </c>
      <c r="T386" s="141">
        <f>SUM(T387:T468)</f>
        <v>7.5999999999999991E-3</v>
      </c>
      <c r="AR386" s="135" t="s">
        <v>85</v>
      </c>
      <c r="AT386" s="142" t="s">
        <v>75</v>
      </c>
      <c r="AU386" s="142" t="s">
        <v>85</v>
      </c>
      <c r="AY386" s="135" t="s">
        <v>175</v>
      </c>
      <c r="BK386" s="143">
        <f>SUM(BK387:BK468)</f>
        <v>0</v>
      </c>
    </row>
    <row r="387" spans="2:65" s="1" customFormat="1" ht="24.15" customHeight="1">
      <c r="B387" s="28"/>
      <c r="C387" s="146" t="s">
        <v>960</v>
      </c>
      <c r="D387" s="146" t="s">
        <v>178</v>
      </c>
      <c r="E387" s="147" t="s">
        <v>961</v>
      </c>
      <c r="F387" s="148" t="s">
        <v>962</v>
      </c>
      <c r="G387" s="149" t="s">
        <v>181</v>
      </c>
      <c r="H387" s="150">
        <v>32</v>
      </c>
      <c r="I387" s="151"/>
      <c r="J387" s="152">
        <f>ROUND(I387*H387,2)</f>
        <v>0</v>
      </c>
      <c r="K387" s="153"/>
      <c r="L387" s="28"/>
      <c r="M387" s="154" t="s">
        <v>1</v>
      </c>
      <c r="N387" s="115" t="s">
        <v>41</v>
      </c>
      <c r="P387" s="155">
        <f>O387*H387</f>
        <v>0</v>
      </c>
      <c r="Q387" s="155">
        <v>0</v>
      </c>
      <c r="R387" s="155">
        <f>Q387*H387</f>
        <v>0</v>
      </c>
      <c r="S387" s="155">
        <v>0</v>
      </c>
      <c r="T387" s="156">
        <f>S387*H387</f>
        <v>0</v>
      </c>
      <c r="AR387" s="157" t="s">
        <v>106</v>
      </c>
      <c r="AT387" s="157" t="s">
        <v>178</v>
      </c>
      <c r="AU387" s="157" t="s">
        <v>193</v>
      </c>
      <c r="AY387" s="13" t="s">
        <v>175</v>
      </c>
      <c r="BE387" s="158">
        <f>IF(N387="základní",J387,0)</f>
        <v>0</v>
      </c>
      <c r="BF387" s="158">
        <f>IF(N387="snížená",J387,0)</f>
        <v>0</v>
      </c>
      <c r="BG387" s="158">
        <f>IF(N387="zákl. přenesená",J387,0)</f>
        <v>0</v>
      </c>
      <c r="BH387" s="158">
        <f>IF(N387="sníž. přenesená",J387,0)</f>
        <v>0</v>
      </c>
      <c r="BI387" s="158">
        <f>IF(N387="nulová",J387,0)</f>
        <v>0</v>
      </c>
      <c r="BJ387" s="13" t="s">
        <v>83</v>
      </c>
      <c r="BK387" s="158">
        <f>ROUND(I387*H387,2)</f>
        <v>0</v>
      </c>
      <c r="BL387" s="13" t="s">
        <v>106</v>
      </c>
      <c r="BM387" s="157" t="s">
        <v>963</v>
      </c>
    </row>
    <row r="388" spans="2:65" s="1" customFormat="1" ht="19.2">
      <c r="B388" s="28"/>
      <c r="D388" s="159" t="s">
        <v>184</v>
      </c>
      <c r="F388" s="160" t="s">
        <v>962</v>
      </c>
      <c r="I388" s="119"/>
      <c r="L388" s="28"/>
      <c r="M388" s="161"/>
      <c r="T388" s="52"/>
      <c r="AT388" s="13" t="s">
        <v>184</v>
      </c>
      <c r="AU388" s="13" t="s">
        <v>193</v>
      </c>
    </row>
    <row r="389" spans="2:65" s="1" customFormat="1" ht="24.15" customHeight="1">
      <c r="B389" s="28"/>
      <c r="C389" s="162" t="s">
        <v>964</v>
      </c>
      <c r="D389" s="162" t="s">
        <v>186</v>
      </c>
      <c r="E389" s="163" t="s">
        <v>965</v>
      </c>
      <c r="F389" s="164" t="s">
        <v>966</v>
      </c>
      <c r="G389" s="165" t="s">
        <v>181</v>
      </c>
      <c r="H389" s="166">
        <v>32</v>
      </c>
      <c r="I389" s="167"/>
      <c r="J389" s="168">
        <f>ROUND(I389*H389,2)</f>
        <v>0</v>
      </c>
      <c r="K389" s="169"/>
      <c r="L389" s="170"/>
      <c r="M389" s="171" t="s">
        <v>1</v>
      </c>
      <c r="N389" s="172" t="s">
        <v>41</v>
      </c>
      <c r="P389" s="155">
        <f>O389*H389</f>
        <v>0</v>
      </c>
      <c r="Q389" s="155">
        <v>2.0000000000000002E-5</v>
      </c>
      <c r="R389" s="155">
        <f>Q389*H389</f>
        <v>6.4000000000000005E-4</v>
      </c>
      <c r="S389" s="155">
        <v>0</v>
      </c>
      <c r="T389" s="156">
        <f>S389*H389</f>
        <v>0</v>
      </c>
      <c r="AR389" s="157" t="s">
        <v>279</v>
      </c>
      <c r="AT389" s="157" t="s">
        <v>186</v>
      </c>
      <c r="AU389" s="157" t="s">
        <v>193</v>
      </c>
      <c r="AY389" s="13" t="s">
        <v>175</v>
      </c>
      <c r="BE389" s="158">
        <f>IF(N389="základní",J389,0)</f>
        <v>0</v>
      </c>
      <c r="BF389" s="158">
        <f>IF(N389="snížená",J389,0)</f>
        <v>0</v>
      </c>
      <c r="BG389" s="158">
        <f>IF(N389="zákl. přenesená",J389,0)</f>
        <v>0</v>
      </c>
      <c r="BH389" s="158">
        <f>IF(N389="sníž. přenesená",J389,0)</f>
        <v>0</v>
      </c>
      <c r="BI389" s="158">
        <f>IF(N389="nulová",J389,0)</f>
        <v>0</v>
      </c>
      <c r="BJ389" s="13" t="s">
        <v>83</v>
      </c>
      <c r="BK389" s="158">
        <f>ROUND(I389*H389,2)</f>
        <v>0</v>
      </c>
      <c r="BL389" s="13" t="s">
        <v>106</v>
      </c>
      <c r="BM389" s="157" t="s">
        <v>967</v>
      </c>
    </row>
    <row r="390" spans="2:65" s="1" customFormat="1" ht="19.2">
      <c r="B390" s="28"/>
      <c r="D390" s="159" t="s">
        <v>184</v>
      </c>
      <c r="F390" s="160" t="s">
        <v>966</v>
      </c>
      <c r="I390" s="119"/>
      <c r="L390" s="28"/>
      <c r="M390" s="161"/>
      <c r="T390" s="52"/>
      <c r="AT390" s="13" t="s">
        <v>184</v>
      </c>
      <c r="AU390" s="13" t="s">
        <v>193</v>
      </c>
    </row>
    <row r="391" spans="2:65" s="1" customFormat="1" ht="24.15" customHeight="1">
      <c r="B391" s="28"/>
      <c r="C391" s="146" t="s">
        <v>968</v>
      </c>
      <c r="D391" s="146" t="s">
        <v>178</v>
      </c>
      <c r="E391" s="147" t="s">
        <v>969</v>
      </c>
      <c r="F391" s="148" t="s">
        <v>970</v>
      </c>
      <c r="G391" s="149" t="s">
        <v>181</v>
      </c>
      <c r="H391" s="150">
        <v>33</v>
      </c>
      <c r="I391" s="151"/>
      <c r="J391" s="152">
        <f>ROUND(I391*H391,2)</f>
        <v>0</v>
      </c>
      <c r="K391" s="153"/>
      <c r="L391" s="28"/>
      <c r="M391" s="154" t="s">
        <v>1</v>
      </c>
      <c r="N391" s="115" t="s">
        <v>41</v>
      </c>
      <c r="P391" s="155">
        <f>O391*H391</f>
        <v>0</v>
      </c>
      <c r="Q391" s="155">
        <v>0</v>
      </c>
      <c r="R391" s="155">
        <f>Q391*H391</f>
        <v>0</v>
      </c>
      <c r="S391" s="155">
        <v>0</v>
      </c>
      <c r="T391" s="156">
        <f>S391*H391</f>
        <v>0</v>
      </c>
      <c r="AR391" s="157" t="s">
        <v>106</v>
      </c>
      <c r="AT391" s="157" t="s">
        <v>178</v>
      </c>
      <c r="AU391" s="157" t="s">
        <v>193</v>
      </c>
      <c r="AY391" s="13" t="s">
        <v>175</v>
      </c>
      <c r="BE391" s="158">
        <f>IF(N391="základní",J391,0)</f>
        <v>0</v>
      </c>
      <c r="BF391" s="158">
        <f>IF(N391="snížená",J391,0)</f>
        <v>0</v>
      </c>
      <c r="BG391" s="158">
        <f>IF(N391="zákl. přenesená",J391,0)</f>
        <v>0</v>
      </c>
      <c r="BH391" s="158">
        <f>IF(N391="sníž. přenesená",J391,0)</f>
        <v>0</v>
      </c>
      <c r="BI391" s="158">
        <f>IF(N391="nulová",J391,0)</f>
        <v>0</v>
      </c>
      <c r="BJ391" s="13" t="s">
        <v>83</v>
      </c>
      <c r="BK391" s="158">
        <f>ROUND(I391*H391,2)</f>
        <v>0</v>
      </c>
      <c r="BL391" s="13" t="s">
        <v>106</v>
      </c>
      <c r="BM391" s="157" t="s">
        <v>971</v>
      </c>
    </row>
    <row r="392" spans="2:65" s="1" customFormat="1" ht="19.2">
      <c r="B392" s="28"/>
      <c r="D392" s="159" t="s">
        <v>184</v>
      </c>
      <c r="F392" s="160" t="s">
        <v>970</v>
      </c>
      <c r="I392" s="119"/>
      <c r="L392" s="28"/>
      <c r="M392" s="161"/>
      <c r="T392" s="52"/>
      <c r="AT392" s="13" t="s">
        <v>184</v>
      </c>
      <c r="AU392" s="13" t="s">
        <v>193</v>
      </c>
    </row>
    <row r="393" spans="2:65" s="1" customFormat="1" ht="24.15" customHeight="1">
      <c r="B393" s="28"/>
      <c r="C393" s="146" t="s">
        <v>972</v>
      </c>
      <c r="D393" s="146" t="s">
        <v>178</v>
      </c>
      <c r="E393" s="147" t="s">
        <v>973</v>
      </c>
      <c r="F393" s="148" t="s">
        <v>974</v>
      </c>
      <c r="G393" s="149" t="s">
        <v>181</v>
      </c>
      <c r="H393" s="150">
        <v>30</v>
      </c>
      <c r="I393" s="151"/>
      <c r="J393" s="152">
        <f>ROUND(I393*H393,2)</f>
        <v>0</v>
      </c>
      <c r="K393" s="153"/>
      <c r="L393" s="28"/>
      <c r="M393" s="154" t="s">
        <v>1</v>
      </c>
      <c r="N393" s="115" t="s">
        <v>41</v>
      </c>
      <c r="P393" s="155">
        <f>O393*H393</f>
        <v>0</v>
      </c>
      <c r="Q393" s="155">
        <v>0</v>
      </c>
      <c r="R393" s="155">
        <f>Q393*H393</f>
        <v>0</v>
      </c>
      <c r="S393" s="155">
        <v>0</v>
      </c>
      <c r="T393" s="156">
        <f>S393*H393</f>
        <v>0</v>
      </c>
      <c r="AR393" s="157" t="s">
        <v>106</v>
      </c>
      <c r="AT393" s="157" t="s">
        <v>178</v>
      </c>
      <c r="AU393" s="157" t="s">
        <v>193</v>
      </c>
      <c r="AY393" s="13" t="s">
        <v>175</v>
      </c>
      <c r="BE393" s="158">
        <f>IF(N393="základní",J393,0)</f>
        <v>0</v>
      </c>
      <c r="BF393" s="158">
        <f>IF(N393="snížená",J393,0)</f>
        <v>0</v>
      </c>
      <c r="BG393" s="158">
        <f>IF(N393="zákl. přenesená",J393,0)</f>
        <v>0</v>
      </c>
      <c r="BH393" s="158">
        <f>IF(N393="sníž. přenesená",J393,0)</f>
        <v>0</v>
      </c>
      <c r="BI393" s="158">
        <f>IF(N393="nulová",J393,0)</f>
        <v>0</v>
      </c>
      <c r="BJ393" s="13" t="s">
        <v>83</v>
      </c>
      <c r="BK393" s="158">
        <f>ROUND(I393*H393,2)</f>
        <v>0</v>
      </c>
      <c r="BL393" s="13" t="s">
        <v>106</v>
      </c>
      <c r="BM393" s="157" t="s">
        <v>975</v>
      </c>
    </row>
    <row r="394" spans="2:65" s="1" customFormat="1" ht="19.2">
      <c r="B394" s="28"/>
      <c r="D394" s="159" t="s">
        <v>184</v>
      </c>
      <c r="F394" s="160" t="s">
        <v>974</v>
      </c>
      <c r="I394" s="119"/>
      <c r="L394" s="28"/>
      <c r="M394" s="161"/>
      <c r="T394" s="52"/>
      <c r="AT394" s="13" t="s">
        <v>184</v>
      </c>
      <c r="AU394" s="13" t="s">
        <v>193</v>
      </c>
    </row>
    <row r="395" spans="2:65" s="1" customFormat="1" ht="24.15" customHeight="1">
      <c r="B395" s="28"/>
      <c r="C395" s="162" t="s">
        <v>976</v>
      </c>
      <c r="D395" s="162" t="s">
        <v>186</v>
      </c>
      <c r="E395" s="163" t="s">
        <v>977</v>
      </c>
      <c r="F395" s="164" t="s">
        <v>978</v>
      </c>
      <c r="G395" s="165" t="s">
        <v>181</v>
      </c>
      <c r="H395" s="166">
        <v>30</v>
      </c>
      <c r="I395" s="167"/>
      <c r="J395" s="168">
        <f>ROUND(I395*H395,2)</f>
        <v>0</v>
      </c>
      <c r="K395" s="169"/>
      <c r="L395" s="170"/>
      <c r="M395" s="171" t="s">
        <v>1</v>
      </c>
      <c r="N395" s="172" t="s">
        <v>41</v>
      </c>
      <c r="P395" s="155">
        <f>O395*H395</f>
        <v>0</v>
      </c>
      <c r="Q395" s="155">
        <v>0</v>
      </c>
      <c r="R395" s="155">
        <f>Q395*H395</f>
        <v>0</v>
      </c>
      <c r="S395" s="155">
        <v>0</v>
      </c>
      <c r="T395" s="156">
        <f>S395*H395</f>
        <v>0</v>
      </c>
      <c r="AR395" s="157" t="s">
        <v>279</v>
      </c>
      <c r="AT395" s="157" t="s">
        <v>186</v>
      </c>
      <c r="AU395" s="157" t="s">
        <v>193</v>
      </c>
      <c r="AY395" s="13" t="s">
        <v>175</v>
      </c>
      <c r="BE395" s="158">
        <f>IF(N395="základní",J395,0)</f>
        <v>0</v>
      </c>
      <c r="BF395" s="158">
        <f>IF(N395="snížená",J395,0)</f>
        <v>0</v>
      </c>
      <c r="BG395" s="158">
        <f>IF(N395="zákl. přenesená",J395,0)</f>
        <v>0</v>
      </c>
      <c r="BH395" s="158">
        <f>IF(N395="sníž. přenesená",J395,0)</f>
        <v>0</v>
      </c>
      <c r="BI395" s="158">
        <f>IF(N395="nulová",J395,0)</f>
        <v>0</v>
      </c>
      <c r="BJ395" s="13" t="s">
        <v>83</v>
      </c>
      <c r="BK395" s="158">
        <f>ROUND(I395*H395,2)</f>
        <v>0</v>
      </c>
      <c r="BL395" s="13" t="s">
        <v>106</v>
      </c>
      <c r="BM395" s="157" t="s">
        <v>979</v>
      </c>
    </row>
    <row r="396" spans="2:65" s="1" customFormat="1" ht="19.2">
      <c r="B396" s="28"/>
      <c r="D396" s="159" t="s">
        <v>184</v>
      </c>
      <c r="F396" s="160" t="s">
        <v>978</v>
      </c>
      <c r="I396" s="119"/>
      <c r="L396" s="28"/>
      <c r="M396" s="161"/>
      <c r="T396" s="52"/>
      <c r="AT396" s="13" t="s">
        <v>184</v>
      </c>
      <c r="AU396" s="13" t="s">
        <v>193</v>
      </c>
    </row>
    <row r="397" spans="2:65" s="1" customFormat="1" ht="24.15" customHeight="1">
      <c r="B397" s="28"/>
      <c r="C397" s="146" t="s">
        <v>980</v>
      </c>
      <c r="D397" s="146" t="s">
        <v>178</v>
      </c>
      <c r="E397" s="147" t="s">
        <v>981</v>
      </c>
      <c r="F397" s="148" t="s">
        <v>982</v>
      </c>
      <c r="G397" s="149" t="s">
        <v>181</v>
      </c>
      <c r="H397" s="150">
        <v>1</v>
      </c>
      <c r="I397" s="151"/>
      <c r="J397" s="152">
        <f>ROUND(I397*H397,2)</f>
        <v>0</v>
      </c>
      <c r="K397" s="153"/>
      <c r="L397" s="28"/>
      <c r="M397" s="154" t="s">
        <v>1</v>
      </c>
      <c r="N397" s="115" t="s">
        <v>41</v>
      </c>
      <c r="P397" s="155">
        <f>O397*H397</f>
        <v>0</v>
      </c>
      <c r="Q397" s="155">
        <v>0</v>
      </c>
      <c r="R397" s="155">
        <f>Q397*H397</f>
        <v>0</v>
      </c>
      <c r="S397" s="155">
        <v>0</v>
      </c>
      <c r="T397" s="156">
        <f>S397*H397</f>
        <v>0</v>
      </c>
      <c r="AR397" s="157" t="s">
        <v>106</v>
      </c>
      <c r="AT397" s="157" t="s">
        <v>178</v>
      </c>
      <c r="AU397" s="157" t="s">
        <v>193</v>
      </c>
      <c r="AY397" s="13" t="s">
        <v>175</v>
      </c>
      <c r="BE397" s="158">
        <f>IF(N397="základní",J397,0)</f>
        <v>0</v>
      </c>
      <c r="BF397" s="158">
        <f>IF(N397="snížená",J397,0)</f>
        <v>0</v>
      </c>
      <c r="BG397" s="158">
        <f>IF(N397="zákl. přenesená",J397,0)</f>
        <v>0</v>
      </c>
      <c r="BH397" s="158">
        <f>IF(N397="sníž. přenesená",J397,0)</f>
        <v>0</v>
      </c>
      <c r="BI397" s="158">
        <f>IF(N397="nulová",J397,0)</f>
        <v>0</v>
      </c>
      <c r="BJ397" s="13" t="s">
        <v>83</v>
      </c>
      <c r="BK397" s="158">
        <f>ROUND(I397*H397,2)</f>
        <v>0</v>
      </c>
      <c r="BL397" s="13" t="s">
        <v>106</v>
      </c>
      <c r="BM397" s="157" t="s">
        <v>983</v>
      </c>
    </row>
    <row r="398" spans="2:65" s="1" customFormat="1" ht="19.2">
      <c r="B398" s="28"/>
      <c r="D398" s="159" t="s">
        <v>184</v>
      </c>
      <c r="F398" s="160" t="s">
        <v>982</v>
      </c>
      <c r="I398" s="119"/>
      <c r="L398" s="28"/>
      <c r="M398" s="161"/>
      <c r="T398" s="52"/>
      <c r="AT398" s="13" t="s">
        <v>184</v>
      </c>
      <c r="AU398" s="13" t="s">
        <v>193</v>
      </c>
    </row>
    <row r="399" spans="2:65" s="1" customFormat="1" ht="33" customHeight="1">
      <c r="B399" s="28"/>
      <c r="C399" s="162" t="s">
        <v>984</v>
      </c>
      <c r="D399" s="162" t="s">
        <v>186</v>
      </c>
      <c r="E399" s="163" t="s">
        <v>985</v>
      </c>
      <c r="F399" s="164" t="s">
        <v>986</v>
      </c>
      <c r="G399" s="165" t="s">
        <v>181</v>
      </c>
      <c r="H399" s="166">
        <v>1</v>
      </c>
      <c r="I399" s="167"/>
      <c r="J399" s="168">
        <f>ROUND(I399*H399,2)</f>
        <v>0</v>
      </c>
      <c r="K399" s="169"/>
      <c r="L399" s="170"/>
      <c r="M399" s="171" t="s">
        <v>1</v>
      </c>
      <c r="N399" s="172" t="s">
        <v>41</v>
      </c>
      <c r="P399" s="155">
        <f>O399*H399</f>
        <v>0</v>
      </c>
      <c r="Q399" s="155">
        <v>1E-4</v>
      </c>
      <c r="R399" s="155">
        <f>Q399*H399</f>
        <v>1E-4</v>
      </c>
      <c r="S399" s="155">
        <v>0</v>
      </c>
      <c r="T399" s="156">
        <f>S399*H399</f>
        <v>0</v>
      </c>
      <c r="AR399" s="157" t="s">
        <v>279</v>
      </c>
      <c r="AT399" s="157" t="s">
        <v>186</v>
      </c>
      <c r="AU399" s="157" t="s">
        <v>193</v>
      </c>
      <c r="AY399" s="13" t="s">
        <v>175</v>
      </c>
      <c r="BE399" s="158">
        <f>IF(N399="základní",J399,0)</f>
        <v>0</v>
      </c>
      <c r="BF399" s="158">
        <f>IF(N399="snížená",J399,0)</f>
        <v>0</v>
      </c>
      <c r="BG399" s="158">
        <f>IF(N399="zákl. přenesená",J399,0)</f>
        <v>0</v>
      </c>
      <c r="BH399" s="158">
        <f>IF(N399="sníž. přenesená",J399,0)</f>
        <v>0</v>
      </c>
      <c r="BI399" s="158">
        <f>IF(N399="nulová",J399,0)</f>
        <v>0</v>
      </c>
      <c r="BJ399" s="13" t="s">
        <v>83</v>
      </c>
      <c r="BK399" s="158">
        <f>ROUND(I399*H399,2)</f>
        <v>0</v>
      </c>
      <c r="BL399" s="13" t="s">
        <v>106</v>
      </c>
      <c r="BM399" s="157" t="s">
        <v>987</v>
      </c>
    </row>
    <row r="400" spans="2:65" s="1" customFormat="1" ht="19.2">
      <c r="B400" s="28"/>
      <c r="D400" s="159" t="s">
        <v>184</v>
      </c>
      <c r="F400" s="160" t="s">
        <v>986</v>
      </c>
      <c r="I400" s="119"/>
      <c r="L400" s="28"/>
      <c r="M400" s="161"/>
      <c r="T400" s="52"/>
      <c r="AT400" s="13" t="s">
        <v>184</v>
      </c>
      <c r="AU400" s="13" t="s">
        <v>193</v>
      </c>
    </row>
    <row r="401" spans="2:65" s="1" customFormat="1" ht="24.15" customHeight="1">
      <c r="B401" s="28"/>
      <c r="C401" s="146" t="s">
        <v>988</v>
      </c>
      <c r="D401" s="146" t="s">
        <v>178</v>
      </c>
      <c r="E401" s="147" t="s">
        <v>989</v>
      </c>
      <c r="F401" s="148" t="s">
        <v>990</v>
      </c>
      <c r="G401" s="149" t="s">
        <v>288</v>
      </c>
      <c r="H401" s="150">
        <v>512</v>
      </c>
      <c r="I401" s="151"/>
      <c r="J401" s="152">
        <f>ROUND(I401*H401,2)</f>
        <v>0</v>
      </c>
      <c r="K401" s="153"/>
      <c r="L401" s="28"/>
      <c r="M401" s="154" t="s">
        <v>1</v>
      </c>
      <c r="N401" s="115" t="s">
        <v>41</v>
      </c>
      <c r="P401" s="155">
        <f>O401*H401</f>
        <v>0</v>
      </c>
      <c r="Q401" s="155">
        <v>0</v>
      </c>
      <c r="R401" s="155">
        <f>Q401*H401</f>
        <v>0</v>
      </c>
      <c r="S401" s="155">
        <v>0</v>
      </c>
      <c r="T401" s="156">
        <f>S401*H401</f>
        <v>0</v>
      </c>
      <c r="AR401" s="157" t="s">
        <v>106</v>
      </c>
      <c r="AT401" s="157" t="s">
        <v>178</v>
      </c>
      <c r="AU401" s="157" t="s">
        <v>193</v>
      </c>
      <c r="AY401" s="13" t="s">
        <v>175</v>
      </c>
      <c r="BE401" s="158">
        <f>IF(N401="základní",J401,0)</f>
        <v>0</v>
      </c>
      <c r="BF401" s="158">
        <f>IF(N401="snížená",J401,0)</f>
        <v>0</v>
      </c>
      <c r="BG401" s="158">
        <f>IF(N401="zákl. přenesená",J401,0)</f>
        <v>0</v>
      </c>
      <c r="BH401" s="158">
        <f>IF(N401="sníž. přenesená",J401,0)</f>
        <v>0</v>
      </c>
      <c r="BI401" s="158">
        <f>IF(N401="nulová",J401,0)</f>
        <v>0</v>
      </c>
      <c r="BJ401" s="13" t="s">
        <v>83</v>
      </c>
      <c r="BK401" s="158">
        <f>ROUND(I401*H401,2)</f>
        <v>0</v>
      </c>
      <c r="BL401" s="13" t="s">
        <v>106</v>
      </c>
      <c r="BM401" s="157" t="s">
        <v>991</v>
      </c>
    </row>
    <row r="402" spans="2:65" s="1" customFormat="1" ht="19.2">
      <c r="B402" s="28"/>
      <c r="D402" s="159" t="s">
        <v>184</v>
      </c>
      <c r="F402" s="160" t="s">
        <v>990</v>
      </c>
      <c r="I402" s="119"/>
      <c r="L402" s="28"/>
      <c r="M402" s="161"/>
      <c r="T402" s="52"/>
      <c r="AT402" s="13" t="s">
        <v>184</v>
      </c>
      <c r="AU402" s="13" t="s">
        <v>193</v>
      </c>
    </row>
    <row r="403" spans="2:65" s="1" customFormat="1" ht="24.15" customHeight="1">
      <c r="B403" s="28"/>
      <c r="C403" s="162" t="s">
        <v>992</v>
      </c>
      <c r="D403" s="162" t="s">
        <v>186</v>
      </c>
      <c r="E403" s="163" t="s">
        <v>993</v>
      </c>
      <c r="F403" s="164" t="s">
        <v>994</v>
      </c>
      <c r="G403" s="165" t="s">
        <v>288</v>
      </c>
      <c r="H403" s="166">
        <v>512</v>
      </c>
      <c r="I403" s="167"/>
      <c r="J403" s="168">
        <f>ROUND(I403*H403,2)</f>
        <v>0</v>
      </c>
      <c r="K403" s="169"/>
      <c r="L403" s="170"/>
      <c r="M403" s="171" t="s">
        <v>1</v>
      </c>
      <c r="N403" s="172" t="s">
        <v>41</v>
      </c>
      <c r="P403" s="155">
        <f>O403*H403</f>
        <v>0</v>
      </c>
      <c r="Q403" s="155">
        <v>4.0000000000000003E-5</v>
      </c>
      <c r="R403" s="155">
        <f>Q403*H403</f>
        <v>2.0480000000000002E-2</v>
      </c>
      <c r="S403" s="155">
        <v>0</v>
      </c>
      <c r="T403" s="156">
        <f>S403*H403</f>
        <v>0</v>
      </c>
      <c r="AR403" s="157" t="s">
        <v>279</v>
      </c>
      <c r="AT403" s="157" t="s">
        <v>186</v>
      </c>
      <c r="AU403" s="157" t="s">
        <v>193</v>
      </c>
      <c r="AY403" s="13" t="s">
        <v>175</v>
      </c>
      <c r="BE403" s="158">
        <f>IF(N403="základní",J403,0)</f>
        <v>0</v>
      </c>
      <c r="BF403" s="158">
        <f>IF(N403="snížená",J403,0)</f>
        <v>0</v>
      </c>
      <c r="BG403" s="158">
        <f>IF(N403="zákl. přenesená",J403,0)</f>
        <v>0</v>
      </c>
      <c r="BH403" s="158">
        <f>IF(N403="sníž. přenesená",J403,0)</f>
        <v>0</v>
      </c>
      <c r="BI403" s="158">
        <f>IF(N403="nulová",J403,0)</f>
        <v>0</v>
      </c>
      <c r="BJ403" s="13" t="s">
        <v>83</v>
      </c>
      <c r="BK403" s="158">
        <f>ROUND(I403*H403,2)</f>
        <v>0</v>
      </c>
      <c r="BL403" s="13" t="s">
        <v>106</v>
      </c>
      <c r="BM403" s="157" t="s">
        <v>995</v>
      </c>
    </row>
    <row r="404" spans="2:65" s="1" customFormat="1" ht="19.2">
      <c r="B404" s="28"/>
      <c r="D404" s="159" t="s">
        <v>184</v>
      </c>
      <c r="F404" s="160" t="s">
        <v>994</v>
      </c>
      <c r="I404" s="119"/>
      <c r="L404" s="28"/>
      <c r="M404" s="161"/>
      <c r="T404" s="52"/>
      <c r="AT404" s="13" t="s">
        <v>184</v>
      </c>
      <c r="AU404" s="13" t="s">
        <v>193</v>
      </c>
    </row>
    <row r="405" spans="2:65" s="1" customFormat="1" ht="24.15" customHeight="1">
      <c r="B405" s="28"/>
      <c r="C405" s="146" t="s">
        <v>996</v>
      </c>
      <c r="D405" s="146" t="s">
        <v>178</v>
      </c>
      <c r="E405" s="147" t="s">
        <v>997</v>
      </c>
      <c r="F405" s="148" t="s">
        <v>998</v>
      </c>
      <c r="G405" s="149" t="s">
        <v>181</v>
      </c>
      <c r="H405" s="150">
        <v>32</v>
      </c>
      <c r="I405" s="151"/>
      <c r="J405" s="152">
        <f>ROUND(I405*H405,2)</f>
        <v>0</v>
      </c>
      <c r="K405" s="153"/>
      <c r="L405" s="28"/>
      <c r="M405" s="154" t="s">
        <v>1</v>
      </c>
      <c r="N405" s="115" t="s">
        <v>41</v>
      </c>
      <c r="P405" s="155">
        <f>O405*H405</f>
        <v>0</v>
      </c>
      <c r="Q405" s="155">
        <v>0</v>
      </c>
      <c r="R405" s="155">
        <f>Q405*H405</f>
        <v>0</v>
      </c>
      <c r="S405" s="155">
        <v>0</v>
      </c>
      <c r="T405" s="156">
        <f>S405*H405</f>
        <v>0</v>
      </c>
      <c r="AR405" s="157" t="s">
        <v>106</v>
      </c>
      <c r="AT405" s="157" t="s">
        <v>178</v>
      </c>
      <c r="AU405" s="157" t="s">
        <v>193</v>
      </c>
      <c r="AY405" s="13" t="s">
        <v>175</v>
      </c>
      <c r="BE405" s="158">
        <f>IF(N405="základní",J405,0)</f>
        <v>0</v>
      </c>
      <c r="BF405" s="158">
        <f>IF(N405="snížená",J405,0)</f>
        <v>0</v>
      </c>
      <c r="BG405" s="158">
        <f>IF(N405="zákl. přenesená",J405,0)</f>
        <v>0</v>
      </c>
      <c r="BH405" s="158">
        <f>IF(N405="sníž. přenesená",J405,0)</f>
        <v>0</v>
      </c>
      <c r="BI405" s="158">
        <f>IF(N405="nulová",J405,0)</f>
        <v>0</v>
      </c>
      <c r="BJ405" s="13" t="s">
        <v>83</v>
      </c>
      <c r="BK405" s="158">
        <f>ROUND(I405*H405,2)</f>
        <v>0</v>
      </c>
      <c r="BL405" s="13" t="s">
        <v>106</v>
      </c>
      <c r="BM405" s="157" t="s">
        <v>999</v>
      </c>
    </row>
    <row r="406" spans="2:65" s="1" customFormat="1" ht="19.2">
      <c r="B406" s="28"/>
      <c r="D406" s="159" t="s">
        <v>184</v>
      </c>
      <c r="F406" s="160" t="s">
        <v>1000</v>
      </c>
      <c r="I406" s="119"/>
      <c r="L406" s="28"/>
      <c r="M406" s="161"/>
      <c r="T406" s="52"/>
      <c r="AT406" s="13" t="s">
        <v>184</v>
      </c>
      <c r="AU406" s="13" t="s">
        <v>193</v>
      </c>
    </row>
    <row r="407" spans="2:65" s="1" customFormat="1" ht="16.5" customHeight="1">
      <c r="B407" s="28"/>
      <c r="C407" s="146" t="s">
        <v>1001</v>
      </c>
      <c r="D407" s="146" t="s">
        <v>178</v>
      </c>
      <c r="E407" s="147" t="s">
        <v>1002</v>
      </c>
      <c r="F407" s="148" t="s">
        <v>1003</v>
      </c>
      <c r="G407" s="149" t="s">
        <v>181</v>
      </c>
      <c r="H407" s="150">
        <v>2</v>
      </c>
      <c r="I407" s="151"/>
      <c r="J407" s="152">
        <f>ROUND(I407*H407,2)</f>
        <v>0</v>
      </c>
      <c r="K407" s="153"/>
      <c r="L407" s="28"/>
      <c r="M407" s="154" t="s">
        <v>1</v>
      </c>
      <c r="N407" s="115" t="s">
        <v>41</v>
      </c>
      <c r="P407" s="155">
        <f>O407*H407</f>
        <v>0</v>
      </c>
      <c r="Q407" s="155">
        <v>0</v>
      </c>
      <c r="R407" s="155">
        <f>Q407*H407</f>
        <v>0</v>
      </c>
      <c r="S407" s="155">
        <v>0</v>
      </c>
      <c r="T407" s="156">
        <f>S407*H407</f>
        <v>0</v>
      </c>
      <c r="AR407" s="157" t="s">
        <v>106</v>
      </c>
      <c r="AT407" s="157" t="s">
        <v>178</v>
      </c>
      <c r="AU407" s="157" t="s">
        <v>193</v>
      </c>
      <c r="AY407" s="13" t="s">
        <v>175</v>
      </c>
      <c r="BE407" s="158">
        <f>IF(N407="základní",J407,0)</f>
        <v>0</v>
      </c>
      <c r="BF407" s="158">
        <f>IF(N407="snížená",J407,0)</f>
        <v>0</v>
      </c>
      <c r="BG407" s="158">
        <f>IF(N407="zákl. přenesená",J407,0)</f>
        <v>0</v>
      </c>
      <c r="BH407" s="158">
        <f>IF(N407="sníž. přenesená",J407,0)</f>
        <v>0</v>
      </c>
      <c r="BI407" s="158">
        <f>IF(N407="nulová",J407,0)</f>
        <v>0</v>
      </c>
      <c r="BJ407" s="13" t="s">
        <v>83</v>
      </c>
      <c r="BK407" s="158">
        <f>ROUND(I407*H407,2)</f>
        <v>0</v>
      </c>
      <c r="BL407" s="13" t="s">
        <v>106</v>
      </c>
      <c r="BM407" s="157" t="s">
        <v>1004</v>
      </c>
    </row>
    <row r="408" spans="2:65" s="1" customFormat="1" ht="19.2">
      <c r="B408" s="28"/>
      <c r="D408" s="159" t="s">
        <v>184</v>
      </c>
      <c r="F408" s="160" t="s">
        <v>1005</v>
      </c>
      <c r="I408" s="119"/>
      <c r="L408" s="28"/>
      <c r="M408" s="161"/>
      <c r="T408" s="52"/>
      <c r="AT408" s="13" t="s">
        <v>184</v>
      </c>
      <c r="AU408" s="13" t="s">
        <v>193</v>
      </c>
    </row>
    <row r="409" spans="2:65" s="1" customFormat="1" ht="24.15" customHeight="1">
      <c r="B409" s="28"/>
      <c r="C409" s="162" t="s">
        <v>1006</v>
      </c>
      <c r="D409" s="162" t="s">
        <v>186</v>
      </c>
      <c r="E409" s="163" t="s">
        <v>1007</v>
      </c>
      <c r="F409" s="164" t="s">
        <v>1008</v>
      </c>
      <c r="G409" s="165" t="s">
        <v>181</v>
      </c>
      <c r="H409" s="166">
        <v>2</v>
      </c>
      <c r="I409" s="167"/>
      <c r="J409" s="168">
        <f>ROUND(I409*H409,2)</f>
        <v>0</v>
      </c>
      <c r="K409" s="169"/>
      <c r="L409" s="170"/>
      <c r="M409" s="171" t="s">
        <v>1</v>
      </c>
      <c r="N409" s="172" t="s">
        <v>41</v>
      </c>
      <c r="P409" s="155">
        <f>O409*H409</f>
        <v>0</v>
      </c>
      <c r="Q409" s="155">
        <v>1E-4</v>
      </c>
      <c r="R409" s="155">
        <f>Q409*H409</f>
        <v>2.0000000000000001E-4</v>
      </c>
      <c r="S409" s="155">
        <v>0</v>
      </c>
      <c r="T409" s="156">
        <f>S409*H409</f>
        <v>0</v>
      </c>
      <c r="AR409" s="157" t="s">
        <v>279</v>
      </c>
      <c r="AT409" s="157" t="s">
        <v>186</v>
      </c>
      <c r="AU409" s="157" t="s">
        <v>193</v>
      </c>
      <c r="AY409" s="13" t="s">
        <v>175</v>
      </c>
      <c r="BE409" s="158">
        <f>IF(N409="základní",J409,0)</f>
        <v>0</v>
      </c>
      <c r="BF409" s="158">
        <f>IF(N409="snížená",J409,0)</f>
        <v>0</v>
      </c>
      <c r="BG409" s="158">
        <f>IF(N409="zákl. přenesená",J409,0)</f>
        <v>0</v>
      </c>
      <c r="BH409" s="158">
        <f>IF(N409="sníž. přenesená",J409,0)</f>
        <v>0</v>
      </c>
      <c r="BI409" s="158">
        <f>IF(N409="nulová",J409,0)</f>
        <v>0</v>
      </c>
      <c r="BJ409" s="13" t="s">
        <v>83</v>
      </c>
      <c r="BK409" s="158">
        <f>ROUND(I409*H409,2)</f>
        <v>0</v>
      </c>
      <c r="BL409" s="13" t="s">
        <v>106</v>
      </c>
      <c r="BM409" s="157" t="s">
        <v>1009</v>
      </c>
    </row>
    <row r="410" spans="2:65" s="1" customFormat="1" ht="10.199999999999999">
      <c r="B410" s="28"/>
      <c r="D410" s="159" t="s">
        <v>184</v>
      </c>
      <c r="F410" s="160" t="s">
        <v>1008</v>
      </c>
      <c r="I410" s="119"/>
      <c r="L410" s="28"/>
      <c r="M410" s="161"/>
      <c r="T410" s="52"/>
      <c r="AT410" s="13" t="s">
        <v>184</v>
      </c>
      <c r="AU410" s="13" t="s">
        <v>193</v>
      </c>
    </row>
    <row r="411" spans="2:65" s="1" customFormat="1" ht="16.5" customHeight="1">
      <c r="B411" s="28"/>
      <c r="C411" s="146" t="s">
        <v>1010</v>
      </c>
      <c r="D411" s="146" t="s">
        <v>178</v>
      </c>
      <c r="E411" s="147" t="s">
        <v>1011</v>
      </c>
      <c r="F411" s="148" t="s">
        <v>1012</v>
      </c>
      <c r="G411" s="149" t="s">
        <v>181</v>
      </c>
      <c r="H411" s="150">
        <v>30</v>
      </c>
      <c r="I411" s="151"/>
      <c r="J411" s="152">
        <f>ROUND(I411*H411,2)</f>
        <v>0</v>
      </c>
      <c r="K411" s="153"/>
      <c r="L411" s="28"/>
      <c r="M411" s="154" t="s">
        <v>1</v>
      </c>
      <c r="N411" s="115" t="s">
        <v>41</v>
      </c>
      <c r="P411" s="155">
        <f>O411*H411</f>
        <v>0</v>
      </c>
      <c r="Q411" s="155">
        <v>0</v>
      </c>
      <c r="R411" s="155">
        <f>Q411*H411</f>
        <v>0</v>
      </c>
      <c r="S411" s="155">
        <v>0</v>
      </c>
      <c r="T411" s="156">
        <f>S411*H411</f>
        <v>0</v>
      </c>
      <c r="AR411" s="157" t="s">
        <v>106</v>
      </c>
      <c r="AT411" s="157" t="s">
        <v>178</v>
      </c>
      <c r="AU411" s="157" t="s">
        <v>193</v>
      </c>
      <c r="AY411" s="13" t="s">
        <v>175</v>
      </c>
      <c r="BE411" s="158">
        <f>IF(N411="základní",J411,0)</f>
        <v>0</v>
      </c>
      <c r="BF411" s="158">
        <f>IF(N411="snížená",J411,0)</f>
        <v>0</v>
      </c>
      <c r="BG411" s="158">
        <f>IF(N411="zákl. přenesená",J411,0)</f>
        <v>0</v>
      </c>
      <c r="BH411" s="158">
        <f>IF(N411="sníž. přenesená",J411,0)</f>
        <v>0</v>
      </c>
      <c r="BI411" s="158">
        <f>IF(N411="nulová",J411,0)</f>
        <v>0</v>
      </c>
      <c r="BJ411" s="13" t="s">
        <v>83</v>
      </c>
      <c r="BK411" s="158">
        <f>ROUND(I411*H411,2)</f>
        <v>0</v>
      </c>
      <c r="BL411" s="13" t="s">
        <v>106</v>
      </c>
      <c r="BM411" s="157" t="s">
        <v>1013</v>
      </c>
    </row>
    <row r="412" spans="2:65" s="1" customFormat="1" ht="10.199999999999999">
      <c r="B412" s="28"/>
      <c r="D412" s="159" t="s">
        <v>184</v>
      </c>
      <c r="F412" s="160" t="s">
        <v>1012</v>
      </c>
      <c r="I412" s="119"/>
      <c r="L412" s="28"/>
      <c r="M412" s="161"/>
      <c r="T412" s="52"/>
      <c r="AT412" s="13" t="s">
        <v>184</v>
      </c>
      <c r="AU412" s="13" t="s">
        <v>193</v>
      </c>
    </row>
    <row r="413" spans="2:65" s="1" customFormat="1" ht="16.5" customHeight="1">
      <c r="B413" s="28"/>
      <c r="C413" s="162" t="s">
        <v>1014</v>
      </c>
      <c r="D413" s="162" t="s">
        <v>186</v>
      </c>
      <c r="E413" s="163" t="s">
        <v>1015</v>
      </c>
      <c r="F413" s="164" t="s">
        <v>1016</v>
      </c>
      <c r="G413" s="165" t="s">
        <v>181</v>
      </c>
      <c r="H413" s="166">
        <v>30</v>
      </c>
      <c r="I413" s="167"/>
      <c r="J413" s="168">
        <f>ROUND(I413*H413,2)</f>
        <v>0</v>
      </c>
      <c r="K413" s="169"/>
      <c r="L413" s="170"/>
      <c r="M413" s="171" t="s">
        <v>1</v>
      </c>
      <c r="N413" s="172" t="s">
        <v>41</v>
      </c>
      <c r="P413" s="155">
        <f>O413*H413</f>
        <v>0</v>
      </c>
      <c r="Q413" s="155">
        <v>1E-4</v>
      </c>
      <c r="R413" s="155">
        <f>Q413*H413</f>
        <v>3.0000000000000001E-3</v>
      </c>
      <c r="S413" s="155">
        <v>0</v>
      </c>
      <c r="T413" s="156">
        <f>S413*H413</f>
        <v>0</v>
      </c>
      <c r="AR413" s="157" t="s">
        <v>279</v>
      </c>
      <c r="AT413" s="157" t="s">
        <v>186</v>
      </c>
      <c r="AU413" s="157" t="s">
        <v>193</v>
      </c>
      <c r="AY413" s="13" t="s">
        <v>175</v>
      </c>
      <c r="BE413" s="158">
        <f>IF(N413="základní",J413,0)</f>
        <v>0</v>
      </c>
      <c r="BF413" s="158">
        <f>IF(N413="snížená",J413,0)</f>
        <v>0</v>
      </c>
      <c r="BG413" s="158">
        <f>IF(N413="zákl. přenesená",J413,0)</f>
        <v>0</v>
      </c>
      <c r="BH413" s="158">
        <f>IF(N413="sníž. přenesená",J413,0)</f>
        <v>0</v>
      </c>
      <c r="BI413" s="158">
        <f>IF(N413="nulová",J413,0)</f>
        <v>0</v>
      </c>
      <c r="BJ413" s="13" t="s">
        <v>83</v>
      </c>
      <c r="BK413" s="158">
        <f>ROUND(I413*H413,2)</f>
        <v>0</v>
      </c>
      <c r="BL413" s="13" t="s">
        <v>106</v>
      </c>
      <c r="BM413" s="157" t="s">
        <v>1017</v>
      </c>
    </row>
    <row r="414" spans="2:65" s="1" customFormat="1" ht="10.199999999999999">
      <c r="B414" s="28"/>
      <c r="D414" s="159" t="s">
        <v>184</v>
      </c>
      <c r="F414" s="160" t="s">
        <v>1016</v>
      </c>
      <c r="I414" s="119"/>
      <c r="L414" s="28"/>
      <c r="M414" s="161"/>
      <c r="T414" s="52"/>
      <c r="AT414" s="13" t="s">
        <v>184</v>
      </c>
      <c r="AU414" s="13" t="s">
        <v>193</v>
      </c>
    </row>
    <row r="415" spans="2:65" s="1" customFormat="1" ht="33" customHeight="1">
      <c r="B415" s="28"/>
      <c r="C415" s="146" t="s">
        <v>1018</v>
      </c>
      <c r="D415" s="146" t="s">
        <v>178</v>
      </c>
      <c r="E415" s="147" t="s">
        <v>1019</v>
      </c>
      <c r="F415" s="148" t="s">
        <v>1020</v>
      </c>
      <c r="G415" s="149" t="s">
        <v>1021</v>
      </c>
      <c r="H415" s="150">
        <v>1</v>
      </c>
      <c r="I415" s="151"/>
      <c r="J415" s="152">
        <f>ROUND(I415*H415,2)</f>
        <v>0</v>
      </c>
      <c r="K415" s="153"/>
      <c r="L415" s="28"/>
      <c r="M415" s="154" t="s">
        <v>1</v>
      </c>
      <c r="N415" s="115" t="s">
        <v>41</v>
      </c>
      <c r="P415" s="155">
        <f>O415*H415</f>
        <v>0</v>
      </c>
      <c r="Q415" s="155">
        <v>0</v>
      </c>
      <c r="R415" s="155">
        <f>Q415*H415</f>
        <v>0</v>
      </c>
      <c r="S415" s="155">
        <v>0</v>
      </c>
      <c r="T415" s="156">
        <f>S415*H415</f>
        <v>0</v>
      </c>
      <c r="AR415" s="157" t="s">
        <v>106</v>
      </c>
      <c r="AT415" s="157" t="s">
        <v>178</v>
      </c>
      <c r="AU415" s="157" t="s">
        <v>193</v>
      </c>
      <c r="AY415" s="13" t="s">
        <v>175</v>
      </c>
      <c r="BE415" s="158">
        <f>IF(N415="základní",J415,0)</f>
        <v>0</v>
      </c>
      <c r="BF415" s="158">
        <f>IF(N415="snížená",J415,0)</f>
        <v>0</v>
      </c>
      <c r="BG415" s="158">
        <f>IF(N415="zákl. přenesená",J415,0)</f>
        <v>0</v>
      </c>
      <c r="BH415" s="158">
        <f>IF(N415="sníž. přenesená",J415,0)</f>
        <v>0</v>
      </c>
      <c r="BI415" s="158">
        <f>IF(N415="nulová",J415,0)</f>
        <v>0</v>
      </c>
      <c r="BJ415" s="13" t="s">
        <v>83</v>
      </c>
      <c r="BK415" s="158">
        <f>ROUND(I415*H415,2)</f>
        <v>0</v>
      </c>
      <c r="BL415" s="13" t="s">
        <v>106</v>
      </c>
      <c r="BM415" s="157" t="s">
        <v>1022</v>
      </c>
    </row>
    <row r="416" spans="2:65" s="1" customFormat="1" ht="28.8">
      <c r="B416" s="28"/>
      <c r="D416" s="159" t="s">
        <v>184</v>
      </c>
      <c r="F416" s="160" t="s">
        <v>1023</v>
      </c>
      <c r="I416" s="119"/>
      <c r="L416" s="28"/>
      <c r="M416" s="161"/>
      <c r="T416" s="52"/>
      <c r="AT416" s="13" t="s">
        <v>184</v>
      </c>
      <c r="AU416" s="13" t="s">
        <v>193</v>
      </c>
    </row>
    <row r="417" spans="2:65" s="1" customFormat="1" ht="24.15" customHeight="1">
      <c r="B417" s="28"/>
      <c r="C417" s="146" t="s">
        <v>1024</v>
      </c>
      <c r="D417" s="146" t="s">
        <v>178</v>
      </c>
      <c r="E417" s="147" t="s">
        <v>1025</v>
      </c>
      <c r="F417" s="148" t="s">
        <v>1026</v>
      </c>
      <c r="G417" s="149" t="s">
        <v>181</v>
      </c>
      <c r="H417" s="150">
        <v>1</v>
      </c>
      <c r="I417" s="151"/>
      <c r="J417" s="152">
        <f>ROUND(I417*H417,2)</f>
        <v>0</v>
      </c>
      <c r="K417" s="153"/>
      <c r="L417" s="28"/>
      <c r="M417" s="154" t="s">
        <v>1</v>
      </c>
      <c r="N417" s="115" t="s">
        <v>41</v>
      </c>
      <c r="P417" s="155">
        <f>O417*H417</f>
        <v>0</v>
      </c>
      <c r="Q417" s="155">
        <v>0</v>
      </c>
      <c r="R417" s="155">
        <f>Q417*H417</f>
        <v>0</v>
      </c>
      <c r="S417" s="155">
        <v>0</v>
      </c>
      <c r="T417" s="156">
        <f>S417*H417</f>
        <v>0</v>
      </c>
      <c r="AR417" s="157" t="s">
        <v>106</v>
      </c>
      <c r="AT417" s="157" t="s">
        <v>178</v>
      </c>
      <c r="AU417" s="157" t="s">
        <v>193</v>
      </c>
      <c r="AY417" s="13" t="s">
        <v>175</v>
      </c>
      <c r="BE417" s="158">
        <f>IF(N417="základní",J417,0)</f>
        <v>0</v>
      </c>
      <c r="BF417" s="158">
        <f>IF(N417="snížená",J417,0)</f>
        <v>0</v>
      </c>
      <c r="BG417" s="158">
        <f>IF(N417="zákl. přenesená",J417,0)</f>
        <v>0</v>
      </c>
      <c r="BH417" s="158">
        <f>IF(N417="sníž. přenesená",J417,0)</f>
        <v>0</v>
      </c>
      <c r="BI417" s="158">
        <f>IF(N417="nulová",J417,0)</f>
        <v>0</v>
      </c>
      <c r="BJ417" s="13" t="s">
        <v>83</v>
      </c>
      <c r="BK417" s="158">
        <f>ROUND(I417*H417,2)</f>
        <v>0</v>
      </c>
      <c r="BL417" s="13" t="s">
        <v>106</v>
      </c>
      <c r="BM417" s="157" t="s">
        <v>1027</v>
      </c>
    </row>
    <row r="418" spans="2:65" s="1" customFormat="1" ht="19.2">
      <c r="B418" s="28"/>
      <c r="D418" s="159" t="s">
        <v>184</v>
      </c>
      <c r="F418" s="160" t="s">
        <v>1026</v>
      </c>
      <c r="I418" s="119"/>
      <c r="L418" s="28"/>
      <c r="M418" s="161"/>
      <c r="T418" s="52"/>
      <c r="AT418" s="13" t="s">
        <v>184</v>
      </c>
      <c r="AU418" s="13" t="s">
        <v>193</v>
      </c>
    </row>
    <row r="419" spans="2:65" s="1" customFormat="1" ht="24.15" customHeight="1">
      <c r="B419" s="28"/>
      <c r="C419" s="162" t="s">
        <v>1028</v>
      </c>
      <c r="D419" s="162" t="s">
        <v>186</v>
      </c>
      <c r="E419" s="163" t="s">
        <v>1029</v>
      </c>
      <c r="F419" s="164" t="s">
        <v>1030</v>
      </c>
      <c r="G419" s="165" t="s">
        <v>181</v>
      </c>
      <c r="H419" s="166">
        <v>1</v>
      </c>
      <c r="I419" s="167"/>
      <c r="J419" s="168">
        <f>ROUND(I419*H419,2)</f>
        <v>0</v>
      </c>
      <c r="K419" s="169"/>
      <c r="L419" s="170"/>
      <c r="M419" s="171" t="s">
        <v>1</v>
      </c>
      <c r="N419" s="172" t="s">
        <v>41</v>
      </c>
      <c r="P419" s="155">
        <f>O419*H419</f>
        <v>0</v>
      </c>
      <c r="Q419" s="155">
        <v>1E-4</v>
      </c>
      <c r="R419" s="155">
        <f>Q419*H419</f>
        <v>1E-4</v>
      </c>
      <c r="S419" s="155">
        <v>0</v>
      </c>
      <c r="T419" s="156">
        <f>S419*H419</f>
        <v>0</v>
      </c>
      <c r="AR419" s="157" t="s">
        <v>279</v>
      </c>
      <c r="AT419" s="157" t="s">
        <v>186</v>
      </c>
      <c r="AU419" s="157" t="s">
        <v>193</v>
      </c>
      <c r="AY419" s="13" t="s">
        <v>175</v>
      </c>
      <c r="BE419" s="158">
        <f>IF(N419="základní",J419,0)</f>
        <v>0</v>
      </c>
      <c r="BF419" s="158">
        <f>IF(N419="snížená",J419,0)</f>
        <v>0</v>
      </c>
      <c r="BG419" s="158">
        <f>IF(N419="zákl. přenesená",J419,0)</f>
        <v>0</v>
      </c>
      <c r="BH419" s="158">
        <f>IF(N419="sníž. přenesená",J419,0)</f>
        <v>0</v>
      </c>
      <c r="BI419" s="158">
        <f>IF(N419="nulová",J419,0)</f>
        <v>0</v>
      </c>
      <c r="BJ419" s="13" t="s">
        <v>83</v>
      </c>
      <c r="BK419" s="158">
        <f>ROUND(I419*H419,2)</f>
        <v>0</v>
      </c>
      <c r="BL419" s="13" t="s">
        <v>106</v>
      </c>
      <c r="BM419" s="157" t="s">
        <v>1031</v>
      </c>
    </row>
    <row r="420" spans="2:65" s="1" customFormat="1" ht="19.2">
      <c r="B420" s="28"/>
      <c r="D420" s="159" t="s">
        <v>184</v>
      </c>
      <c r="F420" s="160" t="s">
        <v>1030</v>
      </c>
      <c r="I420" s="119"/>
      <c r="L420" s="28"/>
      <c r="M420" s="161"/>
      <c r="T420" s="52"/>
      <c r="AT420" s="13" t="s">
        <v>184</v>
      </c>
      <c r="AU420" s="13" t="s">
        <v>193</v>
      </c>
    </row>
    <row r="421" spans="2:65" s="1" customFormat="1" ht="24.15" customHeight="1">
      <c r="B421" s="28"/>
      <c r="C421" s="146" t="s">
        <v>1032</v>
      </c>
      <c r="D421" s="146" t="s">
        <v>178</v>
      </c>
      <c r="E421" s="147" t="s">
        <v>1033</v>
      </c>
      <c r="F421" s="148" t="s">
        <v>1034</v>
      </c>
      <c r="G421" s="149" t="s">
        <v>288</v>
      </c>
      <c r="H421" s="150">
        <v>76</v>
      </c>
      <c r="I421" s="151"/>
      <c r="J421" s="152">
        <f>ROUND(I421*H421,2)</f>
        <v>0</v>
      </c>
      <c r="K421" s="153"/>
      <c r="L421" s="28"/>
      <c r="M421" s="154" t="s">
        <v>1</v>
      </c>
      <c r="N421" s="115" t="s">
        <v>41</v>
      </c>
      <c r="P421" s="155">
        <f>O421*H421</f>
        <v>0</v>
      </c>
      <c r="Q421" s="155">
        <v>0</v>
      </c>
      <c r="R421" s="155">
        <f>Q421*H421</f>
        <v>0</v>
      </c>
      <c r="S421" s="155">
        <v>0</v>
      </c>
      <c r="T421" s="156">
        <f>S421*H421</f>
        <v>0</v>
      </c>
      <c r="AR421" s="157" t="s">
        <v>106</v>
      </c>
      <c r="AT421" s="157" t="s">
        <v>178</v>
      </c>
      <c r="AU421" s="157" t="s">
        <v>193</v>
      </c>
      <c r="AY421" s="13" t="s">
        <v>175</v>
      </c>
      <c r="BE421" s="158">
        <f>IF(N421="základní",J421,0)</f>
        <v>0</v>
      </c>
      <c r="BF421" s="158">
        <f>IF(N421="snížená",J421,0)</f>
        <v>0</v>
      </c>
      <c r="BG421" s="158">
        <f>IF(N421="zákl. přenesená",J421,0)</f>
        <v>0</v>
      </c>
      <c r="BH421" s="158">
        <f>IF(N421="sníž. přenesená",J421,0)</f>
        <v>0</v>
      </c>
      <c r="BI421" s="158">
        <f>IF(N421="nulová",J421,0)</f>
        <v>0</v>
      </c>
      <c r="BJ421" s="13" t="s">
        <v>83</v>
      </c>
      <c r="BK421" s="158">
        <f>ROUND(I421*H421,2)</f>
        <v>0</v>
      </c>
      <c r="BL421" s="13" t="s">
        <v>106</v>
      </c>
      <c r="BM421" s="157" t="s">
        <v>1035</v>
      </c>
    </row>
    <row r="422" spans="2:65" s="1" customFormat="1" ht="19.2">
      <c r="B422" s="28"/>
      <c r="D422" s="159" t="s">
        <v>184</v>
      </c>
      <c r="F422" s="160" t="s">
        <v>1036</v>
      </c>
      <c r="I422" s="119"/>
      <c r="L422" s="28"/>
      <c r="M422" s="161"/>
      <c r="T422" s="52"/>
      <c r="AT422" s="13" t="s">
        <v>184</v>
      </c>
      <c r="AU422" s="13" t="s">
        <v>193</v>
      </c>
    </row>
    <row r="423" spans="2:65" s="1" customFormat="1" ht="24.15" customHeight="1">
      <c r="B423" s="28"/>
      <c r="C423" s="162" t="s">
        <v>1037</v>
      </c>
      <c r="D423" s="162" t="s">
        <v>186</v>
      </c>
      <c r="E423" s="163" t="s">
        <v>1038</v>
      </c>
      <c r="F423" s="164" t="s">
        <v>1039</v>
      </c>
      <c r="G423" s="165" t="s">
        <v>288</v>
      </c>
      <c r="H423" s="166">
        <v>12</v>
      </c>
      <c r="I423" s="167"/>
      <c r="J423" s="168">
        <f>ROUND(I423*H423,2)</f>
        <v>0</v>
      </c>
      <c r="K423" s="169"/>
      <c r="L423" s="170"/>
      <c r="M423" s="171" t="s">
        <v>1</v>
      </c>
      <c r="N423" s="172" t="s">
        <v>41</v>
      </c>
      <c r="P423" s="155">
        <f>O423*H423</f>
        <v>0</v>
      </c>
      <c r="Q423" s="155">
        <v>6.9999999999999994E-5</v>
      </c>
      <c r="R423" s="155">
        <f>Q423*H423</f>
        <v>8.3999999999999993E-4</v>
      </c>
      <c r="S423" s="155">
        <v>0</v>
      </c>
      <c r="T423" s="156">
        <f>S423*H423</f>
        <v>0</v>
      </c>
      <c r="AR423" s="157" t="s">
        <v>279</v>
      </c>
      <c r="AT423" s="157" t="s">
        <v>186</v>
      </c>
      <c r="AU423" s="157" t="s">
        <v>193</v>
      </c>
      <c r="AY423" s="13" t="s">
        <v>175</v>
      </c>
      <c r="BE423" s="158">
        <f>IF(N423="základní",J423,0)</f>
        <v>0</v>
      </c>
      <c r="BF423" s="158">
        <f>IF(N423="snížená",J423,0)</f>
        <v>0</v>
      </c>
      <c r="BG423" s="158">
        <f>IF(N423="zákl. přenesená",J423,0)</f>
        <v>0</v>
      </c>
      <c r="BH423" s="158">
        <f>IF(N423="sníž. přenesená",J423,0)</f>
        <v>0</v>
      </c>
      <c r="BI423" s="158">
        <f>IF(N423="nulová",J423,0)</f>
        <v>0</v>
      </c>
      <c r="BJ423" s="13" t="s">
        <v>83</v>
      </c>
      <c r="BK423" s="158">
        <f>ROUND(I423*H423,2)</f>
        <v>0</v>
      </c>
      <c r="BL423" s="13" t="s">
        <v>106</v>
      </c>
      <c r="BM423" s="157" t="s">
        <v>1040</v>
      </c>
    </row>
    <row r="424" spans="2:65" s="1" customFormat="1" ht="10.199999999999999">
      <c r="B424" s="28"/>
      <c r="D424" s="159" t="s">
        <v>184</v>
      </c>
      <c r="F424" s="160" t="s">
        <v>1039</v>
      </c>
      <c r="I424" s="119"/>
      <c r="L424" s="28"/>
      <c r="M424" s="161"/>
      <c r="T424" s="52"/>
      <c r="AT424" s="13" t="s">
        <v>184</v>
      </c>
      <c r="AU424" s="13" t="s">
        <v>193</v>
      </c>
    </row>
    <row r="425" spans="2:65" s="1" customFormat="1" ht="24.15" customHeight="1">
      <c r="B425" s="28"/>
      <c r="C425" s="162" t="s">
        <v>1041</v>
      </c>
      <c r="D425" s="162" t="s">
        <v>186</v>
      </c>
      <c r="E425" s="163" t="s">
        <v>758</v>
      </c>
      <c r="F425" s="164" t="s">
        <v>759</v>
      </c>
      <c r="G425" s="165" t="s">
        <v>288</v>
      </c>
      <c r="H425" s="166">
        <v>64</v>
      </c>
      <c r="I425" s="167"/>
      <c r="J425" s="168">
        <f>ROUND(I425*H425,2)</f>
        <v>0</v>
      </c>
      <c r="K425" s="169"/>
      <c r="L425" s="170"/>
      <c r="M425" s="171" t="s">
        <v>1</v>
      </c>
      <c r="N425" s="172" t="s">
        <v>41</v>
      </c>
      <c r="P425" s="155">
        <f>O425*H425</f>
        <v>0</v>
      </c>
      <c r="Q425" s="155">
        <v>6.9999999999999994E-5</v>
      </c>
      <c r="R425" s="155">
        <f>Q425*H425</f>
        <v>4.4799999999999996E-3</v>
      </c>
      <c r="S425" s="155">
        <v>0</v>
      </c>
      <c r="T425" s="156">
        <f>S425*H425</f>
        <v>0</v>
      </c>
      <c r="AR425" s="157" t="s">
        <v>279</v>
      </c>
      <c r="AT425" s="157" t="s">
        <v>186</v>
      </c>
      <c r="AU425" s="157" t="s">
        <v>193</v>
      </c>
      <c r="AY425" s="13" t="s">
        <v>175</v>
      </c>
      <c r="BE425" s="158">
        <f>IF(N425="základní",J425,0)</f>
        <v>0</v>
      </c>
      <c r="BF425" s="158">
        <f>IF(N425="snížená",J425,0)</f>
        <v>0</v>
      </c>
      <c r="BG425" s="158">
        <f>IF(N425="zákl. přenesená",J425,0)</f>
        <v>0</v>
      </c>
      <c r="BH425" s="158">
        <f>IF(N425="sníž. přenesená",J425,0)</f>
        <v>0</v>
      </c>
      <c r="BI425" s="158">
        <f>IF(N425="nulová",J425,0)</f>
        <v>0</v>
      </c>
      <c r="BJ425" s="13" t="s">
        <v>83</v>
      </c>
      <c r="BK425" s="158">
        <f>ROUND(I425*H425,2)</f>
        <v>0</v>
      </c>
      <c r="BL425" s="13" t="s">
        <v>106</v>
      </c>
      <c r="BM425" s="157" t="s">
        <v>1042</v>
      </c>
    </row>
    <row r="426" spans="2:65" s="1" customFormat="1" ht="10.199999999999999">
      <c r="B426" s="28"/>
      <c r="D426" s="159" t="s">
        <v>184</v>
      </c>
      <c r="F426" s="160" t="s">
        <v>759</v>
      </c>
      <c r="I426" s="119"/>
      <c r="L426" s="28"/>
      <c r="M426" s="161"/>
      <c r="T426" s="52"/>
      <c r="AT426" s="13" t="s">
        <v>184</v>
      </c>
      <c r="AU426" s="13" t="s">
        <v>193</v>
      </c>
    </row>
    <row r="427" spans="2:65" s="1" customFormat="1" ht="24.15" customHeight="1">
      <c r="B427" s="28"/>
      <c r="C427" s="146" t="s">
        <v>1043</v>
      </c>
      <c r="D427" s="146" t="s">
        <v>178</v>
      </c>
      <c r="E427" s="147" t="s">
        <v>1044</v>
      </c>
      <c r="F427" s="148" t="s">
        <v>1045</v>
      </c>
      <c r="G427" s="149" t="s">
        <v>181</v>
      </c>
      <c r="H427" s="150">
        <v>1</v>
      </c>
      <c r="I427" s="151"/>
      <c r="J427" s="152">
        <f>ROUND(I427*H427,2)</f>
        <v>0</v>
      </c>
      <c r="K427" s="153"/>
      <c r="L427" s="28"/>
      <c r="M427" s="154" t="s">
        <v>1</v>
      </c>
      <c r="N427" s="115" t="s">
        <v>41</v>
      </c>
      <c r="P427" s="155">
        <f>O427*H427</f>
        <v>0</v>
      </c>
      <c r="Q427" s="155">
        <v>0</v>
      </c>
      <c r="R427" s="155">
        <f>Q427*H427</f>
        <v>0</v>
      </c>
      <c r="S427" s="155">
        <v>0</v>
      </c>
      <c r="T427" s="156">
        <f>S427*H427</f>
        <v>0</v>
      </c>
      <c r="AR427" s="157" t="s">
        <v>106</v>
      </c>
      <c r="AT427" s="157" t="s">
        <v>178</v>
      </c>
      <c r="AU427" s="157" t="s">
        <v>193</v>
      </c>
      <c r="AY427" s="13" t="s">
        <v>175</v>
      </c>
      <c r="BE427" s="158">
        <f>IF(N427="základní",J427,0)</f>
        <v>0</v>
      </c>
      <c r="BF427" s="158">
        <f>IF(N427="snížená",J427,0)</f>
        <v>0</v>
      </c>
      <c r="BG427" s="158">
        <f>IF(N427="zákl. přenesená",J427,0)</f>
        <v>0</v>
      </c>
      <c r="BH427" s="158">
        <f>IF(N427="sníž. přenesená",J427,0)</f>
        <v>0</v>
      </c>
      <c r="BI427" s="158">
        <f>IF(N427="nulová",J427,0)</f>
        <v>0</v>
      </c>
      <c r="BJ427" s="13" t="s">
        <v>83</v>
      </c>
      <c r="BK427" s="158">
        <f>ROUND(I427*H427,2)</f>
        <v>0</v>
      </c>
      <c r="BL427" s="13" t="s">
        <v>106</v>
      </c>
      <c r="BM427" s="157" t="s">
        <v>1046</v>
      </c>
    </row>
    <row r="428" spans="2:65" s="1" customFormat="1" ht="10.199999999999999">
      <c r="B428" s="28"/>
      <c r="D428" s="159" t="s">
        <v>184</v>
      </c>
      <c r="F428" s="160" t="s">
        <v>1047</v>
      </c>
      <c r="I428" s="119"/>
      <c r="L428" s="28"/>
      <c r="M428" s="161"/>
      <c r="T428" s="52"/>
      <c r="AT428" s="13" t="s">
        <v>184</v>
      </c>
      <c r="AU428" s="13" t="s">
        <v>193</v>
      </c>
    </row>
    <row r="429" spans="2:65" s="1" customFormat="1" ht="16.5" customHeight="1">
      <c r="B429" s="28"/>
      <c r="C429" s="162" t="s">
        <v>1048</v>
      </c>
      <c r="D429" s="162" t="s">
        <v>186</v>
      </c>
      <c r="E429" s="163" t="s">
        <v>1049</v>
      </c>
      <c r="F429" s="164" t="s">
        <v>1050</v>
      </c>
      <c r="G429" s="165" t="s">
        <v>1051</v>
      </c>
      <c r="H429" s="166">
        <v>1</v>
      </c>
      <c r="I429" s="167"/>
      <c r="J429" s="168">
        <f>ROUND(I429*H429,2)</f>
        <v>0</v>
      </c>
      <c r="K429" s="169"/>
      <c r="L429" s="170"/>
      <c r="M429" s="171" t="s">
        <v>1</v>
      </c>
      <c r="N429" s="172" t="s">
        <v>41</v>
      </c>
      <c r="P429" s="155">
        <f>O429*H429</f>
        <v>0</v>
      </c>
      <c r="Q429" s="155">
        <v>6.9999999999999994E-5</v>
      </c>
      <c r="R429" s="155">
        <f>Q429*H429</f>
        <v>6.9999999999999994E-5</v>
      </c>
      <c r="S429" s="155">
        <v>0</v>
      </c>
      <c r="T429" s="156">
        <f>S429*H429</f>
        <v>0</v>
      </c>
      <c r="AR429" s="157" t="s">
        <v>279</v>
      </c>
      <c r="AT429" s="157" t="s">
        <v>186</v>
      </c>
      <c r="AU429" s="157" t="s">
        <v>193</v>
      </c>
      <c r="AY429" s="13" t="s">
        <v>175</v>
      </c>
      <c r="BE429" s="158">
        <f>IF(N429="základní",J429,0)</f>
        <v>0</v>
      </c>
      <c r="BF429" s="158">
        <f>IF(N429="snížená",J429,0)</f>
        <v>0</v>
      </c>
      <c r="BG429" s="158">
        <f>IF(N429="zákl. přenesená",J429,0)</f>
        <v>0</v>
      </c>
      <c r="BH429" s="158">
        <f>IF(N429="sníž. přenesená",J429,0)</f>
        <v>0</v>
      </c>
      <c r="BI429" s="158">
        <f>IF(N429="nulová",J429,0)</f>
        <v>0</v>
      </c>
      <c r="BJ429" s="13" t="s">
        <v>83</v>
      </c>
      <c r="BK429" s="158">
        <f>ROUND(I429*H429,2)</f>
        <v>0</v>
      </c>
      <c r="BL429" s="13" t="s">
        <v>106</v>
      </c>
      <c r="BM429" s="157" t="s">
        <v>1052</v>
      </c>
    </row>
    <row r="430" spans="2:65" s="1" customFormat="1" ht="10.199999999999999">
      <c r="B430" s="28"/>
      <c r="D430" s="159" t="s">
        <v>184</v>
      </c>
      <c r="F430" s="160" t="s">
        <v>1050</v>
      </c>
      <c r="I430" s="119"/>
      <c r="L430" s="28"/>
      <c r="M430" s="161"/>
      <c r="T430" s="52"/>
      <c r="AT430" s="13" t="s">
        <v>184</v>
      </c>
      <c r="AU430" s="13" t="s">
        <v>193</v>
      </c>
    </row>
    <row r="431" spans="2:65" s="1" customFormat="1" ht="24.15" customHeight="1">
      <c r="B431" s="28"/>
      <c r="C431" s="162" t="s">
        <v>1053</v>
      </c>
      <c r="D431" s="162" t="s">
        <v>186</v>
      </c>
      <c r="E431" s="163" t="s">
        <v>1054</v>
      </c>
      <c r="F431" s="164" t="s">
        <v>1055</v>
      </c>
      <c r="G431" s="165" t="s">
        <v>181</v>
      </c>
      <c r="H431" s="166">
        <v>1</v>
      </c>
      <c r="I431" s="167"/>
      <c r="J431" s="168">
        <f>ROUND(I431*H431,2)</f>
        <v>0</v>
      </c>
      <c r="K431" s="169"/>
      <c r="L431" s="170"/>
      <c r="M431" s="171" t="s">
        <v>1</v>
      </c>
      <c r="N431" s="172" t="s">
        <v>41</v>
      </c>
      <c r="P431" s="155">
        <f>O431*H431</f>
        <v>0</v>
      </c>
      <c r="Q431" s="155">
        <v>1.4300000000000001E-3</v>
      </c>
      <c r="R431" s="155">
        <f>Q431*H431</f>
        <v>1.4300000000000001E-3</v>
      </c>
      <c r="S431" s="155">
        <v>0</v>
      </c>
      <c r="T431" s="156">
        <f>S431*H431</f>
        <v>0</v>
      </c>
      <c r="AR431" s="157" t="s">
        <v>279</v>
      </c>
      <c r="AT431" s="157" t="s">
        <v>186</v>
      </c>
      <c r="AU431" s="157" t="s">
        <v>193</v>
      </c>
      <c r="AY431" s="13" t="s">
        <v>175</v>
      </c>
      <c r="BE431" s="158">
        <f>IF(N431="základní",J431,0)</f>
        <v>0</v>
      </c>
      <c r="BF431" s="158">
        <f>IF(N431="snížená",J431,0)</f>
        <v>0</v>
      </c>
      <c r="BG431" s="158">
        <f>IF(N431="zákl. přenesená",J431,0)</f>
        <v>0</v>
      </c>
      <c r="BH431" s="158">
        <f>IF(N431="sníž. přenesená",J431,0)</f>
        <v>0</v>
      </c>
      <c r="BI431" s="158">
        <f>IF(N431="nulová",J431,0)</f>
        <v>0</v>
      </c>
      <c r="BJ431" s="13" t="s">
        <v>83</v>
      </c>
      <c r="BK431" s="158">
        <f>ROUND(I431*H431,2)</f>
        <v>0</v>
      </c>
      <c r="BL431" s="13" t="s">
        <v>106</v>
      </c>
      <c r="BM431" s="157" t="s">
        <v>1056</v>
      </c>
    </row>
    <row r="432" spans="2:65" s="1" customFormat="1" ht="19.2">
      <c r="B432" s="28"/>
      <c r="D432" s="159" t="s">
        <v>184</v>
      </c>
      <c r="F432" s="160" t="s">
        <v>1055</v>
      </c>
      <c r="I432" s="119"/>
      <c r="L432" s="28"/>
      <c r="M432" s="161"/>
      <c r="T432" s="52"/>
      <c r="AT432" s="13" t="s">
        <v>184</v>
      </c>
      <c r="AU432" s="13" t="s">
        <v>193</v>
      </c>
    </row>
    <row r="433" spans="2:65" s="1" customFormat="1" ht="24.15" customHeight="1">
      <c r="B433" s="28"/>
      <c r="C433" s="162" t="s">
        <v>1057</v>
      </c>
      <c r="D433" s="162" t="s">
        <v>186</v>
      </c>
      <c r="E433" s="163" t="s">
        <v>1058</v>
      </c>
      <c r="F433" s="164" t="s">
        <v>1059</v>
      </c>
      <c r="G433" s="165" t="s">
        <v>181</v>
      </c>
      <c r="H433" s="166">
        <v>1</v>
      </c>
      <c r="I433" s="167"/>
      <c r="J433" s="168">
        <f>ROUND(I433*H433,2)</f>
        <v>0</v>
      </c>
      <c r="K433" s="169"/>
      <c r="L433" s="170"/>
      <c r="M433" s="171" t="s">
        <v>1</v>
      </c>
      <c r="N433" s="172" t="s">
        <v>41</v>
      </c>
      <c r="P433" s="155">
        <f>O433*H433</f>
        <v>0</v>
      </c>
      <c r="Q433" s="155">
        <v>3.5000000000000001E-3</v>
      </c>
      <c r="R433" s="155">
        <f>Q433*H433</f>
        <v>3.5000000000000001E-3</v>
      </c>
      <c r="S433" s="155">
        <v>0</v>
      </c>
      <c r="T433" s="156">
        <f>S433*H433</f>
        <v>0</v>
      </c>
      <c r="AR433" s="157" t="s">
        <v>279</v>
      </c>
      <c r="AT433" s="157" t="s">
        <v>186</v>
      </c>
      <c r="AU433" s="157" t="s">
        <v>193</v>
      </c>
      <c r="AY433" s="13" t="s">
        <v>175</v>
      </c>
      <c r="BE433" s="158">
        <f>IF(N433="základní",J433,0)</f>
        <v>0</v>
      </c>
      <c r="BF433" s="158">
        <f>IF(N433="snížená",J433,0)</f>
        <v>0</v>
      </c>
      <c r="BG433" s="158">
        <f>IF(N433="zákl. přenesená",J433,0)</f>
        <v>0</v>
      </c>
      <c r="BH433" s="158">
        <f>IF(N433="sníž. přenesená",J433,0)</f>
        <v>0</v>
      </c>
      <c r="BI433" s="158">
        <f>IF(N433="nulová",J433,0)</f>
        <v>0</v>
      </c>
      <c r="BJ433" s="13" t="s">
        <v>83</v>
      </c>
      <c r="BK433" s="158">
        <f>ROUND(I433*H433,2)</f>
        <v>0</v>
      </c>
      <c r="BL433" s="13" t="s">
        <v>106</v>
      </c>
      <c r="BM433" s="157" t="s">
        <v>1060</v>
      </c>
    </row>
    <row r="434" spans="2:65" s="1" customFormat="1" ht="19.2">
      <c r="B434" s="28"/>
      <c r="D434" s="159" t="s">
        <v>184</v>
      </c>
      <c r="F434" s="160" t="s">
        <v>1059</v>
      </c>
      <c r="I434" s="119"/>
      <c r="L434" s="28"/>
      <c r="M434" s="161"/>
      <c r="T434" s="52"/>
      <c r="AT434" s="13" t="s">
        <v>184</v>
      </c>
      <c r="AU434" s="13" t="s">
        <v>193</v>
      </c>
    </row>
    <row r="435" spans="2:65" s="1" customFormat="1" ht="24.15" customHeight="1">
      <c r="B435" s="28"/>
      <c r="C435" s="162" t="s">
        <v>1061</v>
      </c>
      <c r="D435" s="162" t="s">
        <v>186</v>
      </c>
      <c r="E435" s="163" t="s">
        <v>1062</v>
      </c>
      <c r="F435" s="164" t="s">
        <v>1063</v>
      </c>
      <c r="G435" s="165" t="s">
        <v>1051</v>
      </c>
      <c r="H435" s="166">
        <v>1</v>
      </c>
      <c r="I435" s="167"/>
      <c r="J435" s="168">
        <f>ROUND(I435*H435,2)</f>
        <v>0</v>
      </c>
      <c r="K435" s="169"/>
      <c r="L435" s="170"/>
      <c r="M435" s="171" t="s">
        <v>1</v>
      </c>
      <c r="N435" s="172" t="s">
        <v>41</v>
      </c>
      <c r="P435" s="155">
        <f>O435*H435</f>
        <v>0</v>
      </c>
      <c r="Q435" s="155">
        <v>6.9999999999999999E-4</v>
      </c>
      <c r="R435" s="155">
        <f>Q435*H435</f>
        <v>6.9999999999999999E-4</v>
      </c>
      <c r="S435" s="155">
        <v>0</v>
      </c>
      <c r="T435" s="156">
        <f>S435*H435</f>
        <v>0</v>
      </c>
      <c r="AR435" s="157" t="s">
        <v>279</v>
      </c>
      <c r="AT435" s="157" t="s">
        <v>186</v>
      </c>
      <c r="AU435" s="157" t="s">
        <v>193</v>
      </c>
      <c r="AY435" s="13" t="s">
        <v>175</v>
      </c>
      <c r="BE435" s="158">
        <f>IF(N435="základní",J435,0)</f>
        <v>0</v>
      </c>
      <c r="BF435" s="158">
        <f>IF(N435="snížená",J435,0)</f>
        <v>0</v>
      </c>
      <c r="BG435" s="158">
        <f>IF(N435="zákl. přenesená",J435,0)</f>
        <v>0</v>
      </c>
      <c r="BH435" s="158">
        <f>IF(N435="sníž. přenesená",J435,0)</f>
        <v>0</v>
      </c>
      <c r="BI435" s="158">
        <f>IF(N435="nulová",J435,0)</f>
        <v>0</v>
      </c>
      <c r="BJ435" s="13" t="s">
        <v>83</v>
      </c>
      <c r="BK435" s="158">
        <f>ROUND(I435*H435,2)</f>
        <v>0</v>
      </c>
      <c r="BL435" s="13" t="s">
        <v>106</v>
      </c>
      <c r="BM435" s="157" t="s">
        <v>1064</v>
      </c>
    </row>
    <row r="436" spans="2:65" s="1" customFormat="1" ht="19.2">
      <c r="B436" s="28"/>
      <c r="D436" s="159" t="s">
        <v>184</v>
      </c>
      <c r="F436" s="160" t="s">
        <v>1063</v>
      </c>
      <c r="I436" s="119"/>
      <c r="L436" s="28"/>
      <c r="M436" s="161"/>
      <c r="T436" s="52"/>
      <c r="AT436" s="13" t="s">
        <v>184</v>
      </c>
      <c r="AU436" s="13" t="s">
        <v>193</v>
      </c>
    </row>
    <row r="437" spans="2:65" s="1" customFormat="1" ht="24.15" customHeight="1">
      <c r="B437" s="28"/>
      <c r="C437" s="146" t="s">
        <v>1065</v>
      </c>
      <c r="D437" s="146" t="s">
        <v>178</v>
      </c>
      <c r="E437" s="147" t="s">
        <v>1066</v>
      </c>
      <c r="F437" s="148" t="s">
        <v>1067</v>
      </c>
      <c r="G437" s="149" t="s">
        <v>181</v>
      </c>
      <c r="H437" s="150">
        <v>1</v>
      </c>
      <c r="I437" s="151"/>
      <c r="J437" s="152">
        <f>ROUND(I437*H437,2)</f>
        <v>0</v>
      </c>
      <c r="K437" s="153"/>
      <c r="L437" s="28"/>
      <c r="M437" s="154" t="s">
        <v>1</v>
      </c>
      <c r="N437" s="115" t="s">
        <v>41</v>
      </c>
      <c r="P437" s="155">
        <f>O437*H437</f>
        <v>0</v>
      </c>
      <c r="Q437" s="155">
        <v>0</v>
      </c>
      <c r="R437" s="155">
        <f>Q437*H437</f>
        <v>0</v>
      </c>
      <c r="S437" s="155">
        <v>0</v>
      </c>
      <c r="T437" s="156">
        <f>S437*H437</f>
        <v>0</v>
      </c>
      <c r="AR437" s="157" t="s">
        <v>106</v>
      </c>
      <c r="AT437" s="157" t="s">
        <v>178</v>
      </c>
      <c r="AU437" s="157" t="s">
        <v>193</v>
      </c>
      <c r="AY437" s="13" t="s">
        <v>175</v>
      </c>
      <c r="BE437" s="158">
        <f>IF(N437="základní",J437,0)</f>
        <v>0</v>
      </c>
      <c r="BF437" s="158">
        <f>IF(N437="snížená",J437,0)</f>
        <v>0</v>
      </c>
      <c r="BG437" s="158">
        <f>IF(N437="zákl. přenesená",J437,0)</f>
        <v>0</v>
      </c>
      <c r="BH437" s="158">
        <f>IF(N437="sníž. přenesená",J437,0)</f>
        <v>0</v>
      </c>
      <c r="BI437" s="158">
        <f>IF(N437="nulová",J437,0)</f>
        <v>0</v>
      </c>
      <c r="BJ437" s="13" t="s">
        <v>83</v>
      </c>
      <c r="BK437" s="158">
        <f>ROUND(I437*H437,2)</f>
        <v>0</v>
      </c>
      <c r="BL437" s="13" t="s">
        <v>106</v>
      </c>
      <c r="BM437" s="157" t="s">
        <v>1068</v>
      </c>
    </row>
    <row r="438" spans="2:65" s="1" customFormat="1" ht="19.2">
      <c r="B438" s="28"/>
      <c r="D438" s="159" t="s">
        <v>184</v>
      </c>
      <c r="F438" s="160" t="s">
        <v>1069</v>
      </c>
      <c r="I438" s="119"/>
      <c r="L438" s="28"/>
      <c r="M438" s="161"/>
      <c r="T438" s="52"/>
      <c r="AT438" s="13" t="s">
        <v>184</v>
      </c>
      <c r="AU438" s="13" t="s">
        <v>193</v>
      </c>
    </row>
    <row r="439" spans="2:65" s="1" customFormat="1" ht="16.5" customHeight="1">
      <c r="B439" s="28"/>
      <c r="C439" s="162" t="s">
        <v>1070</v>
      </c>
      <c r="D439" s="162" t="s">
        <v>186</v>
      </c>
      <c r="E439" s="163" t="s">
        <v>1071</v>
      </c>
      <c r="F439" s="164" t="s">
        <v>1072</v>
      </c>
      <c r="G439" s="165" t="s">
        <v>181</v>
      </c>
      <c r="H439" s="166">
        <v>1</v>
      </c>
      <c r="I439" s="167"/>
      <c r="J439" s="168">
        <f>ROUND(I439*H439,2)</f>
        <v>0</v>
      </c>
      <c r="K439" s="169"/>
      <c r="L439" s="170"/>
      <c r="M439" s="171" t="s">
        <v>1</v>
      </c>
      <c r="N439" s="172" t="s">
        <v>41</v>
      </c>
      <c r="P439" s="155">
        <f>O439*H439</f>
        <v>0</v>
      </c>
      <c r="Q439" s="155">
        <v>1.4300000000000001E-3</v>
      </c>
      <c r="R439" s="155">
        <f>Q439*H439</f>
        <v>1.4300000000000001E-3</v>
      </c>
      <c r="S439" s="155">
        <v>0</v>
      </c>
      <c r="T439" s="156">
        <f>S439*H439</f>
        <v>0</v>
      </c>
      <c r="AR439" s="157" t="s">
        <v>279</v>
      </c>
      <c r="AT439" s="157" t="s">
        <v>186</v>
      </c>
      <c r="AU439" s="157" t="s">
        <v>193</v>
      </c>
      <c r="AY439" s="13" t="s">
        <v>175</v>
      </c>
      <c r="BE439" s="158">
        <f>IF(N439="základní",J439,0)</f>
        <v>0</v>
      </c>
      <c r="BF439" s="158">
        <f>IF(N439="snížená",J439,0)</f>
        <v>0</v>
      </c>
      <c r="BG439" s="158">
        <f>IF(N439="zákl. přenesená",J439,0)</f>
        <v>0</v>
      </c>
      <c r="BH439" s="158">
        <f>IF(N439="sníž. přenesená",J439,0)</f>
        <v>0</v>
      </c>
      <c r="BI439" s="158">
        <f>IF(N439="nulová",J439,0)</f>
        <v>0</v>
      </c>
      <c r="BJ439" s="13" t="s">
        <v>83</v>
      </c>
      <c r="BK439" s="158">
        <f>ROUND(I439*H439,2)</f>
        <v>0</v>
      </c>
      <c r="BL439" s="13" t="s">
        <v>106</v>
      </c>
      <c r="BM439" s="157" t="s">
        <v>1073</v>
      </c>
    </row>
    <row r="440" spans="2:65" s="1" customFormat="1" ht="10.199999999999999">
      <c r="B440" s="28"/>
      <c r="D440" s="159" t="s">
        <v>184</v>
      </c>
      <c r="F440" s="160" t="s">
        <v>1072</v>
      </c>
      <c r="I440" s="119"/>
      <c r="L440" s="28"/>
      <c r="M440" s="161"/>
      <c r="T440" s="52"/>
      <c r="AT440" s="13" t="s">
        <v>184</v>
      </c>
      <c r="AU440" s="13" t="s">
        <v>193</v>
      </c>
    </row>
    <row r="441" spans="2:65" s="1" customFormat="1" ht="24.15" customHeight="1">
      <c r="B441" s="28"/>
      <c r="C441" s="146" t="s">
        <v>1074</v>
      </c>
      <c r="D441" s="146" t="s">
        <v>178</v>
      </c>
      <c r="E441" s="147" t="s">
        <v>1075</v>
      </c>
      <c r="F441" s="148" t="s">
        <v>1076</v>
      </c>
      <c r="G441" s="149" t="s">
        <v>181</v>
      </c>
      <c r="H441" s="150">
        <v>1</v>
      </c>
      <c r="I441" s="151"/>
      <c r="J441" s="152">
        <f>ROUND(I441*H441,2)</f>
        <v>0</v>
      </c>
      <c r="K441" s="153"/>
      <c r="L441" s="28"/>
      <c r="M441" s="154" t="s">
        <v>1</v>
      </c>
      <c r="N441" s="115" t="s">
        <v>41</v>
      </c>
      <c r="P441" s="155">
        <f>O441*H441</f>
        <v>0</v>
      </c>
      <c r="Q441" s="155">
        <v>0</v>
      </c>
      <c r="R441" s="155">
        <f>Q441*H441</f>
        <v>0</v>
      </c>
      <c r="S441" s="155">
        <v>0</v>
      </c>
      <c r="T441" s="156">
        <f>S441*H441</f>
        <v>0</v>
      </c>
      <c r="AR441" s="157" t="s">
        <v>106</v>
      </c>
      <c r="AT441" s="157" t="s">
        <v>178</v>
      </c>
      <c r="AU441" s="157" t="s">
        <v>193</v>
      </c>
      <c r="AY441" s="13" t="s">
        <v>175</v>
      </c>
      <c r="BE441" s="158">
        <f>IF(N441="základní",J441,0)</f>
        <v>0</v>
      </c>
      <c r="BF441" s="158">
        <f>IF(N441="snížená",J441,0)</f>
        <v>0</v>
      </c>
      <c r="BG441" s="158">
        <f>IF(N441="zákl. přenesená",J441,0)</f>
        <v>0</v>
      </c>
      <c r="BH441" s="158">
        <f>IF(N441="sníž. přenesená",J441,0)</f>
        <v>0</v>
      </c>
      <c r="BI441" s="158">
        <f>IF(N441="nulová",J441,0)</f>
        <v>0</v>
      </c>
      <c r="BJ441" s="13" t="s">
        <v>83</v>
      </c>
      <c r="BK441" s="158">
        <f>ROUND(I441*H441,2)</f>
        <v>0</v>
      </c>
      <c r="BL441" s="13" t="s">
        <v>106</v>
      </c>
      <c r="BM441" s="157" t="s">
        <v>1077</v>
      </c>
    </row>
    <row r="442" spans="2:65" s="1" customFormat="1" ht="19.2">
      <c r="B442" s="28"/>
      <c r="D442" s="159" t="s">
        <v>184</v>
      </c>
      <c r="F442" s="160" t="s">
        <v>1078</v>
      </c>
      <c r="I442" s="119"/>
      <c r="L442" s="28"/>
      <c r="M442" s="161"/>
      <c r="T442" s="52"/>
      <c r="AT442" s="13" t="s">
        <v>184</v>
      </c>
      <c r="AU442" s="13" t="s">
        <v>193</v>
      </c>
    </row>
    <row r="443" spans="2:65" s="1" customFormat="1" ht="33" customHeight="1">
      <c r="B443" s="28"/>
      <c r="C443" s="146" t="s">
        <v>1079</v>
      </c>
      <c r="D443" s="146" t="s">
        <v>178</v>
      </c>
      <c r="E443" s="147" t="s">
        <v>1080</v>
      </c>
      <c r="F443" s="148" t="s">
        <v>1081</v>
      </c>
      <c r="G443" s="149" t="s">
        <v>181</v>
      </c>
      <c r="H443" s="150">
        <v>1</v>
      </c>
      <c r="I443" s="151"/>
      <c r="J443" s="152">
        <f>ROUND(I443*H443,2)</f>
        <v>0</v>
      </c>
      <c r="K443" s="153"/>
      <c r="L443" s="28"/>
      <c r="M443" s="154" t="s">
        <v>1</v>
      </c>
      <c r="N443" s="115" t="s">
        <v>41</v>
      </c>
      <c r="P443" s="155">
        <f>O443*H443</f>
        <v>0</v>
      </c>
      <c r="Q443" s="155">
        <v>0</v>
      </c>
      <c r="R443" s="155">
        <f>Q443*H443</f>
        <v>0</v>
      </c>
      <c r="S443" s="155">
        <v>0</v>
      </c>
      <c r="T443" s="156">
        <f>S443*H443</f>
        <v>0</v>
      </c>
      <c r="AR443" s="157" t="s">
        <v>106</v>
      </c>
      <c r="AT443" s="157" t="s">
        <v>178</v>
      </c>
      <c r="AU443" s="157" t="s">
        <v>193</v>
      </c>
      <c r="AY443" s="13" t="s">
        <v>175</v>
      </c>
      <c r="BE443" s="158">
        <f>IF(N443="základní",J443,0)</f>
        <v>0</v>
      </c>
      <c r="BF443" s="158">
        <f>IF(N443="snížená",J443,0)</f>
        <v>0</v>
      </c>
      <c r="BG443" s="158">
        <f>IF(N443="zákl. přenesená",J443,0)</f>
        <v>0</v>
      </c>
      <c r="BH443" s="158">
        <f>IF(N443="sníž. přenesená",J443,0)</f>
        <v>0</v>
      </c>
      <c r="BI443" s="158">
        <f>IF(N443="nulová",J443,0)</f>
        <v>0</v>
      </c>
      <c r="BJ443" s="13" t="s">
        <v>83</v>
      </c>
      <c r="BK443" s="158">
        <f>ROUND(I443*H443,2)</f>
        <v>0</v>
      </c>
      <c r="BL443" s="13" t="s">
        <v>106</v>
      </c>
      <c r="BM443" s="157" t="s">
        <v>1082</v>
      </c>
    </row>
    <row r="444" spans="2:65" s="1" customFormat="1" ht="28.8">
      <c r="B444" s="28"/>
      <c r="D444" s="159" t="s">
        <v>184</v>
      </c>
      <c r="F444" s="160" t="s">
        <v>1083</v>
      </c>
      <c r="I444" s="119"/>
      <c r="L444" s="28"/>
      <c r="M444" s="161"/>
      <c r="T444" s="52"/>
      <c r="AT444" s="13" t="s">
        <v>184</v>
      </c>
      <c r="AU444" s="13" t="s">
        <v>193</v>
      </c>
    </row>
    <row r="445" spans="2:65" s="1" customFormat="1" ht="24.15" customHeight="1">
      <c r="B445" s="28"/>
      <c r="C445" s="162" t="s">
        <v>1084</v>
      </c>
      <c r="D445" s="162" t="s">
        <v>186</v>
      </c>
      <c r="E445" s="163" t="s">
        <v>1085</v>
      </c>
      <c r="F445" s="164" t="s">
        <v>1086</v>
      </c>
      <c r="G445" s="165" t="s">
        <v>181</v>
      </c>
      <c r="H445" s="166">
        <v>1</v>
      </c>
      <c r="I445" s="167"/>
      <c r="J445" s="168">
        <f>ROUND(I445*H445,2)</f>
        <v>0</v>
      </c>
      <c r="K445" s="169"/>
      <c r="L445" s="170"/>
      <c r="M445" s="171" t="s">
        <v>1</v>
      </c>
      <c r="N445" s="172" t="s">
        <v>41</v>
      </c>
      <c r="P445" s="155">
        <f>O445*H445</f>
        <v>0</v>
      </c>
      <c r="Q445" s="155">
        <v>1E-4</v>
      </c>
      <c r="R445" s="155">
        <f>Q445*H445</f>
        <v>1E-4</v>
      </c>
      <c r="S445" s="155">
        <v>0</v>
      </c>
      <c r="T445" s="156">
        <f>S445*H445</f>
        <v>0</v>
      </c>
      <c r="AR445" s="157" t="s">
        <v>279</v>
      </c>
      <c r="AT445" s="157" t="s">
        <v>186</v>
      </c>
      <c r="AU445" s="157" t="s">
        <v>193</v>
      </c>
      <c r="AY445" s="13" t="s">
        <v>175</v>
      </c>
      <c r="BE445" s="158">
        <f>IF(N445="základní",J445,0)</f>
        <v>0</v>
      </c>
      <c r="BF445" s="158">
        <f>IF(N445="snížená",J445,0)</f>
        <v>0</v>
      </c>
      <c r="BG445" s="158">
        <f>IF(N445="zákl. přenesená",J445,0)</f>
        <v>0</v>
      </c>
      <c r="BH445" s="158">
        <f>IF(N445="sníž. přenesená",J445,0)</f>
        <v>0</v>
      </c>
      <c r="BI445" s="158">
        <f>IF(N445="nulová",J445,0)</f>
        <v>0</v>
      </c>
      <c r="BJ445" s="13" t="s">
        <v>83</v>
      </c>
      <c r="BK445" s="158">
        <f>ROUND(I445*H445,2)</f>
        <v>0</v>
      </c>
      <c r="BL445" s="13" t="s">
        <v>106</v>
      </c>
      <c r="BM445" s="157" t="s">
        <v>1087</v>
      </c>
    </row>
    <row r="446" spans="2:65" s="1" customFormat="1" ht="38.4">
      <c r="B446" s="28"/>
      <c r="D446" s="159" t="s">
        <v>184</v>
      </c>
      <c r="F446" s="160" t="s">
        <v>1088</v>
      </c>
      <c r="I446" s="119"/>
      <c r="L446" s="28"/>
      <c r="M446" s="161"/>
      <c r="T446" s="52"/>
      <c r="AT446" s="13" t="s">
        <v>184</v>
      </c>
      <c r="AU446" s="13" t="s">
        <v>193</v>
      </c>
    </row>
    <row r="447" spans="2:65" s="1" customFormat="1" ht="24.15" customHeight="1">
      <c r="B447" s="28"/>
      <c r="C447" s="146" t="s">
        <v>1089</v>
      </c>
      <c r="D447" s="146" t="s">
        <v>178</v>
      </c>
      <c r="E447" s="147" t="s">
        <v>1090</v>
      </c>
      <c r="F447" s="148" t="s">
        <v>1091</v>
      </c>
      <c r="G447" s="149" t="s">
        <v>181</v>
      </c>
      <c r="H447" s="150">
        <v>1</v>
      </c>
      <c r="I447" s="151"/>
      <c r="J447" s="152">
        <f>ROUND(I447*H447,2)</f>
        <v>0</v>
      </c>
      <c r="K447" s="153"/>
      <c r="L447" s="28"/>
      <c r="M447" s="154" t="s">
        <v>1</v>
      </c>
      <c r="N447" s="115" t="s">
        <v>41</v>
      </c>
      <c r="P447" s="155">
        <f>O447*H447</f>
        <v>0</v>
      </c>
      <c r="Q447" s="155">
        <v>0</v>
      </c>
      <c r="R447" s="155">
        <f>Q447*H447</f>
        <v>0</v>
      </c>
      <c r="S447" s="155">
        <v>2.5000000000000001E-3</v>
      </c>
      <c r="T447" s="156">
        <f>S447*H447</f>
        <v>2.5000000000000001E-3</v>
      </c>
      <c r="AR447" s="157" t="s">
        <v>106</v>
      </c>
      <c r="AT447" s="157" t="s">
        <v>178</v>
      </c>
      <c r="AU447" s="157" t="s">
        <v>193</v>
      </c>
      <c r="AY447" s="13" t="s">
        <v>175</v>
      </c>
      <c r="BE447" s="158">
        <f>IF(N447="základní",J447,0)</f>
        <v>0</v>
      </c>
      <c r="BF447" s="158">
        <f>IF(N447="snížená",J447,0)</f>
        <v>0</v>
      </c>
      <c r="BG447" s="158">
        <f>IF(N447="zákl. přenesená",J447,0)</f>
        <v>0</v>
      </c>
      <c r="BH447" s="158">
        <f>IF(N447="sníž. přenesená",J447,0)</f>
        <v>0</v>
      </c>
      <c r="BI447" s="158">
        <f>IF(N447="nulová",J447,0)</f>
        <v>0</v>
      </c>
      <c r="BJ447" s="13" t="s">
        <v>83</v>
      </c>
      <c r="BK447" s="158">
        <f>ROUND(I447*H447,2)</f>
        <v>0</v>
      </c>
      <c r="BL447" s="13" t="s">
        <v>106</v>
      </c>
      <c r="BM447" s="157" t="s">
        <v>1092</v>
      </c>
    </row>
    <row r="448" spans="2:65" s="1" customFormat="1" ht="19.2">
      <c r="B448" s="28"/>
      <c r="D448" s="159" t="s">
        <v>184</v>
      </c>
      <c r="F448" s="160" t="s">
        <v>1093</v>
      </c>
      <c r="I448" s="119"/>
      <c r="L448" s="28"/>
      <c r="M448" s="161"/>
      <c r="T448" s="52"/>
      <c r="AT448" s="13" t="s">
        <v>184</v>
      </c>
      <c r="AU448" s="13" t="s">
        <v>193</v>
      </c>
    </row>
    <row r="449" spans="2:65" s="1" customFormat="1" ht="24.15" customHeight="1">
      <c r="B449" s="28"/>
      <c r="C449" s="146" t="s">
        <v>1094</v>
      </c>
      <c r="D449" s="146" t="s">
        <v>178</v>
      </c>
      <c r="E449" s="147" t="s">
        <v>1095</v>
      </c>
      <c r="F449" s="148" t="s">
        <v>1096</v>
      </c>
      <c r="G449" s="149" t="s">
        <v>181</v>
      </c>
      <c r="H449" s="150">
        <v>1</v>
      </c>
      <c r="I449" s="151"/>
      <c r="J449" s="152">
        <f>ROUND(I449*H449,2)</f>
        <v>0</v>
      </c>
      <c r="K449" s="153"/>
      <c r="L449" s="28"/>
      <c r="M449" s="154" t="s">
        <v>1</v>
      </c>
      <c r="N449" s="115" t="s">
        <v>41</v>
      </c>
      <c r="P449" s="155">
        <f>O449*H449</f>
        <v>0</v>
      </c>
      <c r="Q449" s="155">
        <v>0</v>
      </c>
      <c r="R449" s="155">
        <f>Q449*H449</f>
        <v>0</v>
      </c>
      <c r="S449" s="155">
        <v>2.5000000000000001E-3</v>
      </c>
      <c r="T449" s="156">
        <f>S449*H449</f>
        <v>2.5000000000000001E-3</v>
      </c>
      <c r="AR449" s="157" t="s">
        <v>106</v>
      </c>
      <c r="AT449" s="157" t="s">
        <v>178</v>
      </c>
      <c r="AU449" s="157" t="s">
        <v>193</v>
      </c>
      <c r="AY449" s="13" t="s">
        <v>175</v>
      </c>
      <c r="BE449" s="158">
        <f>IF(N449="základní",J449,0)</f>
        <v>0</v>
      </c>
      <c r="BF449" s="158">
        <f>IF(N449="snížená",J449,0)</f>
        <v>0</v>
      </c>
      <c r="BG449" s="158">
        <f>IF(N449="zákl. přenesená",J449,0)</f>
        <v>0</v>
      </c>
      <c r="BH449" s="158">
        <f>IF(N449="sníž. přenesená",J449,0)</f>
        <v>0</v>
      </c>
      <c r="BI449" s="158">
        <f>IF(N449="nulová",J449,0)</f>
        <v>0</v>
      </c>
      <c r="BJ449" s="13" t="s">
        <v>83</v>
      </c>
      <c r="BK449" s="158">
        <f>ROUND(I449*H449,2)</f>
        <v>0</v>
      </c>
      <c r="BL449" s="13" t="s">
        <v>106</v>
      </c>
      <c r="BM449" s="157" t="s">
        <v>1097</v>
      </c>
    </row>
    <row r="450" spans="2:65" s="1" customFormat="1" ht="19.2">
      <c r="B450" s="28"/>
      <c r="D450" s="159" t="s">
        <v>184</v>
      </c>
      <c r="F450" s="160" t="s">
        <v>1096</v>
      </c>
      <c r="I450" s="119"/>
      <c r="L450" s="28"/>
      <c r="M450" s="161"/>
      <c r="T450" s="52"/>
      <c r="AT450" s="13" t="s">
        <v>184</v>
      </c>
      <c r="AU450" s="13" t="s">
        <v>193</v>
      </c>
    </row>
    <row r="451" spans="2:65" s="1" customFormat="1" ht="24.15" customHeight="1">
      <c r="B451" s="28"/>
      <c r="C451" s="146" t="s">
        <v>1098</v>
      </c>
      <c r="D451" s="146" t="s">
        <v>178</v>
      </c>
      <c r="E451" s="147" t="s">
        <v>1099</v>
      </c>
      <c r="F451" s="148" t="s">
        <v>1100</v>
      </c>
      <c r="G451" s="149" t="s">
        <v>181</v>
      </c>
      <c r="H451" s="150">
        <v>1</v>
      </c>
      <c r="I451" s="151"/>
      <c r="J451" s="152">
        <f>ROUND(I451*H451,2)</f>
        <v>0</v>
      </c>
      <c r="K451" s="153"/>
      <c r="L451" s="28"/>
      <c r="M451" s="154" t="s">
        <v>1</v>
      </c>
      <c r="N451" s="115" t="s">
        <v>41</v>
      </c>
      <c r="P451" s="155">
        <f>O451*H451</f>
        <v>0</v>
      </c>
      <c r="Q451" s="155">
        <v>0</v>
      </c>
      <c r="R451" s="155">
        <f>Q451*H451</f>
        <v>0</v>
      </c>
      <c r="S451" s="155">
        <v>0</v>
      </c>
      <c r="T451" s="156">
        <f>S451*H451</f>
        <v>0</v>
      </c>
      <c r="AR451" s="157" t="s">
        <v>106</v>
      </c>
      <c r="AT451" s="157" t="s">
        <v>178</v>
      </c>
      <c r="AU451" s="157" t="s">
        <v>193</v>
      </c>
      <c r="AY451" s="13" t="s">
        <v>175</v>
      </c>
      <c r="BE451" s="158">
        <f>IF(N451="základní",J451,0)</f>
        <v>0</v>
      </c>
      <c r="BF451" s="158">
        <f>IF(N451="snížená",J451,0)</f>
        <v>0</v>
      </c>
      <c r="BG451" s="158">
        <f>IF(N451="zákl. přenesená",J451,0)</f>
        <v>0</v>
      </c>
      <c r="BH451" s="158">
        <f>IF(N451="sníž. přenesená",J451,0)</f>
        <v>0</v>
      </c>
      <c r="BI451" s="158">
        <f>IF(N451="nulová",J451,0)</f>
        <v>0</v>
      </c>
      <c r="BJ451" s="13" t="s">
        <v>83</v>
      </c>
      <c r="BK451" s="158">
        <f>ROUND(I451*H451,2)</f>
        <v>0</v>
      </c>
      <c r="BL451" s="13" t="s">
        <v>106</v>
      </c>
      <c r="BM451" s="157" t="s">
        <v>1101</v>
      </c>
    </row>
    <row r="452" spans="2:65" s="1" customFormat="1" ht="19.2">
      <c r="B452" s="28"/>
      <c r="D452" s="159" t="s">
        <v>184</v>
      </c>
      <c r="F452" s="160" t="s">
        <v>1100</v>
      </c>
      <c r="I452" s="119"/>
      <c r="L452" s="28"/>
      <c r="M452" s="161"/>
      <c r="T452" s="52"/>
      <c r="AT452" s="13" t="s">
        <v>184</v>
      </c>
      <c r="AU452" s="13" t="s">
        <v>193</v>
      </c>
    </row>
    <row r="453" spans="2:65" s="1" customFormat="1" ht="16.5" customHeight="1">
      <c r="B453" s="28"/>
      <c r="C453" s="146" t="s">
        <v>1102</v>
      </c>
      <c r="D453" s="146" t="s">
        <v>178</v>
      </c>
      <c r="E453" s="147" t="s">
        <v>1103</v>
      </c>
      <c r="F453" s="148" t="s">
        <v>1104</v>
      </c>
      <c r="G453" s="149" t="s">
        <v>181</v>
      </c>
      <c r="H453" s="150">
        <v>1</v>
      </c>
      <c r="I453" s="151"/>
      <c r="J453" s="152">
        <f>ROUND(I453*H453,2)</f>
        <v>0</v>
      </c>
      <c r="K453" s="153"/>
      <c r="L453" s="28"/>
      <c r="M453" s="154" t="s">
        <v>1</v>
      </c>
      <c r="N453" s="115" t="s">
        <v>41</v>
      </c>
      <c r="P453" s="155">
        <f>O453*H453</f>
        <v>0</v>
      </c>
      <c r="Q453" s="155">
        <v>0</v>
      </c>
      <c r="R453" s="155">
        <f>Q453*H453</f>
        <v>0</v>
      </c>
      <c r="S453" s="155">
        <v>0</v>
      </c>
      <c r="T453" s="156">
        <f>S453*H453</f>
        <v>0</v>
      </c>
      <c r="AR453" s="157" t="s">
        <v>106</v>
      </c>
      <c r="AT453" s="157" t="s">
        <v>178</v>
      </c>
      <c r="AU453" s="157" t="s">
        <v>193</v>
      </c>
      <c r="AY453" s="13" t="s">
        <v>175</v>
      </c>
      <c r="BE453" s="158">
        <f>IF(N453="základní",J453,0)</f>
        <v>0</v>
      </c>
      <c r="BF453" s="158">
        <f>IF(N453="snížená",J453,0)</f>
        <v>0</v>
      </c>
      <c r="BG453" s="158">
        <f>IF(N453="zákl. přenesená",J453,0)</f>
        <v>0</v>
      </c>
      <c r="BH453" s="158">
        <f>IF(N453="sníž. přenesená",J453,0)</f>
        <v>0</v>
      </c>
      <c r="BI453" s="158">
        <f>IF(N453="nulová",J453,0)</f>
        <v>0</v>
      </c>
      <c r="BJ453" s="13" t="s">
        <v>83</v>
      </c>
      <c r="BK453" s="158">
        <f>ROUND(I453*H453,2)</f>
        <v>0</v>
      </c>
      <c r="BL453" s="13" t="s">
        <v>106</v>
      </c>
      <c r="BM453" s="157" t="s">
        <v>1105</v>
      </c>
    </row>
    <row r="454" spans="2:65" s="1" customFormat="1" ht="10.199999999999999">
      <c r="B454" s="28"/>
      <c r="D454" s="159" t="s">
        <v>184</v>
      </c>
      <c r="F454" s="160" t="s">
        <v>1106</v>
      </c>
      <c r="I454" s="119"/>
      <c r="L454" s="28"/>
      <c r="M454" s="161"/>
      <c r="T454" s="52"/>
      <c r="AT454" s="13" t="s">
        <v>184</v>
      </c>
      <c r="AU454" s="13" t="s">
        <v>193</v>
      </c>
    </row>
    <row r="455" spans="2:65" s="1" customFormat="1" ht="21.75" customHeight="1">
      <c r="B455" s="28"/>
      <c r="C455" s="162" t="s">
        <v>1107</v>
      </c>
      <c r="D455" s="162" t="s">
        <v>186</v>
      </c>
      <c r="E455" s="163" t="s">
        <v>1108</v>
      </c>
      <c r="F455" s="164" t="s">
        <v>1109</v>
      </c>
      <c r="G455" s="165" t="s">
        <v>181</v>
      </c>
      <c r="H455" s="166">
        <v>1</v>
      </c>
      <c r="I455" s="167"/>
      <c r="J455" s="168">
        <f>ROUND(I455*H455,2)</f>
        <v>0</v>
      </c>
      <c r="K455" s="169"/>
      <c r="L455" s="170"/>
      <c r="M455" s="171" t="s">
        <v>1</v>
      </c>
      <c r="N455" s="172" t="s">
        <v>41</v>
      </c>
      <c r="P455" s="155">
        <f>O455*H455</f>
        <v>0</v>
      </c>
      <c r="Q455" s="155">
        <v>0</v>
      </c>
      <c r="R455" s="155">
        <f>Q455*H455</f>
        <v>0</v>
      </c>
      <c r="S455" s="155">
        <v>0</v>
      </c>
      <c r="T455" s="156">
        <f>S455*H455</f>
        <v>0</v>
      </c>
      <c r="AR455" s="157" t="s">
        <v>279</v>
      </c>
      <c r="AT455" s="157" t="s">
        <v>186</v>
      </c>
      <c r="AU455" s="157" t="s">
        <v>193</v>
      </c>
      <c r="AY455" s="13" t="s">
        <v>175</v>
      </c>
      <c r="BE455" s="158">
        <f>IF(N455="základní",J455,0)</f>
        <v>0</v>
      </c>
      <c r="BF455" s="158">
        <f>IF(N455="snížená",J455,0)</f>
        <v>0</v>
      </c>
      <c r="BG455" s="158">
        <f>IF(N455="zákl. přenesená",J455,0)</f>
        <v>0</v>
      </c>
      <c r="BH455" s="158">
        <f>IF(N455="sníž. přenesená",J455,0)</f>
        <v>0</v>
      </c>
      <c r="BI455" s="158">
        <f>IF(N455="nulová",J455,0)</f>
        <v>0</v>
      </c>
      <c r="BJ455" s="13" t="s">
        <v>83</v>
      </c>
      <c r="BK455" s="158">
        <f>ROUND(I455*H455,2)</f>
        <v>0</v>
      </c>
      <c r="BL455" s="13" t="s">
        <v>106</v>
      </c>
      <c r="BM455" s="157" t="s">
        <v>1110</v>
      </c>
    </row>
    <row r="456" spans="2:65" s="1" customFormat="1" ht="10.199999999999999">
      <c r="B456" s="28"/>
      <c r="D456" s="159" t="s">
        <v>184</v>
      </c>
      <c r="F456" s="160" t="s">
        <v>1109</v>
      </c>
      <c r="I456" s="119"/>
      <c r="L456" s="28"/>
      <c r="M456" s="161"/>
      <c r="T456" s="52"/>
      <c r="AT456" s="13" t="s">
        <v>184</v>
      </c>
      <c r="AU456" s="13" t="s">
        <v>193</v>
      </c>
    </row>
    <row r="457" spans="2:65" s="1" customFormat="1" ht="16.5" customHeight="1">
      <c r="B457" s="28"/>
      <c r="C457" s="146" t="s">
        <v>1111</v>
      </c>
      <c r="D457" s="146" t="s">
        <v>178</v>
      </c>
      <c r="E457" s="147" t="s">
        <v>1112</v>
      </c>
      <c r="F457" s="148" t="s">
        <v>1113</v>
      </c>
      <c r="G457" s="149" t="s">
        <v>181</v>
      </c>
      <c r="H457" s="150">
        <v>1</v>
      </c>
      <c r="I457" s="151"/>
      <c r="J457" s="152">
        <f>ROUND(I457*H457,2)</f>
        <v>0</v>
      </c>
      <c r="K457" s="153"/>
      <c r="L457" s="28"/>
      <c r="M457" s="154" t="s">
        <v>1</v>
      </c>
      <c r="N457" s="115" t="s">
        <v>41</v>
      </c>
      <c r="P457" s="155">
        <f>O457*H457</f>
        <v>0</v>
      </c>
      <c r="Q457" s="155">
        <v>0</v>
      </c>
      <c r="R457" s="155">
        <f>Q457*H457</f>
        <v>0</v>
      </c>
      <c r="S457" s="155">
        <v>0</v>
      </c>
      <c r="T457" s="156">
        <f>S457*H457</f>
        <v>0</v>
      </c>
      <c r="AR457" s="157" t="s">
        <v>106</v>
      </c>
      <c r="AT457" s="157" t="s">
        <v>178</v>
      </c>
      <c r="AU457" s="157" t="s">
        <v>193</v>
      </c>
      <c r="AY457" s="13" t="s">
        <v>175</v>
      </c>
      <c r="BE457" s="158">
        <f>IF(N457="základní",J457,0)</f>
        <v>0</v>
      </c>
      <c r="BF457" s="158">
        <f>IF(N457="snížená",J457,0)</f>
        <v>0</v>
      </c>
      <c r="BG457" s="158">
        <f>IF(N457="zákl. přenesená",J457,0)</f>
        <v>0</v>
      </c>
      <c r="BH457" s="158">
        <f>IF(N457="sníž. přenesená",J457,0)</f>
        <v>0</v>
      </c>
      <c r="BI457" s="158">
        <f>IF(N457="nulová",J457,0)</f>
        <v>0</v>
      </c>
      <c r="BJ457" s="13" t="s">
        <v>83</v>
      </c>
      <c r="BK457" s="158">
        <f>ROUND(I457*H457,2)</f>
        <v>0</v>
      </c>
      <c r="BL457" s="13" t="s">
        <v>106</v>
      </c>
      <c r="BM457" s="157" t="s">
        <v>1114</v>
      </c>
    </row>
    <row r="458" spans="2:65" s="1" customFormat="1" ht="10.199999999999999">
      <c r="B458" s="28"/>
      <c r="D458" s="159" t="s">
        <v>184</v>
      </c>
      <c r="F458" s="160" t="s">
        <v>1113</v>
      </c>
      <c r="I458" s="119"/>
      <c r="L458" s="28"/>
      <c r="M458" s="161"/>
      <c r="T458" s="52"/>
      <c r="AT458" s="13" t="s">
        <v>184</v>
      </c>
      <c r="AU458" s="13" t="s">
        <v>193</v>
      </c>
    </row>
    <row r="459" spans="2:65" s="1" customFormat="1" ht="16.5" customHeight="1">
      <c r="B459" s="28"/>
      <c r="C459" s="146" t="s">
        <v>1115</v>
      </c>
      <c r="D459" s="146" t="s">
        <v>178</v>
      </c>
      <c r="E459" s="147" t="s">
        <v>1116</v>
      </c>
      <c r="F459" s="148" t="s">
        <v>1117</v>
      </c>
      <c r="G459" s="149" t="s">
        <v>181</v>
      </c>
      <c r="H459" s="150">
        <v>1</v>
      </c>
      <c r="I459" s="151"/>
      <c r="J459" s="152">
        <f>ROUND(I459*H459,2)</f>
        <v>0</v>
      </c>
      <c r="K459" s="153"/>
      <c r="L459" s="28"/>
      <c r="M459" s="154" t="s">
        <v>1</v>
      </c>
      <c r="N459" s="115" t="s">
        <v>41</v>
      </c>
      <c r="P459" s="155">
        <f>O459*H459</f>
        <v>0</v>
      </c>
      <c r="Q459" s="155">
        <v>0</v>
      </c>
      <c r="R459" s="155">
        <f>Q459*H459</f>
        <v>0</v>
      </c>
      <c r="S459" s="155">
        <v>0</v>
      </c>
      <c r="T459" s="156">
        <f>S459*H459</f>
        <v>0</v>
      </c>
      <c r="AR459" s="157" t="s">
        <v>106</v>
      </c>
      <c r="AT459" s="157" t="s">
        <v>178</v>
      </c>
      <c r="AU459" s="157" t="s">
        <v>193</v>
      </c>
      <c r="AY459" s="13" t="s">
        <v>175</v>
      </c>
      <c r="BE459" s="158">
        <f>IF(N459="základní",J459,0)</f>
        <v>0</v>
      </c>
      <c r="BF459" s="158">
        <f>IF(N459="snížená",J459,0)</f>
        <v>0</v>
      </c>
      <c r="BG459" s="158">
        <f>IF(N459="zákl. přenesená",J459,0)</f>
        <v>0</v>
      </c>
      <c r="BH459" s="158">
        <f>IF(N459="sníž. přenesená",J459,0)</f>
        <v>0</v>
      </c>
      <c r="BI459" s="158">
        <f>IF(N459="nulová",J459,0)</f>
        <v>0</v>
      </c>
      <c r="BJ459" s="13" t="s">
        <v>83</v>
      </c>
      <c r="BK459" s="158">
        <f>ROUND(I459*H459,2)</f>
        <v>0</v>
      </c>
      <c r="BL459" s="13" t="s">
        <v>106</v>
      </c>
      <c r="BM459" s="157" t="s">
        <v>1118</v>
      </c>
    </row>
    <row r="460" spans="2:65" s="1" customFormat="1" ht="10.199999999999999">
      <c r="B460" s="28"/>
      <c r="D460" s="159" t="s">
        <v>184</v>
      </c>
      <c r="F460" s="160" t="s">
        <v>1119</v>
      </c>
      <c r="I460" s="119"/>
      <c r="L460" s="28"/>
      <c r="M460" s="161"/>
      <c r="T460" s="52"/>
      <c r="AT460" s="13" t="s">
        <v>184</v>
      </c>
      <c r="AU460" s="13" t="s">
        <v>193</v>
      </c>
    </row>
    <row r="461" spans="2:65" s="1" customFormat="1" ht="24.15" customHeight="1">
      <c r="B461" s="28"/>
      <c r="C461" s="146" t="s">
        <v>1120</v>
      </c>
      <c r="D461" s="146" t="s">
        <v>178</v>
      </c>
      <c r="E461" s="147" t="s">
        <v>1121</v>
      </c>
      <c r="F461" s="148" t="s">
        <v>1122</v>
      </c>
      <c r="G461" s="149" t="s">
        <v>181</v>
      </c>
      <c r="H461" s="150">
        <v>1</v>
      </c>
      <c r="I461" s="151"/>
      <c r="J461" s="152">
        <f>ROUND(I461*H461,2)</f>
        <v>0</v>
      </c>
      <c r="K461" s="153"/>
      <c r="L461" s="28"/>
      <c r="M461" s="154" t="s">
        <v>1</v>
      </c>
      <c r="N461" s="115" t="s">
        <v>41</v>
      </c>
      <c r="P461" s="155">
        <f>O461*H461</f>
        <v>0</v>
      </c>
      <c r="Q461" s="155">
        <v>0</v>
      </c>
      <c r="R461" s="155">
        <f>Q461*H461</f>
        <v>0</v>
      </c>
      <c r="S461" s="155">
        <v>0</v>
      </c>
      <c r="T461" s="156">
        <f>S461*H461</f>
        <v>0</v>
      </c>
      <c r="AR461" s="157" t="s">
        <v>106</v>
      </c>
      <c r="AT461" s="157" t="s">
        <v>178</v>
      </c>
      <c r="AU461" s="157" t="s">
        <v>193</v>
      </c>
      <c r="AY461" s="13" t="s">
        <v>175</v>
      </c>
      <c r="BE461" s="158">
        <f>IF(N461="základní",J461,0)</f>
        <v>0</v>
      </c>
      <c r="BF461" s="158">
        <f>IF(N461="snížená",J461,0)</f>
        <v>0</v>
      </c>
      <c r="BG461" s="158">
        <f>IF(N461="zákl. přenesená",J461,0)</f>
        <v>0</v>
      </c>
      <c r="BH461" s="158">
        <f>IF(N461="sníž. přenesená",J461,0)</f>
        <v>0</v>
      </c>
      <c r="BI461" s="158">
        <f>IF(N461="nulová",J461,0)</f>
        <v>0</v>
      </c>
      <c r="BJ461" s="13" t="s">
        <v>83</v>
      </c>
      <c r="BK461" s="158">
        <f>ROUND(I461*H461,2)</f>
        <v>0</v>
      </c>
      <c r="BL461" s="13" t="s">
        <v>106</v>
      </c>
      <c r="BM461" s="157" t="s">
        <v>1123</v>
      </c>
    </row>
    <row r="462" spans="2:65" s="1" customFormat="1" ht="19.2">
      <c r="B462" s="28"/>
      <c r="D462" s="159" t="s">
        <v>184</v>
      </c>
      <c r="F462" s="160" t="s">
        <v>1122</v>
      </c>
      <c r="I462" s="119"/>
      <c r="L462" s="28"/>
      <c r="M462" s="161"/>
      <c r="T462" s="52"/>
      <c r="AT462" s="13" t="s">
        <v>184</v>
      </c>
      <c r="AU462" s="13" t="s">
        <v>193</v>
      </c>
    </row>
    <row r="463" spans="2:65" s="1" customFormat="1" ht="37.799999999999997" customHeight="1">
      <c r="B463" s="28"/>
      <c r="C463" s="146" t="s">
        <v>1124</v>
      </c>
      <c r="D463" s="146" t="s">
        <v>178</v>
      </c>
      <c r="E463" s="147" t="s">
        <v>1125</v>
      </c>
      <c r="F463" s="148" t="s">
        <v>1126</v>
      </c>
      <c r="G463" s="149" t="s">
        <v>181</v>
      </c>
      <c r="H463" s="150">
        <v>1</v>
      </c>
      <c r="I463" s="151"/>
      <c r="J463" s="152">
        <f>ROUND(I463*H463,2)</f>
        <v>0</v>
      </c>
      <c r="K463" s="153"/>
      <c r="L463" s="28"/>
      <c r="M463" s="154" t="s">
        <v>1</v>
      </c>
      <c r="N463" s="115" t="s">
        <v>41</v>
      </c>
      <c r="P463" s="155">
        <f>O463*H463</f>
        <v>0</v>
      </c>
      <c r="Q463" s="155">
        <v>0</v>
      </c>
      <c r="R463" s="155">
        <f>Q463*H463</f>
        <v>0</v>
      </c>
      <c r="S463" s="155">
        <v>2.5000000000000001E-3</v>
      </c>
      <c r="T463" s="156">
        <f>S463*H463</f>
        <v>2.5000000000000001E-3</v>
      </c>
      <c r="AR463" s="157" t="s">
        <v>106</v>
      </c>
      <c r="AT463" s="157" t="s">
        <v>178</v>
      </c>
      <c r="AU463" s="157" t="s">
        <v>193</v>
      </c>
      <c r="AY463" s="13" t="s">
        <v>175</v>
      </c>
      <c r="BE463" s="158">
        <f>IF(N463="základní",J463,0)</f>
        <v>0</v>
      </c>
      <c r="BF463" s="158">
        <f>IF(N463="snížená",J463,0)</f>
        <v>0</v>
      </c>
      <c r="BG463" s="158">
        <f>IF(N463="zákl. přenesená",J463,0)</f>
        <v>0</v>
      </c>
      <c r="BH463" s="158">
        <f>IF(N463="sníž. přenesená",J463,0)</f>
        <v>0</v>
      </c>
      <c r="BI463" s="158">
        <f>IF(N463="nulová",J463,0)</f>
        <v>0</v>
      </c>
      <c r="BJ463" s="13" t="s">
        <v>83</v>
      </c>
      <c r="BK463" s="158">
        <f>ROUND(I463*H463,2)</f>
        <v>0</v>
      </c>
      <c r="BL463" s="13" t="s">
        <v>106</v>
      </c>
      <c r="BM463" s="157" t="s">
        <v>1127</v>
      </c>
    </row>
    <row r="464" spans="2:65" s="1" customFormat="1" ht="28.8">
      <c r="B464" s="28"/>
      <c r="D464" s="159" t="s">
        <v>184</v>
      </c>
      <c r="F464" s="160" t="s">
        <v>1126</v>
      </c>
      <c r="I464" s="119"/>
      <c r="L464" s="28"/>
      <c r="M464" s="161"/>
      <c r="T464" s="52"/>
      <c r="AT464" s="13" t="s">
        <v>184</v>
      </c>
      <c r="AU464" s="13" t="s">
        <v>193</v>
      </c>
    </row>
    <row r="465" spans="2:65" s="1" customFormat="1" ht="24.15" customHeight="1">
      <c r="B465" s="28"/>
      <c r="C465" s="146" t="s">
        <v>1128</v>
      </c>
      <c r="D465" s="146" t="s">
        <v>178</v>
      </c>
      <c r="E465" s="147" t="s">
        <v>1129</v>
      </c>
      <c r="F465" s="148" t="s">
        <v>1130</v>
      </c>
      <c r="G465" s="149" t="s">
        <v>181</v>
      </c>
      <c r="H465" s="150">
        <v>1</v>
      </c>
      <c r="I465" s="151"/>
      <c r="J465" s="152">
        <f>ROUND(I465*H465,2)</f>
        <v>0</v>
      </c>
      <c r="K465" s="153"/>
      <c r="L465" s="28"/>
      <c r="M465" s="154" t="s">
        <v>1</v>
      </c>
      <c r="N465" s="115" t="s">
        <v>41</v>
      </c>
      <c r="P465" s="155">
        <f>O465*H465</f>
        <v>0</v>
      </c>
      <c r="Q465" s="155">
        <v>0</v>
      </c>
      <c r="R465" s="155">
        <f>Q465*H465</f>
        <v>0</v>
      </c>
      <c r="S465" s="155">
        <v>5.0000000000000002E-5</v>
      </c>
      <c r="T465" s="156">
        <f>S465*H465</f>
        <v>5.0000000000000002E-5</v>
      </c>
      <c r="AR465" s="157" t="s">
        <v>106</v>
      </c>
      <c r="AT465" s="157" t="s">
        <v>178</v>
      </c>
      <c r="AU465" s="157" t="s">
        <v>193</v>
      </c>
      <c r="AY465" s="13" t="s">
        <v>175</v>
      </c>
      <c r="BE465" s="158">
        <f>IF(N465="základní",J465,0)</f>
        <v>0</v>
      </c>
      <c r="BF465" s="158">
        <f>IF(N465="snížená",J465,0)</f>
        <v>0</v>
      </c>
      <c r="BG465" s="158">
        <f>IF(N465="zákl. přenesená",J465,0)</f>
        <v>0</v>
      </c>
      <c r="BH465" s="158">
        <f>IF(N465="sníž. přenesená",J465,0)</f>
        <v>0</v>
      </c>
      <c r="BI465" s="158">
        <f>IF(N465="nulová",J465,0)</f>
        <v>0</v>
      </c>
      <c r="BJ465" s="13" t="s">
        <v>83</v>
      </c>
      <c r="BK465" s="158">
        <f>ROUND(I465*H465,2)</f>
        <v>0</v>
      </c>
      <c r="BL465" s="13" t="s">
        <v>106</v>
      </c>
      <c r="BM465" s="157" t="s">
        <v>1131</v>
      </c>
    </row>
    <row r="466" spans="2:65" s="1" customFormat="1" ht="67.2">
      <c r="B466" s="28"/>
      <c r="D466" s="159" t="s">
        <v>184</v>
      </c>
      <c r="F466" s="160" t="s">
        <v>1132</v>
      </c>
      <c r="I466" s="119"/>
      <c r="L466" s="28"/>
      <c r="M466" s="161"/>
      <c r="T466" s="52"/>
      <c r="AT466" s="13" t="s">
        <v>184</v>
      </c>
      <c r="AU466" s="13" t="s">
        <v>193</v>
      </c>
    </row>
    <row r="467" spans="2:65" s="1" customFormat="1" ht="37.799999999999997" customHeight="1">
      <c r="B467" s="28"/>
      <c r="C467" s="146" t="s">
        <v>1133</v>
      </c>
      <c r="D467" s="146" t="s">
        <v>178</v>
      </c>
      <c r="E467" s="147" t="s">
        <v>1134</v>
      </c>
      <c r="F467" s="148" t="s">
        <v>1135</v>
      </c>
      <c r="G467" s="149" t="s">
        <v>181</v>
      </c>
      <c r="H467" s="150">
        <v>1</v>
      </c>
      <c r="I467" s="151"/>
      <c r="J467" s="152">
        <f>ROUND(I467*H467,2)</f>
        <v>0</v>
      </c>
      <c r="K467" s="153"/>
      <c r="L467" s="28"/>
      <c r="M467" s="154" t="s">
        <v>1</v>
      </c>
      <c r="N467" s="115" t="s">
        <v>41</v>
      </c>
      <c r="P467" s="155">
        <f>O467*H467</f>
        <v>0</v>
      </c>
      <c r="Q467" s="155">
        <v>0</v>
      </c>
      <c r="R467" s="155">
        <f>Q467*H467</f>
        <v>0</v>
      </c>
      <c r="S467" s="155">
        <v>5.0000000000000002E-5</v>
      </c>
      <c r="T467" s="156">
        <f>S467*H467</f>
        <v>5.0000000000000002E-5</v>
      </c>
      <c r="AR467" s="157" t="s">
        <v>106</v>
      </c>
      <c r="AT467" s="157" t="s">
        <v>178</v>
      </c>
      <c r="AU467" s="157" t="s">
        <v>193</v>
      </c>
      <c r="AY467" s="13" t="s">
        <v>175</v>
      </c>
      <c r="BE467" s="158">
        <f>IF(N467="základní",J467,0)</f>
        <v>0</v>
      </c>
      <c r="BF467" s="158">
        <f>IF(N467="snížená",J467,0)</f>
        <v>0</v>
      </c>
      <c r="BG467" s="158">
        <f>IF(N467="zákl. přenesená",J467,0)</f>
        <v>0</v>
      </c>
      <c r="BH467" s="158">
        <f>IF(N467="sníž. přenesená",J467,0)</f>
        <v>0</v>
      </c>
      <c r="BI467" s="158">
        <f>IF(N467="nulová",J467,0)</f>
        <v>0</v>
      </c>
      <c r="BJ467" s="13" t="s">
        <v>83</v>
      </c>
      <c r="BK467" s="158">
        <f>ROUND(I467*H467,2)</f>
        <v>0</v>
      </c>
      <c r="BL467" s="13" t="s">
        <v>106</v>
      </c>
      <c r="BM467" s="157" t="s">
        <v>1136</v>
      </c>
    </row>
    <row r="468" spans="2:65" s="1" customFormat="1" ht="76.8">
      <c r="B468" s="28"/>
      <c r="D468" s="159" t="s">
        <v>184</v>
      </c>
      <c r="F468" s="160" t="s">
        <v>1137</v>
      </c>
      <c r="I468" s="119"/>
      <c r="L468" s="28"/>
      <c r="M468" s="161"/>
      <c r="T468" s="52"/>
      <c r="AT468" s="13" t="s">
        <v>184</v>
      </c>
      <c r="AU468" s="13" t="s">
        <v>193</v>
      </c>
    </row>
    <row r="469" spans="2:65" s="11" customFormat="1" ht="20.85" customHeight="1">
      <c r="B469" s="134"/>
      <c r="D469" s="135" t="s">
        <v>75</v>
      </c>
      <c r="E469" s="144" t="s">
        <v>1138</v>
      </c>
      <c r="F469" s="144" t="s">
        <v>1139</v>
      </c>
      <c r="I469" s="137"/>
      <c r="J469" s="145">
        <f>BK469</f>
        <v>0</v>
      </c>
      <c r="L469" s="134"/>
      <c r="M469" s="139"/>
      <c r="P469" s="140">
        <f>SUM(P470:P495)</f>
        <v>0</v>
      </c>
      <c r="R469" s="140">
        <f>SUM(R470:R495)</f>
        <v>4.1900000000000001E-3</v>
      </c>
      <c r="T469" s="141">
        <f>SUM(T470:T495)</f>
        <v>0</v>
      </c>
      <c r="AR469" s="135" t="s">
        <v>85</v>
      </c>
      <c r="AT469" s="142" t="s">
        <v>75</v>
      </c>
      <c r="AU469" s="142" t="s">
        <v>85</v>
      </c>
      <c r="AY469" s="135" t="s">
        <v>175</v>
      </c>
      <c r="BK469" s="143">
        <f>SUM(BK470:BK495)</f>
        <v>0</v>
      </c>
    </row>
    <row r="470" spans="2:65" s="1" customFormat="1" ht="24.15" customHeight="1">
      <c r="B470" s="28"/>
      <c r="C470" s="146" t="s">
        <v>1140</v>
      </c>
      <c r="D470" s="146" t="s">
        <v>178</v>
      </c>
      <c r="E470" s="147" t="s">
        <v>961</v>
      </c>
      <c r="F470" s="148" t="s">
        <v>962</v>
      </c>
      <c r="G470" s="149" t="s">
        <v>181</v>
      </c>
      <c r="H470" s="150">
        <v>4</v>
      </c>
      <c r="I470" s="151"/>
      <c r="J470" s="152">
        <f>ROUND(I470*H470,2)</f>
        <v>0</v>
      </c>
      <c r="K470" s="153"/>
      <c r="L470" s="28"/>
      <c r="M470" s="154" t="s">
        <v>1</v>
      </c>
      <c r="N470" s="115" t="s">
        <v>41</v>
      </c>
      <c r="P470" s="155">
        <f>O470*H470</f>
        <v>0</v>
      </c>
      <c r="Q470" s="155">
        <v>0</v>
      </c>
      <c r="R470" s="155">
        <f>Q470*H470</f>
        <v>0</v>
      </c>
      <c r="S470" s="155">
        <v>0</v>
      </c>
      <c r="T470" s="156">
        <f>S470*H470</f>
        <v>0</v>
      </c>
      <c r="AR470" s="157" t="s">
        <v>106</v>
      </c>
      <c r="AT470" s="157" t="s">
        <v>178</v>
      </c>
      <c r="AU470" s="157" t="s">
        <v>193</v>
      </c>
      <c r="AY470" s="13" t="s">
        <v>175</v>
      </c>
      <c r="BE470" s="158">
        <f>IF(N470="základní",J470,0)</f>
        <v>0</v>
      </c>
      <c r="BF470" s="158">
        <f>IF(N470="snížená",J470,0)</f>
        <v>0</v>
      </c>
      <c r="BG470" s="158">
        <f>IF(N470="zákl. přenesená",J470,0)</f>
        <v>0</v>
      </c>
      <c r="BH470" s="158">
        <f>IF(N470="sníž. přenesená",J470,0)</f>
        <v>0</v>
      </c>
      <c r="BI470" s="158">
        <f>IF(N470="nulová",J470,0)</f>
        <v>0</v>
      </c>
      <c r="BJ470" s="13" t="s">
        <v>83</v>
      </c>
      <c r="BK470" s="158">
        <f>ROUND(I470*H470,2)</f>
        <v>0</v>
      </c>
      <c r="BL470" s="13" t="s">
        <v>106</v>
      </c>
      <c r="BM470" s="157" t="s">
        <v>1141</v>
      </c>
    </row>
    <row r="471" spans="2:65" s="1" customFormat="1" ht="19.2">
      <c r="B471" s="28"/>
      <c r="D471" s="159" t="s">
        <v>184</v>
      </c>
      <c r="F471" s="160" t="s">
        <v>962</v>
      </c>
      <c r="I471" s="119"/>
      <c r="L471" s="28"/>
      <c r="M471" s="161"/>
      <c r="T471" s="52"/>
      <c r="AT471" s="13" t="s">
        <v>184</v>
      </c>
      <c r="AU471" s="13" t="s">
        <v>193</v>
      </c>
    </row>
    <row r="472" spans="2:65" s="1" customFormat="1" ht="24.15" customHeight="1">
      <c r="B472" s="28"/>
      <c r="C472" s="162" t="s">
        <v>1142</v>
      </c>
      <c r="D472" s="162" t="s">
        <v>186</v>
      </c>
      <c r="E472" s="163" t="s">
        <v>1143</v>
      </c>
      <c r="F472" s="164" t="s">
        <v>1144</v>
      </c>
      <c r="G472" s="165" t="s">
        <v>181</v>
      </c>
      <c r="H472" s="166">
        <v>4</v>
      </c>
      <c r="I472" s="167"/>
      <c r="J472" s="168">
        <f>ROUND(I472*H472,2)</f>
        <v>0</v>
      </c>
      <c r="K472" s="169"/>
      <c r="L472" s="170"/>
      <c r="M472" s="171" t="s">
        <v>1</v>
      </c>
      <c r="N472" s="172" t="s">
        <v>41</v>
      </c>
      <c r="P472" s="155">
        <f>O472*H472</f>
        <v>0</v>
      </c>
      <c r="Q472" s="155">
        <v>2.0000000000000002E-5</v>
      </c>
      <c r="R472" s="155">
        <f>Q472*H472</f>
        <v>8.0000000000000007E-5</v>
      </c>
      <c r="S472" s="155">
        <v>0</v>
      </c>
      <c r="T472" s="156">
        <f>S472*H472</f>
        <v>0</v>
      </c>
      <c r="AR472" s="157" t="s">
        <v>279</v>
      </c>
      <c r="AT472" s="157" t="s">
        <v>186</v>
      </c>
      <c r="AU472" s="157" t="s">
        <v>193</v>
      </c>
      <c r="AY472" s="13" t="s">
        <v>175</v>
      </c>
      <c r="BE472" s="158">
        <f>IF(N472="základní",J472,0)</f>
        <v>0</v>
      </c>
      <c r="BF472" s="158">
        <f>IF(N472="snížená",J472,0)</f>
        <v>0</v>
      </c>
      <c r="BG472" s="158">
        <f>IF(N472="zákl. přenesená",J472,0)</f>
        <v>0</v>
      </c>
      <c r="BH472" s="158">
        <f>IF(N472="sníž. přenesená",J472,0)</f>
        <v>0</v>
      </c>
      <c r="BI472" s="158">
        <f>IF(N472="nulová",J472,0)</f>
        <v>0</v>
      </c>
      <c r="BJ472" s="13" t="s">
        <v>83</v>
      </c>
      <c r="BK472" s="158">
        <f>ROUND(I472*H472,2)</f>
        <v>0</v>
      </c>
      <c r="BL472" s="13" t="s">
        <v>106</v>
      </c>
      <c r="BM472" s="157" t="s">
        <v>1145</v>
      </c>
    </row>
    <row r="473" spans="2:65" s="1" customFormat="1" ht="19.2">
      <c r="B473" s="28"/>
      <c r="D473" s="159" t="s">
        <v>184</v>
      </c>
      <c r="F473" s="160" t="s">
        <v>1144</v>
      </c>
      <c r="I473" s="119"/>
      <c r="L473" s="28"/>
      <c r="M473" s="161"/>
      <c r="T473" s="52"/>
      <c r="AT473" s="13" t="s">
        <v>184</v>
      </c>
      <c r="AU473" s="13" t="s">
        <v>193</v>
      </c>
    </row>
    <row r="474" spans="2:65" s="1" customFormat="1" ht="24.15" customHeight="1">
      <c r="B474" s="28"/>
      <c r="C474" s="146" t="s">
        <v>1146</v>
      </c>
      <c r="D474" s="146" t="s">
        <v>178</v>
      </c>
      <c r="E474" s="147" t="s">
        <v>969</v>
      </c>
      <c r="F474" s="148" t="s">
        <v>970</v>
      </c>
      <c r="G474" s="149" t="s">
        <v>181</v>
      </c>
      <c r="H474" s="150">
        <v>4</v>
      </c>
      <c r="I474" s="151"/>
      <c r="J474" s="152">
        <f>ROUND(I474*H474,2)</f>
        <v>0</v>
      </c>
      <c r="K474" s="153"/>
      <c r="L474" s="28"/>
      <c r="M474" s="154" t="s">
        <v>1</v>
      </c>
      <c r="N474" s="115" t="s">
        <v>41</v>
      </c>
      <c r="P474" s="155">
        <f>O474*H474</f>
        <v>0</v>
      </c>
      <c r="Q474" s="155">
        <v>0</v>
      </c>
      <c r="R474" s="155">
        <f>Q474*H474</f>
        <v>0</v>
      </c>
      <c r="S474" s="155">
        <v>0</v>
      </c>
      <c r="T474" s="156">
        <f>S474*H474</f>
        <v>0</v>
      </c>
      <c r="AR474" s="157" t="s">
        <v>106</v>
      </c>
      <c r="AT474" s="157" t="s">
        <v>178</v>
      </c>
      <c r="AU474" s="157" t="s">
        <v>193</v>
      </c>
      <c r="AY474" s="13" t="s">
        <v>175</v>
      </c>
      <c r="BE474" s="158">
        <f>IF(N474="základní",J474,0)</f>
        <v>0</v>
      </c>
      <c r="BF474" s="158">
        <f>IF(N474="snížená",J474,0)</f>
        <v>0</v>
      </c>
      <c r="BG474" s="158">
        <f>IF(N474="zákl. přenesená",J474,0)</f>
        <v>0</v>
      </c>
      <c r="BH474" s="158">
        <f>IF(N474="sníž. přenesená",J474,0)</f>
        <v>0</v>
      </c>
      <c r="BI474" s="158">
        <f>IF(N474="nulová",J474,0)</f>
        <v>0</v>
      </c>
      <c r="BJ474" s="13" t="s">
        <v>83</v>
      </c>
      <c r="BK474" s="158">
        <f>ROUND(I474*H474,2)</f>
        <v>0</v>
      </c>
      <c r="BL474" s="13" t="s">
        <v>106</v>
      </c>
      <c r="BM474" s="157" t="s">
        <v>1147</v>
      </c>
    </row>
    <row r="475" spans="2:65" s="1" customFormat="1" ht="19.2">
      <c r="B475" s="28"/>
      <c r="D475" s="159" t="s">
        <v>184</v>
      </c>
      <c r="F475" s="160" t="s">
        <v>970</v>
      </c>
      <c r="I475" s="119"/>
      <c r="L475" s="28"/>
      <c r="M475" s="161"/>
      <c r="T475" s="52"/>
      <c r="AT475" s="13" t="s">
        <v>184</v>
      </c>
      <c r="AU475" s="13" t="s">
        <v>193</v>
      </c>
    </row>
    <row r="476" spans="2:65" s="1" customFormat="1" ht="16.5" customHeight="1">
      <c r="B476" s="28"/>
      <c r="C476" s="146" t="s">
        <v>1148</v>
      </c>
      <c r="D476" s="146" t="s">
        <v>178</v>
      </c>
      <c r="E476" s="147" t="s">
        <v>1149</v>
      </c>
      <c r="F476" s="148" t="s">
        <v>1150</v>
      </c>
      <c r="G476" s="149" t="s">
        <v>181</v>
      </c>
      <c r="H476" s="150">
        <v>1</v>
      </c>
      <c r="I476" s="151"/>
      <c r="J476" s="152">
        <f>ROUND(I476*H476,2)</f>
        <v>0</v>
      </c>
      <c r="K476" s="153"/>
      <c r="L476" s="28"/>
      <c r="M476" s="154" t="s">
        <v>1</v>
      </c>
      <c r="N476" s="115" t="s">
        <v>41</v>
      </c>
      <c r="P476" s="155">
        <f>O476*H476</f>
        <v>0</v>
      </c>
      <c r="Q476" s="155">
        <v>0</v>
      </c>
      <c r="R476" s="155">
        <f>Q476*H476</f>
        <v>0</v>
      </c>
      <c r="S476" s="155">
        <v>0</v>
      </c>
      <c r="T476" s="156">
        <f>S476*H476</f>
        <v>0</v>
      </c>
      <c r="AR476" s="157" t="s">
        <v>106</v>
      </c>
      <c r="AT476" s="157" t="s">
        <v>178</v>
      </c>
      <c r="AU476" s="157" t="s">
        <v>193</v>
      </c>
      <c r="AY476" s="13" t="s">
        <v>175</v>
      </c>
      <c r="BE476" s="158">
        <f>IF(N476="základní",J476,0)</f>
        <v>0</v>
      </c>
      <c r="BF476" s="158">
        <f>IF(N476="snížená",J476,0)</f>
        <v>0</v>
      </c>
      <c r="BG476" s="158">
        <f>IF(N476="zákl. přenesená",J476,0)</f>
        <v>0</v>
      </c>
      <c r="BH476" s="158">
        <f>IF(N476="sníž. přenesená",J476,0)</f>
        <v>0</v>
      </c>
      <c r="BI476" s="158">
        <f>IF(N476="nulová",J476,0)</f>
        <v>0</v>
      </c>
      <c r="BJ476" s="13" t="s">
        <v>83</v>
      </c>
      <c r="BK476" s="158">
        <f>ROUND(I476*H476,2)</f>
        <v>0</v>
      </c>
      <c r="BL476" s="13" t="s">
        <v>106</v>
      </c>
      <c r="BM476" s="157" t="s">
        <v>1151</v>
      </c>
    </row>
    <row r="477" spans="2:65" s="1" customFormat="1" ht="10.199999999999999">
      <c r="B477" s="28"/>
      <c r="D477" s="159" t="s">
        <v>184</v>
      </c>
      <c r="F477" s="160" t="s">
        <v>1150</v>
      </c>
      <c r="I477" s="119"/>
      <c r="L477" s="28"/>
      <c r="M477" s="161"/>
      <c r="T477" s="52"/>
      <c r="AT477" s="13" t="s">
        <v>184</v>
      </c>
      <c r="AU477" s="13" t="s">
        <v>193</v>
      </c>
    </row>
    <row r="478" spans="2:65" s="1" customFormat="1" ht="16.5" customHeight="1">
      <c r="B478" s="28"/>
      <c r="C478" s="162" t="s">
        <v>1152</v>
      </c>
      <c r="D478" s="162" t="s">
        <v>186</v>
      </c>
      <c r="E478" s="163" t="s">
        <v>1153</v>
      </c>
      <c r="F478" s="164" t="s">
        <v>1154</v>
      </c>
      <c r="G478" s="165" t="s">
        <v>181</v>
      </c>
      <c r="H478" s="166">
        <v>1</v>
      </c>
      <c r="I478" s="167"/>
      <c r="J478" s="168">
        <f>ROUND(I478*H478,2)</f>
        <v>0</v>
      </c>
      <c r="K478" s="169"/>
      <c r="L478" s="170"/>
      <c r="M478" s="171" t="s">
        <v>1</v>
      </c>
      <c r="N478" s="172" t="s">
        <v>41</v>
      </c>
      <c r="P478" s="155">
        <f>O478*H478</f>
        <v>0</v>
      </c>
      <c r="Q478" s="155">
        <v>1E-4</v>
      </c>
      <c r="R478" s="155">
        <f>Q478*H478</f>
        <v>1E-4</v>
      </c>
      <c r="S478" s="155">
        <v>0</v>
      </c>
      <c r="T478" s="156">
        <f>S478*H478</f>
        <v>0</v>
      </c>
      <c r="AR478" s="157" t="s">
        <v>279</v>
      </c>
      <c r="AT478" s="157" t="s">
        <v>186</v>
      </c>
      <c r="AU478" s="157" t="s">
        <v>193</v>
      </c>
      <c r="AY478" s="13" t="s">
        <v>175</v>
      </c>
      <c r="BE478" s="158">
        <f>IF(N478="základní",J478,0)</f>
        <v>0</v>
      </c>
      <c r="BF478" s="158">
        <f>IF(N478="snížená",J478,0)</f>
        <v>0</v>
      </c>
      <c r="BG478" s="158">
        <f>IF(N478="zákl. přenesená",J478,0)</f>
        <v>0</v>
      </c>
      <c r="BH478" s="158">
        <f>IF(N478="sníž. přenesená",J478,0)</f>
        <v>0</v>
      </c>
      <c r="BI478" s="158">
        <f>IF(N478="nulová",J478,0)</f>
        <v>0</v>
      </c>
      <c r="BJ478" s="13" t="s">
        <v>83</v>
      </c>
      <c r="BK478" s="158">
        <f>ROUND(I478*H478,2)</f>
        <v>0</v>
      </c>
      <c r="BL478" s="13" t="s">
        <v>106</v>
      </c>
      <c r="BM478" s="157" t="s">
        <v>1155</v>
      </c>
    </row>
    <row r="479" spans="2:65" s="1" customFormat="1" ht="10.199999999999999">
      <c r="B479" s="28"/>
      <c r="D479" s="159" t="s">
        <v>184</v>
      </c>
      <c r="F479" s="160" t="s">
        <v>1154</v>
      </c>
      <c r="I479" s="119"/>
      <c r="L479" s="28"/>
      <c r="M479" s="161"/>
      <c r="T479" s="52"/>
      <c r="AT479" s="13" t="s">
        <v>184</v>
      </c>
      <c r="AU479" s="13" t="s">
        <v>193</v>
      </c>
    </row>
    <row r="480" spans="2:65" s="1" customFormat="1" ht="24.15" customHeight="1">
      <c r="B480" s="28"/>
      <c r="C480" s="146" t="s">
        <v>1156</v>
      </c>
      <c r="D480" s="146" t="s">
        <v>178</v>
      </c>
      <c r="E480" s="147" t="s">
        <v>1157</v>
      </c>
      <c r="F480" s="148" t="s">
        <v>1158</v>
      </c>
      <c r="G480" s="149" t="s">
        <v>288</v>
      </c>
      <c r="H480" s="150">
        <v>80</v>
      </c>
      <c r="I480" s="151"/>
      <c r="J480" s="152">
        <f>ROUND(I480*H480,2)</f>
        <v>0</v>
      </c>
      <c r="K480" s="153"/>
      <c r="L480" s="28"/>
      <c r="M480" s="154" t="s">
        <v>1</v>
      </c>
      <c r="N480" s="115" t="s">
        <v>41</v>
      </c>
      <c r="P480" s="155">
        <f>O480*H480</f>
        <v>0</v>
      </c>
      <c r="Q480" s="155">
        <v>0</v>
      </c>
      <c r="R480" s="155">
        <f>Q480*H480</f>
        <v>0</v>
      </c>
      <c r="S480" s="155">
        <v>0</v>
      </c>
      <c r="T480" s="156">
        <f>S480*H480</f>
        <v>0</v>
      </c>
      <c r="AR480" s="157" t="s">
        <v>106</v>
      </c>
      <c r="AT480" s="157" t="s">
        <v>178</v>
      </c>
      <c r="AU480" s="157" t="s">
        <v>193</v>
      </c>
      <c r="AY480" s="13" t="s">
        <v>175</v>
      </c>
      <c r="BE480" s="158">
        <f>IF(N480="základní",J480,0)</f>
        <v>0</v>
      </c>
      <c r="BF480" s="158">
        <f>IF(N480="snížená",J480,0)</f>
        <v>0</v>
      </c>
      <c r="BG480" s="158">
        <f>IF(N480="zákl. přenesená",J480,0)</f>
        <v>0</v>
      </c>
      <c r="BH480" s="158">
        <f>IF(N480="sníž. přenesená",J480,0)</f>
        <v>0</v>
      </c>
      <c r="BI480" s="158">
        <f>IF(N480="nulová",J480,0)</f>
        <v>0</v>
      </c>
      <c r="BJ480" s="13" t="s">
        <v>83</v>
      </c>
      <c r="BK480" s="158">
        <f>ROUND(I480*H480,2)</f>
        <v>0</v>
      </c>
      <c r="BL480" s="13" t="s">
        <v>106</v>
      </c>
      <c r="BM480" s="157" t="s">
        <v>1159</v>
      </c>
    </row>
    <row r="481" spans="2:65" s="1" customFormat="1" ht="19.2">
      <c r="B481" s="28"/>
      <c r="D481" s="159" t="s">
        <v>184</v>
      </c>
      <c r="F481" s="160" t="s">
        <v>1158</v>
      </c>
      <c r="I481" s="119"/>
      <c r="L481" s="28"/>
      <c r="M481" s="161"/>
      <c r="T481" s="52"/>
      <c r="AT481" s="13" t="s">
        <v>184</v>
      </c>
      <c r="AU481" s="13" t="s">
        <v>193</v>
      </c>
    </row>
    <row r="482" spans="2:65" s="1" customFormat="1" ht="24.15" customHeight="1">
      <c r="B482" s="28"/>
      <c r="C482" s="162" t="s">
        <v>1160</v>
      </c>
      <c r="D482" s="162" t="s">
        <v>186</v>
      </c>
      <c r="E482" s="163" t="s">
        <v>1161</v>
      </c>
      <c r="F482" s="164" t="s">
        <v>1162</v>
      </c>
      <c r="G482" s="165" t="s">
        <v>288</v>
      </c>
      <c r="H482" s="166">
        <v>80</v>
      </c>
      <c r="I482" s="167"/>
      <c r="J482" s="168">
        <f>ROUND(I482*H482,2)</f>
        <v>0</v>
      </c>
      <c r="K482" s="169"/>
      <c r="L482" s="170"/>
      <c r="M482" s="171" t="s">
        <v>1</v>
      </c>
      <c r="N482" s="172" t="s">
        <v>41</v>
      </c>
      <c r="P482" s="155">
        <f>O482*H482</f>
        <v>0</v>
      </c>
      <c r="Q482" s="155">
        <v>4.0000000000000003E-5</v>
      </c>
      <c r="R482" s="155">
        <f>Q482*H482</f>
        <v>3.2000000000000002E-3</v>
      </c>
      <c r="S482" s="155">
        <v>0</v>
      </c>
      <c r="T482" s="156">
        <f>S482*H482</f>
        <v>0</v>
      </c>
      <c r="AR482" s="157" t="s">
        <v>279</v>
      </c>
      <c r="AT482" s="157" t="s">
        <v>186</v>
      </c>
      <c r="AU482" s="157" t="s">
        <v>193</v>
      </c>
      <c r="AY482" s="13" t="s">
        <v>175</v>
      </c>
      <c r="BE482" s="158">
        <f>IF(N482="základní",J482,0)</f>
        <v>0</v>
      </c>
      <c r="BF482" s="158">
        <f>IF(N482="snížená",J482,0)</f>
        <v>0</v>
      </c>
      <c r="BG482" s="158">
        <f>IF(N482="zákl. přenesená",J482,0)</f>
        <v>0</v>
      </c>
      <c r="BH482" s="158">
        <f>IF(N482="sníž. přenesená",J482,0)</f>
        <v>0</v>
      </c>
      <c r="BI482" s="158">
        <f>IF(N482="nulová",J482,0)</f>
        <v>0</v>
      </c>
      <c r="BJ482" s="13" t="s">
        <v>83</v>
      </c>
      <c r="BK482" s="158">
        <f>ROUND(I482*H482,2)</f>
        <v>0</v>
      </c>
      <c r="BL482" s="13" t="s">
        <v>106</v>
      </c>
      <c r="BM482" s="157" t="s">
        <v>1163</v>
      </c>
    </row>
    <row r="483" spans="2:65" s="1" customFormat="1" ht="19.2">
      <c r="B483" s="28"/>
      <c r="D483" s="159" t="s">
        <v>184</v>
      </c>
      <c r="F483" s="160" t="s">
        <v>1162</v>
      </c>
      <c r="I483" s="119"/>
      <c r="L483" s="28"/>
      <c r="M483" s="161"/>
      <c r="T483" s="52"/>
      <c r="AT483" s="13" t="s">
        <v>184</v>
      </c>
      <c r="AU483" s="13" t="s">
        <v>193</v>
      </c>
    </row>
    <row r="484" spans="2:65" s="1" customFormat="1" ht="24.15" customHeight="1">
      <c r="B484" s="28"/>
      <c r="C484" s="146" t="s">
        <v>1164</v>
      </c>
      <c r="D484" s="146" t="s">
        <v>178</v>
      </c>
      <c r="E484" s="147" t="s">
        <v>1165</v>
      </c>
      <c r="F484" s="148" t="s">
        <v>1166</v>
      </c>
      <c r="G484" s="149" t="s">
        <v>1021</v>
      </c>
      <c r="H484" s="150">
        <v>1</v>
      </c>
      <c r="I484" s="151"/>
      <c r="J484" s="152">
        <f>ROUND(I484*H484,2)</f>
        <v>0</v>
      </c>
      <c r="K484" s="153"/>
      <c r="L484" s="28"/>
      <c r="M484" s="154" t="s">
        <v>1</v>
      </c>
      <c r="N484" s="115" t="s">
        <v>41</v>
      </c>
      <c r="P484" s="155">
        <f>O484*H484</f>
        <v>0</v>
      </c>
      <c r="Q484" s="155">
        <v>0</v>
      </c>
      <c r="R484" s="155">
        <f>Q484*H484</f>
        <v>0</v>
      </c>
      <c r="S484" s="155">
        <v>0</v>
      </c>
      <c r="T484" s="156">
        <f>S484*H484</f>
        <v>0</v>
      </c>
      <c r="AR484" s="157" t="s">
        <v>106</v>
      </c>
      <c r="AT484" s="157" t="s">
        <v>178</v>
      </c>
      <c r="AU484" s="157" t="s">
        <v>193</v>
      </c>
      <c r="AY484" s="13" t="s">
        <v>175</v>
      </c>
      <c r="BE484" s="158">
        <f>IF(N484="základní",J484,0)</f>
        <v>0</v>
      </c>
      <c r="BF484" s="158">
        <f>IF(N484="snížená",J484,0)</f>
        <v>0</v>
      </c>
      <c r="BG484" s="158">
        <f>IF(N484="zákl. přenesená",J484,0)</f>
        <v>0</v>
      </c>
      <c r="BH484" s="158">
        <f>IF(N484="sníž. přenesená",J484,0)</f>
        <v>0</v>
      </c>
      <c r="BI484" s="158">
        <f>IF(N484="nulová",J484,0)</f>
        <v>0</v>
      </c>
      <c r="BJ484" s="13" t="s">
        <v>83</v>
      </c>
      <c r="BK484" s="158">
        <f>ROUND(I484*H484,2)</f>
        <v>0</v>
      </c>
      <c r="BL484" s="13" t="s">
        <v>106</v>
      </c>
      <c r="BM484" s="157" t="s">
        <v>1167</v>
      </c>
    </row>
    <row r="485" spans="2:65" s="1" customFormat="1" ht="19.2">
      <c r="B485" s="28"/>
      <c r="D485" s="159" t="s">
        <v>184</v>
      </c>
      <c r="F485" s="160" t="s">
        <v>1166</v>
      </c>
      <c r="I485" s="119"/>
      <c r="L485" s="28"/>
      <c r="M485" s="161"/>
      <c r="T485" s="52"/>
      <c r="AT485" s="13" t="s">
        <v>184</v>
      </c>
      <c r="AU485" s="13" t="s">
        <v>193</v>
      </c>
    </row>
    <row r="486" spans="2:65" s="1" customFormat="1" ht="24.15" customHeight="1">
      <c r="B486" s="28"/>
      <c r="C486" s="146" t="s">
        <v>1168</v>
      </c>
      <c r="D486" s="146" t="s">
        <v>178</v>
      </c>
      <c r="E486" s="147" t="s">
        <v>997</v>
      </c>
      <c r="F486" s="148" t="s">
        <v>998</v>
      </c>
      <c r="G486" s="149" t="s">
        <v>181</v>
      </c>
      <c r="H486" s="150">
        <v>2</v>
      </c>
      <c r="I486" s="151"/>
      <c r="J486" s="152">
        <f>ROUND(I486*H486,2)</f>
        <v>0</v>
      </c>
      <c r="K486" s="153"/>
      <c r="L486" s="28"/>
      <c r="M486" s="154" t="s">
        <v>1</v>
      </c>
      <c r="N486" s="115" t="s">
        <v>41</v>
      </c>
      <c r="P486" s="155">
        <f>O486*H486</f>
        <v>0</v>
      </c>
      <c r="Q486" s="155">
        <v>0</v>
      </c>
      <c r="R486" s="155">
        <f>Q486*H486</f>
        <v>0</v>
      </c>
      <c r="S486" s="155">
        <v>0</v>
      </c>
      <c r="T486" s="156">
        <f>S486*H486</f>
        <v>0</v>
      </c>
      <c r="AR486" s="157" t="s">
        <v>106</v>
      </c>
      <c r="AT486" s="157" t="s">
        <v>178</v>
      </c>
      <c r="AU486" s="157" t="s">
        <v>193</v>
      </c>
      <c r="AY486" s="13" t="s">
        <v>175</v>
      </c>
      <c r="BE486" s="158">
        <f>IF(N486="základní",J486,0)</f>
        <v>0</v>
      </c>
      <c r="BF486" s="158">
        <f>IF(N486="snížená",J486,0)</f>
        <v>0</v>
      </c>
      <c r="BG486" s="158">
        <f>IF(N486="zákl. přenesená",J486,0)</f>
        <v>0</v>
      </c>
      <c r="BH486" s="158">
        <f>IF(N486="sníž. přenesená",J486,0)</f>
        <v>0</v>
      </c>
      <c r="BI486" s="158">
        <f>IF(N486="nulová",J486,0)</f>
        <v>0</v>
      </c>
      <c r="BJ486" s="13" t="s">
        <v>83</v>
      </c>
      <c r="BK486" s="158">
        <f>ROUND(I486*H486,2)</f>
        <v>0</v>
      </c>
      <c r="BL486" s="13" t="s">
        <v>106</v>
      </c>
      <c r="BM486" s="157" t="s">
        <v>1169</v>
      </c>
    </row>
    <row r="487" spans="2:65" s="1" customFormat="1" ht="19.2">
      <c r="B487" s="28"/>
      <c r="D487" s="159" t="s">
        <v>184</v>
      </c>
      <c r="F487" s="160" t="s">
        <v>1000</v>
      </c>
      <c r="I487" s="119"/>
      <c r="L487" s="28"/>
      <c r="M487" s="161"/>
      <c r="T487" s="52"/>
      <c r="AT487" s="13" t="s">
        <v>184</v>
      </c>
      <c r="AU487" s="13" t="s">
        <v>193</v>
      </c>
    </row>
    <row r="488" spans="2:65" s="1" customFormat="1" ht="24.15" customHeight="1">
      <c r="B488" s="28"/>
      <c r="C488" s="146" t="s">
        <v>1170</v>
      </c>
      <c r="D488" s="146" t="s">
        <v>178</v>
      </c>
      <c r="E488" s="147" t="s">
        <v>844</v>
      </c>
      <c r="F488" s="148" t="s">
        <v>845</v>
      </c>
      <c r="G488" s="149" t="s">
        <v>288</v>
      </c>
      <c r="H488" s="150">
        <v>2</v>
      </c>
      <c r="I488" s="151"/>
      <c r="J488" s="152">
        <f>ROUND(I488*H488,2)</f>
        <v>0</v>
      </c>
      <c r="K488" s="153"/>
      <c r="L488" s="28"/>
      <c r="M488" s="154" t="s">
        <v>1</v>
      </c>
      <c r="N488" s="115" t="s">
        <v>41</v>
      </c>
      <c r="P488" s="155">
        <f>O488*H488</f>
        <v>0</v>
      </c>
      <c r="Q488" s="155">
        <v>0</v>
      </c>
      <c r="R488" s="155">
        <f>Q488*H488</f>
        <v>0</v>
      </c>
      <c r="S488" s="155">
        <v>0</v>
      </c>
      <c r="T488" s="156">
        <f>S488*H488</f>
        <v>0</v>
      </c>
      <c r="AR488" s="157" t="s">
        <v>106</v>
      </c>
      <c r="AT488" s="157" t="s">
        <v>178</v>
      </c>
      <c r="AU488" s="157" t="s">
        <v>193</v>
      </c>
      <c r="AY488" s="13" t="s">
        <v>175</v>
      </c>
      <c r="BE488" s="158">
        <f>IF(N488="základní",J488,0)</f>
        <v>0</v>
      </c>
      <c r="BF488" s="158">
        <f>IF(N488="snížená",J488,0)</f>
        <v>0</v>
      </c>
      <c r="BG488" s="158">
        <f>IF(N488="zákl. přenesená",J488,0)</f>
        <v>0</v>
      </c>
      <c r="BH488" s="158">
        <f>IF(N488="sníž. přenesená",J488,0)</f>
        <v>0</v>
      </c>
      <c r="BI488" s="158">
        <f>IF(N488="nulová",J488,0)</f>
        <v>0</v>
      </c>
      <c r="BJ488" s="13" t="s">
        <v>83</v>
      </c>
      <c r="BK488" s="158">
        <f>ROUND(I488*H488,2)</f>
        <v>0</v>
      </c>
      <c r="BL488" s="13" t="s">
        <v>106</v>
      </c>
      <c r="BM488" s="157" t="s">
        <v>1171</v>
      </c>
    </row>
    <row r="489" spans="2:65" s="1" customFormat="1" ht="28.8">
      <c r="B489" s="28"/>
      <c r="D489" s="159" t="s">
        <v>184</v>
      </c>
      <c r="F489" s="160" t="s">
        <v>847</v>
      </c>
      <c r="I489" s="119"/>
      <c r="L489" s="28"/>
      <c r="M489" s="161"/>
      <c r="T489" s="52"/>
      <c r="AT489" s="13" t="s">
        <v>184</v>
      </c>
      <c r="AU489" s="13" t="s">
        <v>193</v>
      </c>
    </row>
    <row r="490" spans="2:65" s="1" customFormat="1" ht="21.75" customHeight="1">
      <c r="B490" s="28"/>
      <c r="C490" s="162" t="s">
        <v>1172</v>
      </c>
      <c r="D490" s="162" t="s">
        <v>186</v>
      </c>
      <c r="E490" s="163" t="s">
        <v>1173</v>
      </c>
      <c r="F490" s="164" t="s">
        <v>1174</v>
      </c>
      <c r="G490" s="165" t="s">
        <v>288</v>
      </c>
      <c r="H490" s="166">
        <v>2</v>
      </c>
      <c r="I490" s="167"/>
      <c r="J490" s="168">
        <f>ROUND(I490*H490,2)</f>
        <v>0</v>
      </c>
      <c r="K490" s="169"/>
      <c r="L490" s="170"/>
      <c r="M490" s="171" t="s">
        <v>1</v>
      </c>
      <c r="N490" s="172" t="s">
        <v>41</v>
      </c>
      <c r="P490" s="155">
        <f>O490*H490</f>
        <v>0</v>
      </c>
      <c r="Q490" s="155">
        <v>3.8999999999999999E-4</v>
      </c>
      <c r="R490" s="155">
        <f>Q490*H490</f>
        <v>7.7999999999999999E-4</v>
      </c>
      <c r="S490" s="155">
        <v>0</v>
      </c>
      <c r="T490" s="156">
        <f>S490*H490</f>
        <v>0</v>
      </c>
      <c r="AR490" s="157" t="s">
        <v>279</v>
      </c>
      <c r="AT490" s="157" t="s">
        <v>186</v>
      </c>
      <c r="AU490" s="157" t="s">
        <v>193</v>
      </c>
      <c r="AY490" s="13" t="s">
        <v>175</v>
      </c>
      <c r="BE490" s="158">
        <f>IF(N490="základní",J490,0)</f>
        <v>0</v>
      </c>
      <c r="BF490" s="158">
        <f>IF(N490="snížená",J490,0)</f>
        <v>0</v>
      </c>
      <c r="BG490" s="158">
        <f>IF(N490="zákl. přenesená",J490,0)</f>
        <v>0</v>
      </c>
      <c r="BH490" s="158">
        <f>IF(N490="sníž. přenesená",J490,0)</f>
        <v>0</v>
      </c>
      <c r="BI490" s="158">
        <f>IF(N490="nulová",J490,0)</f>
        <v>0</v>
      </c>
      <c r="BJ490" s="13" t="s">
        <v>83</v>
      </c>
      <c r="BK490" s="158">
        <f>ROUND(I490*H490,2)</f>
        <v>0</v>
      </c>
      <c r="BL490" s="13" t="s">
        <v>106</v>
      </c>
      <c r="BM490" s="157" t="s">
        <v>1175</v>
      </c>
    </row>
    <row r="491" spans="2:65" s="1" customFormat="1" ht="10.199999999999999">
      <c r="B491" s="28"/>
      <c r="D491" s="159" t="s">
        <v>184</v>
      </c>
      <c r="F491" s="160" t="s">
        <v>1174</v>
      </c>
      <c r="I491" s="119"/>
      <c r="L491" s="28"/>
      <c r="M491" s="161"/>
      <c r="T491" s="52"/>
      <c r="AT491" s="13" t="s">
        <v>184</v>
      </c>
      <c r="AU491" s="13" t="s">
        <v>193</v>
      </c>
    </row>
    <row r="492" spans="2:65" s="1" customFormat="1" ht="24.15" customHeight="1">
      <c r="B492" s="28"/>
      <c r="C492" s="162" t="s">
        <v>1176</v>
      </c>
      <c r="D492" s="162" t="s">
        <v>186</v>
      </c>
      <c r="E492" s="163" t="s">
        <v>1177</v>
      </c>
      <c r="F492" s="164" t="s">
        <v>1178</v>
      </c>
      <c r="G492" s="165" t="s">
        <v>181</v>
      </c>
      <c r="H492" s="166">
        <v>1</v>
      </c>
      <c r="I492" s="167"/>
      <c r="J492" s="168">
        <f>ROUND(I492*H492,2)</f>
        <v>0</v>
      </c>
      <c r="K492" s="169"/>
      <c r="L492" s="170"/>
      <c r="M492" s="171" t="s">
        <v>1</v>
      </c>
      <c r="N492" s="172" t="s">
        <v>41</v>
      </c>
      <c r="P492" s="155">
        <f>O492*H492</f>
        <v>0</v>
      </c>
      <c r="Q492" s="155">
        <v>1.0000000000000001E-5</v>
      </c>
      <c r="R492" s="155">
        <f>Q492*H492</f>
        <v>1.0000000000000001E-5</v>
      </c>
      <c r="S492" s="155">
        <v>0</v>
      </c>
      <c r="T492" s="156">
        <f>S492*H492</f>
        <v>0</v>
      </c>
      <c r="AR492" s="157" t="s">
        <v>279</v>
      </c>
      <c r="AT492" s="157" t="s">
        <v>186</v>
      </c>
      <c r="AU492" s="157" t="s">
        <v>193</v>
      </c>
      <c r="AY492" s="13" t="s">
        <v>175</v>
      </c>
      <c r="BE492" s="158">
        <f>IF(N492="základní",J492,0)</f>
        <v>0</v>
      </c>
      <c r="BF492" s="158">
        <f>IF(N492="snížená",J492,0)</f>
        <v>0</v>
      </c>
      <c r="BG492" s="158">
        <f>IF(N492="zákl. přenesená",J492,0)</f>
        <v>0</v>
      </c>
      <c r="BH492" s="158">
        <f>IF(N492="sníž. přenesená",J492,0)</f>
        <v>0</v>
      </c>
      <c r="BI492" s="158">
        <f>IF(N492="nulová",J492,0)</f>
        <v>0</v>
      </c>
      <c r="BJ492" s="13" t="s">
        <v>83</v>
      </c>
      <c r="BK492" s="158">
        <f>ROUND(I492*H492,2)</f>
        <v>0</v>
      </c>
      <c r="BL492" s="13" t="s">
        <v>106</v>
      </c>
      <c r="BM492" s="157" t="s">
        <v>1179</v>
      </c>
    </row>
    <row r="493" spans="2:65" s="1" customFormat="1" ht="19.2">
      <c r="B493" s="28"/>
      <c r="D493" s="159" t="s">
        <v>184</v>
      </c>
      <c r="F493" s="160" t="s">
        <v>1178</v>
      </c>
      <c r="I493" s="119"/>
      <c r="L493" s="28"/>
      <c r="M493" s="161"/>
      <c r="T493" s="52"/>
      <c r="AT493" s="13" t="s">
        <v>184</v>
      </c>
      <c r="AU493" s="13" t="s">
        <v>193</v>
      </c>
    </row>
    <row r="494" spans="2:65" s="1" customFormat="1" ht="24.15" customHeight="1">
      <c r="B494" s="28"/>
      <c r="C494" s="162" t="s">
        <v>1180</v>
      </c>
      <c r="D494" s="162" t="s">
        <v>186</v>
      </c>
      <c r="E494" s="163" t="s">
        <v>1181</v>
      </c>
      <c r="F494" s="164" t="s">
        <v>1182</v>
      </c>
      <c r="G494" s="165" t="s">
        <v>181</v>
      </c>
      <c r="H494" s="166">
        <v>2</v>
      </c>
      <c r="I494" s="167"/>
      <c r="J494" s="168">
        <f>ROUND(I494*H494,2)</f>
        <v>0</v>
      </c>
      <c r="K494" s="169"/>
      <c r="L494" s="170"/>
      <c r="M494" s="171" t="s">
        <v>1</v>
      </c>
      <c r="N494" s="172" t="s">
        <v>41</v>
      </c>
      <c r="P494" s="155">
        <f>O494*H494</f>
        <v>0</v>
      </c>
      <c r="Q494" s="155">
        <v>1.0000000000000001E-5</v>
      </c>
      <c r="R494" s="155">
        <f>Q494*H494</f>
        <v>2.0000000000000002E-5</v>
      </c>
      <c r="S494" s="155">
        <v>0</v>
      </c>
      <c r="T494" s="156">
        <f>S494*H494</f>
        <v>0</v>
      </c>
      <c r="AR494" s="157" t="s">
        <v>279</v>
      </c>
      <c r="AT494" s="157" t="s">
        <v>186</v>
      </c>
      <c r="AU494" s="157" t="s">
        <v>193</v>
      </c>
      <c r="AY494" s="13" t="s">
        <v>175</v>
      </c>
      <c r="BE494" s="158">
        <f>IF(N494="základní",J494,0)</f>
        <v>0</v>
      </c>
      <c r="BF494" s="158">
        <f>IF(N494="snížená",J494,0)</f>
        <v>0</v>
      </c>
      <c r="BG494" s="158">
        <f>IF(N494="zákl. přenesená",J494,0)</f>
        <v>0</v>
      </c>
      <c r="BH494" s="158">
        <f>IF(N494="sníž. přenesená",J494,0)</f>
        <v>0</v>
      </c>
      <c r="BI494" s="158">
        <f>IF(N494="nulová",J494,0)</f>
        <v>0</v>
      </c>
      <c r="BJ494" s="13" t="s">
        <v>83</v>
      </c>
      <c r="BK494" s="158">
        <f>ROUND(I494*H494,2)</f>
        <v>0</v>
      </c>
      <c r="BL494" s="13" t="s">
        <v>106</v>
      </c>
      <c r="BM494" s="157" t="s">
        <v>1183</v>
      </c>
    </row>
    <row r="495" spans="2:65" s="1" customFormat="1" ht="19.2">
      <c r="B495" s="28"/>
      <c r="D495" s="159" t="s">
        <v>184</v>
      </c>
      <c r="F495" s="160" t="s">
        <v>1182</v>
      </c>
      <c r="I495" s="119"/>
      <c r="L495" s="28"/>
      <c r="M495" s="161"/>
      <c r="T495" s="52"/>
      <c r="AT495" s="13" t="s">
        <v>184</v>
      </c>
      <c r="AU495" s="13" t="s">
        <v>193</v>
      </c>
    </row>
    <row r="496" spans="2:65" s="11" customFormat="1" ht="22.8" customHeight="1">
      <c r="B496" s="134"/>
      <c r="D496" s="135" t="s">
        <v>75</v>
      </c>
      <c r="E496" s="144" t="s">
        <v>1184</v>
      </c>
      <c r="F496" s="144" t="s">
        <v>1185</v>
      </c>
      <c r="I496" s="137"/>
      <c r="J496" s="145">
        <f>BK496</f>
        <v>0</v>
      </c>
      <c r="L496" s="134"/>
      <c r="M496" s="139"/>
      <c r="P496" s="140">
        <f>SUM(P497:P512)</f>
        <v>0</v>
      </c>
      <c r="R496" s="140">
        <f>SUM(R497:R512)</f>
        <v>0</v>
      </c>
      <c r="T496" s="141">
        <f>SUM(T497:T512)</f>
        <v>0</v>
      </c>
      <c r="AR496" s="135" t="s">
        <v>85</v>
      </c>
      <c r="AT496" s="142" t="s">
        <v>75</v>
      </c>
      <c r="AU496" s="142" t="s">
        <v>83</v>
      </c>
      <c r="AY496" s="135" t="s">
        <v>175</v>
      </c>
      <c r="BK496" s="143">
        <f>SUM(BK497:BK512)</f>
        <v>0</v>
      </c>
    </row>
    <row r="497" spans="2:65" s="1" customFormat="1" ht="24.15" customHeight="1">
      <c r="B497" s="28"/>
      <c r="C497" s="146" t="s">
        <v>1186</v>
      </c>
      <c r="D497" s="146" t="s">
        <v>178</v>
      </c>
      <c r="E497" s="147" t="s">
        <v>1187</v>
      </c>
      <c r="F497" s="148" t="s">
        <v>1188</v>
      </c>
      <c r="G497" s="149" t="s">
        <v>1021</v>
      </c>
      <c r="H497" s="150">
        <v>1</v>
      </c>
      <c r="I497" s="151"/>
      <c r="J497" s="152">
        <f>ROUND(I497*H497,2)</f>
        <v>0</v>
      </c>
      <c r="K497" s="153"/>
      <c r="L497" s="28"/>
      <c r="M497" s="154" t="s">
        <v>1</v>
      </c>
      <c r="N497" s="115" t="s">
        <v>41</v>
      </c>
      <c r="P497" s="155">
        <f>O497*H497</f>
        <v>0</v>
      </c>
      <c r="Q497" s="155">
        <v>0</v>
      </c>
      <c r="R497" s="155">
        <f>Q497*H497</f>
        <v>0</v>
      </c>
      <c r="S497" s="155">
        <v>0</v>
      </c>
      <c r="T497" s="156">
        <f>S497*H497</f>
        <v>0</v>
      </c>
      <c r="AR497" s="157" t="s">
        <v>106</v>
      </c>
      <c r="AT497" s="157" t="s">
        <v>178</v>
      </c>
      <c r="AU497" s="157" t="s">
        <v>85</v>
      </c>
      <c r="AY497" s="13" t="s">
        <v>175</v>
      </c>
      <c r="BE497" s="158">
        <f>IF(N497="základní",J497,0)</f>
        <v>0</v>
      </c>
      <c r="BF497" s="158">
        <f>IF(N497="snížená",J497,0)</f>
        <v>0</v>
      </c>
      <c r="BG497" s="158">
        <f>IF(N497="zákl. přenesená",J497,0)</f>
        <v>0</v>
      </c>
      <c r="BH497" s="158">
        <f>IF(N497="sníž. přenesená",J497,0)</f>
        <v>0</v>
      </c>
      <c r="BI497" s="158">
        <f>IF(N497="nulová",J497,0)</f>
        <v>0</v>
      </c>
      <c r="BJ497" s="13" t="s">
        <v>83</v>
      </c>
      <c r="BK497" s="158">
        <f>ROUND(I497*H497,2)</f>
        <v>0</v>
      </c>
      <c r="BL497" s="13" t="s">
        <v>106</v>
      </c>
      <c r="BM497" s="157" t="s">
        <v>1189</v>
      </c>
    </row>
    <row r="498" spans="2:65" s="1" customFormat="1" ht="38.4">
      <c r="B498" s="28"/>
      <c r="D498" s="159" t="s">
        <v>184</v>
      </c>
      <c r="F498" s="160" t="s">
        <v>1190</v>
      </c>
      <c r="I498" s="119"/>
      <c r="L498" s="28"/>
      <c r="M498" s="161"/>
      <c r="T498" s="52"/>
      <c r="AT498" s="13" t="s">
        <v>184</v>
      </c>
      <c r="AU498" s="13" t="s">
        <v>85</v>
      </c>
    </row>
    <row r="499" spans="2:65" s="1" customFormat="1" ht="33" customHeight="1">
      <c r="B499" s="28"/>
      <c r="C499" s="146" t="s">
        <v>1191</v>
      </c>
      <c r="D499" s="146" t="s">
        <v>178</v>
      </c>
      <c r="E499" s="147" t="s">
        <v>1192</v>
      </c>
      <c r="F499" s="148" t="s">
        <v>1193</v>
      </c>
      <c r="G499" s="149" t="s">
        <v>1021</v>
      </c>
      <c r="H499" s="150">
        <v>1</v>
      </c>
      <c r="I499" s="151"/>
      <c r="J499" s="152">
        <f>ROUND(I499*H499,2)</f>
        <v>0</v>
      </c>
      <c r="K499" s="153"/>
      <c r="L499" s="28"/>
      <c r="M499" s="154" t="s">
        <v>1</v>
      </c>
      <c r="N499" s="115" t="s">
        <v>41</v>
      </c>
      <c r="P499" s="155">
        <f>O499*H499</f>
        <v>0</v>
      </c>
      <c r="Q499" s="155">
        <v>0</v>
      </c>
      <c r="R499" s="155">
        <f>Q499*H499</f>
        <v>0</v>
      </c>
      <c r="S499" s="155">
        <v>0</v>
      </c>
      <c r="T499" s="156">
        <f>S499*H499</f>
        <v>0</v>
      </c>
      <c r="AR499" s="157" t="s">
        <v>106</v>
      </c>
      <c r="AT499" s="157" t="s">
        <v>178</v>
      </c>
      <c r="AU499" s="157" t="s">
        <v>85</v>
      </c>
      <c r="AY499" s="13" t="s">
        <v>175</v>
      </c>
      <c r="BE499" s="158">
        <f>IF(N499="základní",J499,0)</f>
        <v>0</v>
      </c>
      <c r="BF499" s="158">
        <f>IF(N499="snížená",J499,0)</f>
        <v>0</v>
      </c>
      <c r="BG499" s="158">
        <f>IF(N499="zákl. přenesená",J499,0)</f>
        <v>0</v>
      </c>
      <c r="BH499" s="158">
        <f>IF(N499="sníž. přenesená",J499,0)</f>
        <v>0</v>
      </c>
      <c r="BI499" s="158">
        <f>IF(N499="nulová",J499,0)</f>
        <v>0</v>
      </c>
      <c r="BJ499" s="13" t="s">
        <v>83</v>
      </c>
      <c r="BK499" s="158">
        <f>ROUND(I499*H499,2)</f>
        <v>0</v>
      </c>
      <c r="BL499" s="13" t="s">
        <v>106</v>
      </c>
      <c r="BM499" s="157" t="s">
        <v>1194</v>
      </c>
    </row>
    <row r="500" spans="2:65" s="1" customFormat="1" ht="28.8">
      <c r="B500" s="28"/>
      <c r="D500" s="159" t="s">
        <v>184</v>
      </c>
      <c r="F500" s="160" t="s">
        <v>1195</v>
      </c>
      <c r="I500" s="119"/>
      <c r="L500" s="28"/>
      <c r="M500" s="161"/>
      <c r="T500" s="52"/>
      <c r="AT500" s="13" t="s">
        <v>184</v>
      </c>
      <c r="AU500" s="13" t="s">
        <v>85</v>
      </c>
    </row>
    <row r="501" spans="2:65" s="1" customFormat="1" ht="24.15" customHeight="1">
      <c r="B501" s="28"/>
      <c r="C501" s="146" t="s">
        <v>1196</v>
      </c>
      <c r="D501" s="146" t="s">
        <v>178</v>
      </c>
      <c r="E501" s="147" t="s">
        <v>1197</v>
      </c>
      <c r="F501" s="148" t="s">
        <v>1198</v>
      </c>
      <c r="G501" s="149" t="s">
        <v>181</v>
      </c>
      <c r="H501" s="150">
        <v>1</v>
      </c>
      <c r="I501" s="151"/>
      <c r="J501" s="152">
        <f>ROUND(I501*H501,2)</f>
        <v>0</v>
      </c>
      <c r="K501" s="153"/>
      <c r="L501" s="28"/>
      <c r="M501" s="154" t="s">
        <v>1</v>
      </c>
      <c r="N501" s="115" t="s">
        <v>41</v>
      </c>
      <c r="P501" s="155">
        <f>O501*H501</f>
        <v>0</v>
      </c>
      <c r="Q501" s="155">
        <v>0</v>
      </c>
      <c r="R501" s="155">
        <f>Q501*H501</f>
        <v>0</v>
      </c>
      <c r="S501" s="155">
        <v>0</v>
      </c>
      <c r="T501" s="156">
        <f>S501*H501</f>
        <v>0</v>
      </c>
      <c r="AR501" s="157" t="s">
        <v>106</v>
      </c>
      <c r="AT501" s="157" t="s">
        <v>178</v>
      </c>
      <c r="AU501" s="157" t="s">
        <v>85</v>
      </c>
      <c r="AY501" s="13" t="s">
        <v>175</v>
      </c>
      <c r="BE501" s="158">
        <f>IF(N501="základní",J501,0)</f>
        <v>0</v>
      </c>
      <c r="BF501" s="158">
        <f>IF(N501="snížená",J501,0)</f>
        <v>0</v>
      </c>
      <c r="BG501" s="158">
        <f>IF(N501="zákl. přenesená",J501,0)</f>
        <v>0</v>
      </c>
      <c r="BH501" s="158">
        <f>IF(N501="sníž. přenesená",J501,0)</f>
        <v>0</v>
      </c>
      <c r="BI501" s="158">
        <f>IF(N501="nulová",J501,0)</f>
        <v>0</v>
      </c>
      <c r="BJ501" s="13" t="s">
        <v>83</v>
      </c>
      <c r="BK501" s="158">
        <f>ROUND(I501*H501,2)</f>
        <v>0</v>
      </c>
      <c r="BL501" s="13" t="s">
        <v>106</v>
      </c>
      <c r="BM501" s="157" t="s">
        <v>1199</v>
      </c>
    </row>
    <row r="502" spans="2:65" s="1" customFormat="1" ht="38.4">
      <c r="B502" s="28"/>
      <c r="D502" s="159" t="s">
        <v>184</v>
      </c>
      <c r="F502" s="160" t="s">
        <v>1200</v>
      </c>
      <c r="I502" s="119"/>
      <c r="L502" s="28"/>
      <c r="M502" s="161"/>
      <c r="T502" s="52"/>
      <c r="AT502" s="13" t="s">
        <v>184</v>
      </c>
      <c r="AU502" s="13" t="s">
        <v>85</v>
      </c>
    </row>
    <row r="503" spans="2:65" s="1" customFormat="1" ht="16.5" customHeight="1">
      <c r="B503" s="28"/>
      <c r="C503" s="146" t="s">
        <v>1201</v>
      </c>
      <c r="D503" s="146" t="s">
        <v>178</v>
      </c>
      <c r="E503" s="147" t="s">
        <v>1202</v>
      </c>
      <c r="F503" s="148" t="s">
        <v>1203</v>
      </c>
      <c r="G503" s="149" t="s">
        <v>1021</v>
      </c>
      <c r="H503" s="150">
        <v>1</v>
      </c>
      <c r="I503" s="151"/>
      <c r="J503" s="152">
        <f>ROUND(I503*H503,2)</f>
        <v>0</v>
      </c>
      <c r="K503" s="153"/>
      <c r="L503" s="28"/>
      <c r="M503" s="154" t="s">
        <v>1</v>
      </c>
      <c r="N503" s="115" t="s">
        <v>41</v>
      </c>
      <c r="P503" s="155">
        <f>O503*H503</f>
        <v>0</v>
      </c>
      <c r="Q503" s="155">
        <v>0</v>
      </c>
      <c r="R503" s="155">
        <f>Q503*H503</f>
        <v>0</v>
      </c>
      <c r="S503" s="155">
        <v>0</v>
      </c>
      <c r="T503" s="156">
        <f>S503*H503</f>
        <v>0</v>
      </c>
      <c r="AR503" s="157" t="s">
        <v>106</v>
      </c>
      <c r="AT503" s="157" t="s">
        <v>178</v>
      </c>
      <c r="AU503" s="157" t="s">
        <v>85</v>
      </c>
      <c r="AY503" s="13" t="s">
        <v>175</v>
      </c>
      <c r="BE503" s="158">
        <f>IF(N503="základní",J503,0)</f>
        <v>0</v>
      </c>
      <c r="BF503" s="158">
        <f>IF(N503="snížená",J503,0)</f>
        <v>0</v>
      </c>
      <c r="BG503" s="158">
        <f>IF(N503="zákl. přenesená",J503,0)</f>
        <v>0</v>
      </c>
      <c r="BH503" s="158">
        <f>IF(N503="sníž. přenesená",J503,0)</f>
        <v>0</v>
      </c>
      <c r="BI503" s="158">
        <f>IF(N503="nulová",J503,0)</f>
        <v>0</v>
      </c>
      <c r="BJ503" s="13" t="s">
        <v>83</v>
      </c>
      <c r="BK503" s="158">
        <f>ROUND(I503*H503,2)</f>
        <v>0</v>
      </c>
      <c r="BL503" s="13" t="s">
        <v>106</v>
      </c>
      <c r="BM503" s="157" t="s">
        <v>1204</v>
      </c>
    </row>
    <row r="504" spans="2:65" s="1" customFormat="1" ht="10.199999999999999">
      <c r="B504" s="28"/>
      <c r="D504" s="159" t="s">
        <v>184</v>
      </c>
      <c r="F504" s="160" t="s">
        <v>1203</v>
      </c>
      <c r="I504" s="119"/>
      <c r="L504" s="28"/>
      <c r="M504" s="161"/>
      <c r="T504" s="52"/>
      <c r="AT504" s="13" t="s">
        <v>184</v>
      </c>
      <c r="AU504" s="13" t="s">
        <v>85</v>
      </c>
    </row>
    <row r="505" spans="2:65" s="1" customFormat="1" ht="24.15" customHeight="1">
      <c r="B505" s="28"/>
      <c r="C505" s="146" t="s">
        <v>1205</v>
      </c>
      <c r="D505" s="146" t="s">
        <v>178</v>
      </c>
      <c r="E505" s="147" t="s">
        <v>1206</v>
      </c>
      <c r="F505" s="148" t="s">
        <v>1207</v>
      </c>
      <c r="G505" s="149" t="s">
        <v>1021</v>
      </c>
      <c r="H505" s="150">
        <v>1</v>
      </c>
      <c r="I505" s="151"/>
      <c r="J505" s="152">
        <f>ROUND(I505*H505,2)</f>
        <v>0</v>
      </c>
      <c r="K505" s="153"/>
      <c r="L505" s="28"/>
      <c r="M505" s="154" t="s">
        <v>1</v>
      </c>
      <c r="N505" s="115" t="s">
        <v>41</v>
      </c>
      <c r="P505" s="155">
        <f>O505*H505</f>
        <v>0</v>
      </c>
      <c r="Q505" s="155">
        <v>0</v>
      </c>
      <c r="R505" s="155">
        <f>Q505*H505</f>
        <v>0</v>
      </c>
      <c r="S505" s="155">
        <v>0</v>
      </c>
      <c r="T505" s="156">
        <f>S505*H505</f>
        <v>0</v>
      </c>
      <c r="AR505" s="157" t="s">
        <v>106</v>
      </c>
      <c r="AT505" s="157" t="s">
        <v>178</v>
      </c>
      <c r="AU505" s="157" t="s">
        <v>85</v>
      </c>
      <c r="AY505" s="13" t="s">
        <v>175</v>
      </c>
      <c r="BE505" s="158">
        <f>IF(N505="základní",J505,0)</f>
        <v>0</v>
      </c>
      <c r="BF505" s="158">
        <f>IF(N505="snížená",J505,0)</f>
        <v>0</v>
      </c>
      <c r="BG505" s="158">
        <f>IF(N505="zákl. přenesená",J505,0)</f>
        <v>0</v>
      </c>
      <c r="BH505" s="158">
        <f>IF(N505="sníž. přenesená",J505,0)</f>
        <v>0</v>
      </c>
      <c r="BI505" s="158">
        <f>IF(N505="nulová",J505,0)</f>
        <v>0</v>
      </c>
      <c r="BJ505" s="13" t="s">
        <v>83</v>
      </c>
      <c r="BK505" s="158">
        <f>ROUND(I505*H505,2)</f>
        <v>0</v>
      </c>
      <c r="BL505" s="13" t="s">
        <v>106</v>
      </c>
      <c r="BM505" s="157" t="s">
        <v>1208</v>
      </c>
    </row>
    <row r="506" spans="2:65" s="1" customFormat="1" ht="10.199999999999999">
      <c r="B506" s="28"/>
      <c r="D506" s="159" t="s">
        <v>184</v>
      </c>
      <c r="F506" s="160" t="s">
        <v>1209</v>
      </c>
      <c r="I506" s="119"/>
      <c r="L506" s="28"/>
      <c r="M506" s="161"/>
      <c r="T506" s="52"/>
      <c r="AT506" s="13" t="s">
        <v>184</v>
      </c>
      <c r="AU506" s="13" t="s">
        <v>85</v>
      </c>
    </row>
    <row r="507" spans="2:65" s="1" customFormat="1" ht="16.5" customHeight="1">
      <c r="B507" s="28"/>
      <c r="C507" s="146" t="s">
        <v>1210</v>
      </c>
      <c r="D507" s="146" t="s">
        <v>178</v>
      </c>
      <c r="E507" s="147" t="s">
        <v>1211</v>
      </c>
      <c r="F507" s="148" t="s">
        <v>1212</v>
      </c>
      <c r="G507" s="149" t="s">
        <v>1021</v>
      </c>
      <c r="H507" s="150">
        <v>1</v>
      </c>
      <c r="I507" s="151"/>
      <c r="J507" s="152">
        <f>ROUND(I507*H507,2)</f>
        <v>0</v>
      </c>
      <c r="K507" s="153"/>
      <c r="L507" s="28"/>
      <c r="M507" s="154" t="s">
        <v>1</v>
      </c>
      <c r="N507" s="115" t="s">
        <v>41</v>
      </c>
      <c r="P507" s="155">
        <f>O507*H507</f>
        <v>0</v>
      </c>
      <c r="Q507" s="155">
        <v>0</v>
      </c>
      <c r="R507" s="155">
        <f>Q507*H507</f>
        <v>0</v>
      </c>
      <c r="S507" s="155">
        <v>0</v>
      </c>
      <c r="T507" s="156">
        <f>S507*H507</f>
        <v>0</v>
      </c>
      <c r="AR507" s="157" t="s">
        <v>106</v>
      </c>
      <c r="AT507" s="157" t="s">
        <v>178</v>
      </c>
      <c r="AU507" s="157" t="s">
        <v>85</v>
      </c>
      <c r="AY507" s="13" t="s">
        <v>175</v>
      </c>
      <c r="BE507" s="158">
        <f>IF(N507="základní",J507,0)</f>
        <v>0</v>
      </c>
      <c r="BF507" s="158">
        <f>IF(N507="snížená",J507,0)</f>
        <v>0</v>
      </c>
      <c r="BG507" s="158">
        <f>IF(N507="zákl. přenesená",J507,0)</f>
        <v>0</v>
      </c>
      <c r="BH507" s="158">
        <f>IF(N507="sníž. přenesená",J507,0)</f>
        <v>0</v>
      </c>
      <c r="BI507" s="158">
        <f>IF(N507="nulová",J507,0)</f>
        <v>0</v>
      </c>
      <c r="BJ507" s="13" t="s">
        <v>83</v>
      </c>
      <c r="BK507" s="158">
        <f>ROUND(I507*H507,2)</f>
        <v>0</v>
      </c>
      <c r="BL507" s="13" t="s">
        <v>106</v>
      </c>
      <c r="BM507" s="157" t="s">
        <v>1213</v>
      </c>
    </row>
    <row r="508" spans="2:65" s="1" customFormat="1" ht="10.199999999999999">
      <c r="B508" s="28"/>
      <c r="D508" s="159" t="s">
        <v>184</v>
      </c>
      <c r="F508" s="160" t="s">
        <v>1212</v>
      </c>
      <c r="I508" s="119"/>
      <c r="L508" s="28"/>
      <c r="M508" s="161"/>
      <c r="T508" s="52"/>
      <c r="AT508" s="13" t="s">
        <v>184</v>
      </c>
      <c r="AU508" s="13" t="s">
        <v>85</v>
      </c>
    </row>
    <row r="509" spans="2:65" s="1" customFormat="1" ht="37.799999999999997" customHeight="1">
      <c r="B509" s="28"/>
      <c r="C509" s="146" t="s">
        <v>1214</v>
      </c>
      <c r="D509" s="146" t="s">
        <v>178</v>
      </c>
      <c r="E509" s="147" t="s">
        <v>1215</v>
      </c>
      <c r="F509" s="148" t="s">
        <v>1216</v>
      </c>
      <c r="G509" s="149" t="s">
        <v>1021</v>
      </c>
      <c r="H509" s="150">
        <v>1</v>
      </c>
      <c r="I509" s="151"/>
      <c r="J509" s="152">
        <f>ROUND(I509*H509,2)</f>
        <v>0</v>
      </c>
      <c r="K509" s="153"/>
      <c r="L509" s="28"/>
      <c r="M509" s="154" t="s">
        <v>1</v>
      </c>
      <c r="N509" s="115" t="s">
        <v>41</v>
      </c>
      <c r="P509" s="155">
        <f>O509*H509</f>
        <v>0</v>
      </c>
      <c r="Q509" s="155">
        <v>0</v>
      </c>
      <c r="R509" s="155">
        <f>Q509*H509</f>
        <v>0</v>
      </c>
      <c r="S509" s="155">
        <v>0</v>
      </c>
      <c r="T509" s="156">
        <f>S509*H509</f>
        <v>0</v>
      </c>
      <c r="AR509" s="157" t="s">
        <v>106</v>
      </c>
      <c r="AT509" s="157" t="s">
        <v>178</v>
      </c>
      <c r="AU509" s="157" t="s">
        <v>85</v>
      </c>
      <c r="AY509" s="13" t="s">
        <v>175</v>
      </c>
      <c r="BE509" s="158">
        <f>IF(N509="základní",J509,0)</f>
        <v>0</v>
      </c>
      <c r="BF509" s="158">
        <f>IF(N509="snížená",J509,0)</f>
        <v>0</v>
      </c>
      <c r="BG509" s="158">
        <f>IF(N509="zákl. přenesená",J509,0)</f>
        <v>0</v>
      </c>
      <c r="BH509" s="158">
        <f>IF(N509="sníž. přenesená",J509,0)</f>
        <v>0</v>
      </c>
      <c r="BI509" s="158">
        <f>IF(N509="nulová",J509,0)</f>
        <v>0</v>
      </c>
      <c r="BJ509" s="13" t="s">
        <v>83</v>
      </c>
      <c r="BK509" s="158">
        <f>ROUND(I509*H509,2)</f>
        <v>0</v>
      </c>
      <c r="BL509" s="13" t="s">
        <v>106</v>
      </c>
      <c r="BM509" s="157" t="s">
        <v>1217</v>
      </c>
    </row>
    <row r="510" spans="2:65" s="1" customFormat="1" ht="19.2">
      <c r="B510" s="28"/>
      <c r="D510" s="159" t="s">
        <v>184</v>
      </c>
      <c r="F510" s="160" t="s">
        <v>1216</v>
      </c>
      <c r="I510" s="119"/>
      <c r="L510" s="28"/>
      <c r="M510" s="161"/>
      <c r="T510" s="52"/>
      <c r="AT510" s="13" t="s">
        <v>184</v>
      </c>
      <c r="AU510" s="13" t="s">
        <v>85</v>
      </c>
    </row>
    <row r="511" spans="2:65" s="1" customFormat="1" ht="62.7" customHeight="1">
      <c r="B511" s="28"/>
      <c r="C511" s="146" t="s">
        <v>1218</v>
      </c>
      <c r="D511" s="146" t="s">
        <v>178</v>
      </c>
      <c r="E511" s="147" t="s">
        <v>1219</v>
      </c>
      <c r="F511" s="148" t="s">
        <v>1220</v>
      </c>
      <c r="G511" s="149" t="s">
        <v>1021</v>
      </c>
      <c r="H511" s="150">
        <v>1</v>
      </c>
      <c r="I511" s="151"/>
      <c r="J511" s="152">
        <f>ROUND(I511*H511,2)</f>
        <v>0</v>
      </c>
      <c r="K511" s="153"/>
      <c r="L511" s="28"/>
      <c r="M511" s="154" t="s">
        <v>1</v>
      </c>
      <c r="N511" s="115" t="s">
        <v>41</v>
      </c>
      <c r="P511" s="155">
        <f>O511*H511</f>
        <v>0</v>
      </c>
      <c r="Q511" s="155">
        <v>0</v>
      </c>
      <c r="R511" s="155">
        <f>Q511*H511</f>
        <v>0</v>
      </c>
      <c r="S511" s="155">
        <v>0</v>
      </c>
      <c r="T511" s="156">
        <f>S511*H511</f>
        <v>0</v>
      </c>
      <c r="AR511" s="157" t="s">
        <v>106</v>
      </c>
      <c r="AT511" s="157" t="s">
        <v>178</v>
      </c>
      <c r="AU511" s="157" t="s">
        <v>85</v>
      </c>
      <c r="AY511" s="13" t="s">
        <v>175</v>
      </c>
      <c r="BE511" s="158">
        <f>IF(N511="základní",J511,0)</f>
        <v>0</v>
      </c>
      <c r="BF511" s="158">
        <f>IF(N511="snížená",J511,0)</f>
        <v>0</v>
      </c>
      <c r="BG511" s="158">
        <f>IF(N511="zákl. přenesená",J511,0)</f>
        <v>0</v>
      </c>
      <c r="BH511" s="158">
        <f>IF(N511="sníž. přenesená",J511,0)</f>
        <v>0</v>
      </c>
      <c r="BI511" s="158">
        <f>IF(N511="nulová",J511,0)</f>
        <v>0</v>
      </c>
      <c r="BJ511" s="13" t="s">
        <v>83</v>
      </c>
      <c r="BK511" s="158">
        <f>ROUND(I511*H511,2)</f>
        <v>0</v>
      </c>
      <c r="BL511" s="13" t="s">
        <v>106</v>
      </c>
      <c r="BM511" s="157" t="s">
        <v>1221</v>
      </c>
    </row>
    <row r="512" spans="2:65" s="1" customFormat="1" ht="38.4">
      <c r="B512" s="28"/>
      <c r="D512" s="159" t="s">
        <v>184</v>
      </c>
      <c r="F512" s="160" t="s">
        <v>1220</v>
      </c>
      <c r="I512" s="119"/>
      <c r="L512" s="28"/>
      <c r="M512" s="173"/>
      <c r="N512" s="174"/>
      <c r="O512" s="174"/>
      <c r="P512" s="174"/>
      <c r="Q512" s="174"/>
      <c r="R512" s="174"/>
      <c r="S512" s="174"/>
      <c r="T512" s="175"/>
      <c r="AT512" s="13" t="s">
        <v>184</v>
      </c>
      <c r="AU512" s="13" t="s">
        <v>85</v>
      </c>
    </row>
    <row r="513" spans="2:12" s="1" customFormat="1" ht="6.9" customHeight="1">
      <c r="B513" s="40"/>
      <c r="C513" s="41"/>
      <c r="D513" s="41"/>
      <c r="E513" s="41"/>
      <c r="F513" s="41"/>
      <c r="G513" s="41"/>
      <c r="H513" s="41"/>
      <c r="I513" s="41"/>
      <c r="J513" s="41"/>
      <c r="K513" s="41"/>
      <c r="L513" s="28"/>
    </row>
  </sheetData>
  <sheetProtection algorithmName="SHA-512" hashValue="ab9lGBlU6MKUhi+MlVFjXFjf2qcOn4dxFpkFEE9DZ6wb5dTOP+FO5JP8u95H3d87UvICkk051h6TQYEgCoSTyw==" saltValue="++BjWmxGjgg+rrgG3d37kjjKelbuED3igkuoi3D8e3fUGWd9Pk3aZmkYIB0aVPe8UkowRX47icudX6tlvdRvdw==" spinCount="100000" sheet="1" objects="1" scenarios="1" formatColumns="0" formatRows="0" autoFilter="0"/>
  <autoFilter ref="C142:K512" xr:uid="{00000000-0009-0000-0000-000002000000}"/>
  <mergeCells count="17">
    <mergeCell ref="E135:H135"/>
    <mergeCell ref="L2:V2"/>
    <mergeCell ref="D117:F117"/>
    <mergeCell ref="D118:F118"/>
    <mergeCell ref="D119:F119"/>
    <mergeCell ref="E131:H131"/>
    <mergeCell ref="E133:H133"/>
    <mergeCell ref="E85:H85"/>
    <mergeCell ref="E87:H87"/>
    <mergeCell ref="E89:H89"/>
    <mergeCell ref="D115:F115"/>
    <mergeCell ref="D116:F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301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3" t="s">
        <v>99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85</v>
      </c>
    </row>
    <row r="4" spans="2:46" ht="24.9" customHeight="1">
      <c r="B4" s="16"/>
      <c r="D4" s="17" t="s">
        <v>126</v>
      </c>
      <c r="L4" s="16"/>
      <c r="M4" s="89" t="s">
        <v>10</v>
      </c>
      <c r="AT4" s="13" t="s">
        <v>4</v>
      </c>
    </row>
    <row r="5" spans="2:46" ht="6.9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218" t="str">
        <f>'Rekapitulace stavby'!K6</f>
        <v>Rekonstrukce odborných učeben ZŠ Mládeže, Znojmo</v>
      </c>
      <c r="F7" s="219"/>
      <c r="G7" s="219"/>
      <c r="H7" s="219"/>
      <c r="L7" s="16"/>
    </row>
    <row r="8" spans="2:46" ht="12" customHeight="1">
      <c r="B8" s="16"/>
      <c r="D8" s="23" t="s">
        <v>127</v>
      </c>
      <c r="L8" s="16"/>
    </row>
    <row r="9" spans="2:46" s="1" customFormat="1" ht="16.5" customHeight="1">
      <c r="B9" s="28"/>
      <c r="E9" s="218" t="s">
        <v>1222</v>
      </c>
      <c r="F9" s="220"/>
      <c r="G9" s="220"/>
      <c r="H9" s="220"/>
      <c r="L9" s="28"/>
    </row>
    <row r="10" spans="2:46" s="1" customFormat="1" ht="12" customHeight="1">
      <c r="B10" s="28"/>
      <c r="D10" s="23" t="s">
        <v>129</v>
      </c>
      <c r="L10" s="28"/>
    </row>
    <row r="11" spans="2:46" s="1" customFormat="1" ht="30" customHeight="1">
      <c r="B11" s="28"/>
      <c r="E11" s="181" t="s">
        <v>1223</v>
      </c>
      <c r="F11" s="220"/>
      <c r="G11" s="220"/>
      <c r="H11" s="220"/>
      <c r="L11" s="28"/>
    </row>
    <row r="12" spans="2:46" s="1" customFormat="1" ht="10.199999999999999">
      <c r="B12" s="28"/>
      <c r="L12" s="28"/>
    </row>
    <row r="13" spans="2:46" s="1" customFormat="1" ht="12" customHeight="1">
      <c r="B13" s="28"/>
      <c r="D13" s="23" t="s">
        <v>18</v>
      </c>
      <c r="F13" s="21" t="s">
        <v>1</v>
      </c>
      <c r="I13" s="23" t="s">
        <v>19</v>
      </c>
      <c r="J13" s="21" t="s">
        <v>1</v>
      </c>
      <c r="L13" s="28"/>
    </row>
    <row r="14" spans="2:46" s="1" customFormat="1" ht="12" customHeight="1">
      <c r="B14" s="28"/>
      <c r="D14" s="23" t="s">
        <v>20</v>
      </c>
      <c r="F14" s="21" t="s">
        <v>21</v>
      </c>
      <c r="I14" s="23" t="s">
        <v>22</v>
      </c>
      <c r="J14" s="48" t="str">
        <f>'Rekapitulace stavby'!AN8</f>
        <v>xx. xx. Xxxx</v>
      </c>
      <c r="L14" s="28"/>
    </row>
    <row r="15" spans="2:46" s="1" customFormat="1" ht="10.8" customHeight="1">
      <c r="B15" s="28"/>
      <c r="L15" s="28"/>
    </row>
    <row r="16" spans="2:46" s="1" customFormat="1" ht="12" customHeight="1">
      <c r="B16" s="28"/>
      <c r="D16" s="23" t="s">
        <v>23</v>
      </c>
      <c r="I16" s="23" t="s">
        <v>24</v>
      </c>
      <c r="J16" s="21" t="s">
        <v>25</v>
      </c>
      <c r="L16" s="28"/>
    </row>
    <row r="17" spans="2:12" s="1" customFormat="1" ht="18" customHeight="1">
      <c r="B17" s="28"/>
      <c r="E17" s="21" t="s">
        <v>26</v>
      </c>
      <c r="I17" s="23" t="s">
        <v>27</v>
      </c>
      <c r="J17" s="21" t="s">
        <v>1</v>
      </c>
      <c r="L17" s="28"/>
    </row>
    <row r="18" spans="2:12" s="1" customFormat="1" ht="6.9" customHeight="1">
      <c r="B18" s="28"/>
      <c r="L18" s="28"/>
    </row>
    <row r="19" spans="2:12" s="1" customFormat="1" ht="12" customHeight="1">
      <c r="B19" s="28"/>
      <c r="D19" s="23" t="s">
        <v>28</v>
      </c>
      <c r="I19" s="23" t="s">
        <v>24</v>
      </c>
      <c r="J19" s="24" t="str">
        <f>'Rekapitulace stavby'!AN13</f>
        <v>Vyplň údaj</v>
      </c>
      <c r="L19" s="28"/>
    </row>
    <row r="20" spans="2:12" s="1" customFormat="1" ht="18" customHeight="1">
      <c r="B20" s="28"/>
      <c r="E20" s="221" t="str">
        <f>'Rekapitulace stavby'!E14</f>
        <v>Vyplň údaj</v>
      </c>
      <c r="F20" s="187"/>
      <c r="G20" s="187"/>
      <c r="H20" s="187"/>
      <c r="I20" s="23" t="s">
        <v>27</v>
      </c>
      <c r="J20" s="24" t="str">
        <f>'Rekapitulace stavby'!AN14</f>
        <v>Vyplň údaj</v>
      </c>
      <c r="L20" s="28"/>
    </row>
    <row r="21" spans="2:12" s="1" customFormat="1" ht="6.9" customHeight="1">
      <c r="B21" s="28"/>
      <c r="L21" s="28"/>
    </row>
    <row r="22" spans="2:12" s="1" customFormat="1" ht="12" customHeight="1">
      <c r="B22" s="28"/>
      <c r="D22" s="23" t="s">
        <v>30</v>
      </c>
      <c r="I22" s="23" t="s">
        <v>24</v>
      </c>
      <c r="J22" s="21" t="s">
        <v>1</v>
      </c>
      <c r="L22" s="28"/>
    </row>
    <row r="23" spans="2:12" s="1" customFormat="1" ht="18" customHeight="1">
      <c r="B23" s="28"/>
      <c r="E23" s="21" t="s">
        <v>31</v>
      </c>
      <c r="I23" s="23" t="s">
        <v>27</v>
      </c>
      <c r="J23" s="21" t="s">
        <v>1</v>
      </c>
      <c r="L23" s="28"/>
    </row>
    <row r="24" spans="2:12" s="1" customFormat="1" ht="6.9" customHeight="1">
      <c r="B24" s="28"/>
      <c r="L24" s="28"/>
    </row>
    <row r="25" spans="2:12" s="1" customFormat="1" ht="12" customHeight="1">
      <c r="B25" s="28"/>
      <c r="D25" s="23" t="s">
        <v>33</v>
      </c>
      <c r="I25" s="23" t="s">
        <v>24</v>
      </c>
      <c r="J25" s="21" t="str">
        <f>IF('Rekapitulace stavby'!AN19="","",'Rekapitulace stavby'!AN19)</f>
        <v/>
      </c>
      <c r="L25" s="28"/>
    </row>
    <row r="26" spans="2:12" s="1" customFormat="1" ht="18" customHeight="1">
      <c r="B26" s="28"/>
      <c r="E26" s="21" t="str">
        <f>IF('Rekapitulace stavby'!E20="","",'Rekapitulace stavby'!E20)</f>
        <v xml:space="preserve"> </v>
      </c>
      <c r="I26" s="23" t="s">
        <v>27</v>
      </c>
      <c r="J26" s="21" t="str">
        <f>IF('Rekapitulace stavby'!AN20="","",'Rekapitulace stavby'!AN20)</f>
        <v/>
      </c>
      <c r="L26" s="28"/>
    </row>
    <row r="27" spans="2:12" s="1" customFormat="1" ht="6.9" customHeight="1">
      <c r="B27" s="28"/>
      <c r="L27" s="28"/>
    </row>
    <row r="28" spans="2:12" s="1" customFormat="1" ht="12" customHeight="1">
      <c r="B28" s="28"/>
      <c r="D28" s="23" t="s">
        <v>35</v>
      </c>
      <c r="L28" s="28"/>
    </row>
    <row r="29" spans="2:12" s="7" customFormat="1" ht="16.5" customHeight="1">
      <c r="B29" s="90"/>
      <c r="E29" s="192" t="s">
        <v>1</v>
      </c>
      <c r="F29" s="192"/>
      <c r="G29" s="192"/>
      <c r="H29" s="192"/>
      <c r="L29" s="90"/>
    </row>
    <row r="30" spans="2:12" s="1" customFormat="1" ht="6.9" customHeight="1">
      <c r="B30" s="28"/>
      <c r="L30" s="28"/>
    </row>
    <row r="31" spans="2:12" s="1" customFormat="1" ht="6.9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" customHeight="1">
      <c r="B32" s="28"/>
      <c r="D32" s="21" t="s">
        <v>131</v>
      </c>
      <c r="J32" s="91">
        <f>J98</f>
        <v>0</v>
      </c>
      <c r="L32" s="28"/>
    </row>
    <row r="33" spans="2:12" s="1" customFormat="1" ht="14.4" customHeight="1">
      <c r="B33" s="28"/>
      <c r="D33" s="92" t="s">
        <v>132</v>
      </c>
      <c r="J33" s="91">
        <f>J119</f>
        <v>0</v>
      </c>
      <c r="L33" s="28"/>
    </row>
    <row r="34" spans="2:12" s="1" customFormat="1" ht="25.35" customHeight="1">
      <c r="B34" s="28"/>
      <c r="D34" s="93" t="s">
        <v>36</v>
      </c>
      <c r="J34" s="62">
        <f>ROUND(J32 + J33, 2)</f>
        <v>0</v>
      </c>
      <c r="L34" s="28"/>
    </row>
    <row r="35" spans="2:12" s="1" customFormat="1" ht="6.9" customHeight="1">
      <c r="B35" s="28"/>
      <c r="D35" s="49"/>
      <c r="E35" s="49"/>
      <c r="F35" s="49"/>
      <c r="G35" s="49"/>
      <c r="H35" s="49"/>
      <c r="I35" s="49"/>
      <c r="J35" s="49"/>
      <c r="K35" s="49"/>
      <c r="L35" s="28"/>
    </row>
    <row r="36" spans="2:12" s="1" customFormat="1" ht="14.4" customHeight="1">
      <c r="B36" s="28"/>
      <c r="F36" s="31" t="s">
        <v>38</v>
      </c>
      <c r="I36" s="31" t="s">
        <v>37</v>
      </c>
      <c r="J36" s="31" t="s">
        <v>39</v>
      </c>
      <c r="L36" s="28"/>
    </row>
    <row r="37" spans="2:12" s="1" customFormat="1" ht="14.4" customHeight="1">
      <c r="B37" s="28"/>
      <c r="D37" s="51" t="s">
        <v>40</v>
      </c>
      <c r="E37" s="23" t="s">
        <v>41</v>
      </c>
      <c r="F37" s="82">
        <f>ROUND((SUM(BE119:BE126) + SUM(BE148:BE300)),  2)</f>
        <v>0</v>
      </c>
      <c r="I37" s="94">
        <v>0.21</v>
      </c>
      <c r="J37" s="82">
        <f>ROUND(((SUM(BE119:BE126) + SUM(BE148:BE300))*I37),  2)</f>
        <v>0</v>
      </c>
      <c r="L37" s="28"/>
    </row>
    <row r="38" spans="2:12" s="1" customFormat="1" ht="14.4" customHeight="1">
      <c r="B38" s="28"/>
      <c r="E38" s="23" t="s">
        <v>42</v>
      </c>
      <c r="F38" s="82">
        <f>ROUND((SUM(BF119:BF126) + SUM(BF148:BF300)),  2)</f>
        <v>0</v>
      </c>
      <c r="I38" s="94">
        <v>0.12</v>
      </c>
      <c r="J38" s="82">
        <f>ROUND(((SUM(BF119:BF126) + SUM(BF148:BF300))*I38),  2)</f>
        <v>0</v>
      </c>
      <c r="L38" s="28"/>
    </row>
    <row r="39" spans="2:12" s="1" customFormat="1" ht="14.4" hidden="1" customHeight="1">
      <c r="B39" s="28"/>
      <c r="E39" s="23" t="s">
        <v>43</v>
      </c>
      <c r="F39" s="82">
        <f>ROUND((SUM(BG119:BG126) + SUM(BG148:BG300)),  2)</f>
        <v>0</v>
      </c>
      <c r="I39" s="94">
        <v>0.21</v>
      </c>
      <c r="J39" s="82">
        <f>0</f>
        <v>0</v>
      </c>
      <c r="L39" s="28"/>
    </row>
    <row r="40" spans="2:12" s="1" customFormat="1" ht="14.4" hidden="1" customHeight="1">
      <c r="B40" s="28"/>
      <c r="E40" s="23" t="s">
        <v>44</v>
      </c>
      <c r="F40" s="82">
        <f>ROUND((SUM(BH119:BH126) + SUM(BH148:BH300)),  2)</f>
        <v>0</v>
      </c>
      <c r="I40" s="94">
        <v>0.12</v>
      </c>
      <c r="J40" s="82">
        <f>0</f>
        <v>0</v>
      </c>
      <c r="L40" s="28"/>
    </row>
    <row r="41" spans="2:12" s="1" customFormat="1" ht="14.4" hidden="1" customHeight="1">
      <c r="B41" s="28"/>
      <c r="E41" s="23" t="s">
        <v>45</v>
      </c>
      <c r="F41" s="82">
        <f>ROUND((SUM(BI119:BI126) + SUM(BI148:BI300)),  2)</f>
        <v>0</v>
      </c>
      <c r="I41" s="94">
        <v>0</v>
      </c>
      <c r="J41" s="82">
        <f>0</f>
        <v>0</v>
      </c>
      <c r="L41" s="28"/>
    </row>
    <row r="42" spans="2:12" s="1" customFormat="1" ht="6.9" customHeight="1">
      <c r="B42" s="28"/>
      <c r="L42" s="28"/>
    </row>
    <row r="43" spans="2:12" s="1" customFormat="1" ht="25.35" customHeight="1">
      <c r="B43" s="28"/>
      <c r="C43" s="95"/>
      <c r="D43" s="96" t="s">
        <v>46</v>
      </c>
      <c r="E43" s="53"/>
      <c r="F43" s="53"/>
      <c r="G43" s="97" t="s">
        <v>47</v>
      </c>
      <c r="H43" s="98" t="s">
        <v>48</v>
      </c>
      <c r="I43" s="53"/>
      <c r="J43" s="99">
        <f>SUM(J34:J41)</f>
        <v>0</v>
      </c>
      <c r="K43" s="100"/>
      <c r="L43" s="28"/>
    </row>
    <row r="44" spans="2:12" s="1" customFormat="1" ht="14.4" customHeight="1">
      <c r="B44" s="28"/>
      <c r="L44" s="28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8"/>
      <c r="D50" s="37" t="s">
        <v>49</v>
      </c>
      <c r="E50" s="38"/>
      <c r="F50" s="38"/>
      <c r="G50" s="37" t="s">
        <v>50</v>
      </c>
      <c r="H50" s="38"/>
      <c r="I50" s="38"/>
      <c r="J50" s="38"/>
      <c r="K50" s="38"/>
      <c r="L50" s="28"/>
    </row>
    <row r="51" spans="2:12" ht="10.199999999999999">
      <c r="B51" s="16"/>
      <c r="L51" s="16"/>
    </row>
    <row r="52" spans="2:12" ht="10.199999999999999">
      <c r="B52" s="16"/>
      <c r="L52" s="16"/>
    </row>
    <row r="53" spans="2:12" ht="10.199999999999999">
      <c r="B53" s="16"/>
      <c r="L53" s="16"/>
    </row>
    <row r="54" spans="2:12" ht="10.199999999999999">
      <c r="B54" s="16"/>
      <c r="L54" s="16"/>
    </row>
    <row r="55" spans="2:12" ht="10.199999999999999">
      <c r="B55" s="16"/>
      <c r="L55" s="16"/>
    </row>
    <row r="56" spans="2:12" ht="10.199999999999999">
      <c r="B56" s="16"/>
      <c r="L56" s="16"/>
    </row>
    <row r="57" spans="2:12" ht="10.199999999999999">
      <c r="B57" s="16"/>
      <c r="L57" s="16"/>
    </row>
    <row r="58" spans="2:12" ht="10.199999999999999">
      <c r="B58" s="16"/>
      <c r="L58" s="16"/>
    </row>
    <row r="59" spans="2:12" ht="10.199999999999999">
      <c r="B59" s="16"/>
      <c r="L59" s="16"/>
    </row>
    <row r="60" spans="2:12" ht="10.199999999999999">
      <c r="B60" s="16"/>
      <c r="L60" s="16"/>
    </row>
    <row r="61" spans="2:12" s="1" customFormat="1" ht="13.2">
      <c r="B61" s="28"/>
      <c r="D61" s="39" t="s">
        <v>51</v>
      </c>
      <c r="E61" s="30"/>
      <c r="F61" s="101" t="s">
        <v>52</v>
      </c>
      <c r="G61" s="39" t="s">
        <v>51</v>
      </c>
      <c r="H61" s="30"/>
      <c r="I61" s="30"/>
      <c r="J61" s="102" t="s">
        <v>52</v>
      </c>
      <c r="K61" s="30"/>
      <c r="L61" s="28"/>
    </row>
    <row r="62" spans="2:12" ht="10.199999999999999">
      <c r="B62" s="16"/>
      <c r="L62" s="16"/>
    </row>
    <row r="63" spans="2:12" ht="10.199999999999999">
      <c r="B63" s="16"/>
      <c r="L63" s="16"/>
    </row>
    <row r="64" spans="2:12" ht="10.199999999999999">
      <c r="B64" s="16"/>
      <c r="L64" s="16"/>
    </row>
    <row r="65" spans="2:12" s="1" customFormat="1" ht="13.2">
      <c r="B65" s="28"/>
      <c r="D65" s="37" t="s">
        <v>53</v>
      </c>
      <c r="E65" s="38"/>
      <c r="F65" s="38"/>
      <c r="G65" s="37" t="s">
        <v>54</v>
      </c>
      <c r="H65" s="38"/>
      <c r="I65" s="38"/>
      <c r="J65" s="38"/>
      <c r="K65" s="38"/>
      <c r="L65" s="28"/>
    </row>
    <row r="66" spans="2:12" ht="10.199999999999999">
      <c r="B66" s="16"/>
      <c r="L66" s="16"/>
    </row>
    <row r="67" spans="2:12" ht="10.199999999999999">
      <c r="B67" s="16"/>
      <c r="L67" s="16"/>
    </row>
    <row r="68" spans="2:12" ht="10.199999999999999">
      <c r="B68" s="16"/>
      <c r="L68" s="16"/>
    </row>
    <row r="69" spans="2:12" ht="10.199999999999999">
      <c r="B69" s="16"/>
      <c r="L69" s="16"/>
    </row>
    <row r="70" spans="2:12" ht="10.199999999999999">
      <c r="B70" s="16"/>
      <c r="L70" s="16"/>
    </row>
    <row r="71" spans="2:12" ht="10.199999999999999">
      <c r="B71" s="16"/>
      <c r="L71" s="16"/>
    </row>
    <row r="72" spans="2:12" ht="10.199999999999999">
      <c r="B72" s="16"/>
      <c r="L72" s="16"/>
    </row>
    <row r="73" spans="2:12" ht="10.199999999999999">
      <c r="B73" s="16"/>
      <c r="L73" s="16"/>
    </row>
    <row r="74" spans="2:12" ht="10.199999999999999">
      <c r="B74" s="16"/>
      <c r="L74" s="16"/>
    </row>
    <row r="75" spans="2:12" ht="10.199999999999999">
      <c r="B75" s="16"/>
      <c r="L75" s="16"/>
    </row>
    <row r="76" spans="2:12" s="1" customFormat="1" ht="13.2">
      <c r="B76" s="28"/>
      <c r="D76" s="39" t="s">
        <v>51</v>
      </c>
      <c r="E76" s="30"/>
      <c r="F76" s="101" t="s">
        <v>52</v>
      </c>
      <c r="G76" s="39" t="s">
        <v>51</v>
      </c>
      <c r="H76" s="30"/>
      <c r="I76" s="30"/>
      <c r="J76" s="102" t="s">
        <v>52</v>
      </c>
      <c r="K76" s="30"/>
      <c r="L76" s="28"/>
    </row>
    <row r="77" spans="2:12" s="1" customFormat="1" ht="14.4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12" s="1" customFormat="1" ht="6.9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12" s="1" customFormat="1" ht="24.9" customHeight="1">
      <c r="B82" s="28"/>
      <c r="C82" s="17" t="s">
        <v>133</v>
      </c>
      <c r="L82" s="28"/>
    </row>
    <row r="83" spans="2:12" s="1" customFormat="1" ht="6.9" customHeight="1">
      <c r="B83" s="28"/>
      <c r="L83" s="28"/>
    </row>
    <row r="84" spans="2:12" s="1" customFormat="1" ht="12" customHeight="1">
      <c r="B84" s="28"/>
      <c r="C84" s="23" t="s">
        <v>16</v>
      </c>
      <c r="L84" s="28"/>
    </row>
    <row r="85" spans="2:12" s="1" customFormat="1" ht="16.5" customHeight="1">
      <c r="B85" s="28"/>
      <c r="E85" s="218" t="str">
        <f>E7</f>
        <v>Rekonstrukce odborných učeben ZŠ Mládeže, Znojmo</v>
      </c>
      <c r="F85" s="219"/>
      <c r="G85" s="219"/>
      <c r="H85" s="219"/>
      <c r="L85" s="28"/>
    </row>
    <row r="86" spans="2:12" ht="12" customHeight="1">
      <c r="B86" s="16"/>
      <c r="C86" s="23" t="s">
        <v>127</v>
      </c>
      <c r="L86" s="16"/>
    </row>
    <row r="87" spans="2:12" s="1" customFormat="1" ht="16.5" customHeight="1">
      <c r="B87" s="28"/>
      <c r="E87" s="218" t="s">
        <v>1222</v>
      </c>
      <c r="F87" s="220"/>
      <c r="G87" s="220"/>
      <c r="H87" s="220"/>
      <c r="L87" s="28"/>
    </row>
    <row r="88" spans="2:12" s="1" customFormat="1" ht="12" customHeight="1">
      <c r="B88" s="28"/>
      <c r="C88" s="23" t="s">
        <v>129</v>
      </c>
      <c r="L88" s="28"/>
    </row>
    <row r="89" spans="2:12" s="1" customFormat="1" ht="30" customHeight="1">
      <c r="B89" s="28"/>
      <c r="E89" s="181" t="str">
        <f>E11</f>
        <v>15.1 - Znojmo, ZŠ Mládeže - přírodovědná učebna - stavba</v>
      </c>
      <c r="F89" s="220"/>
      <c r="G89" s="220"/>
      <c r="H89" s="220"/>
      <c r="L89" s="28"/>
    </row>
    <row r="90" spans="2:12" s="1" customFormat="1" ht="6.9" customHeight="1">
      <c r="B90" s="28"/>
      <c r="L90" s="28"/>
    </row>
    <row r="91" spans="2:12" s="1" customFormat="1" ht="12" customHeight="1">
      <c r="B91" s="28"/>
      <c r="C91" s="23" t="s">
        <v>20</v>
      </c>
      <c r="F91" s="21" t="str">
        <f>F14</f>
        <v xml:space="preserve">Znojmo </v>
      </c>
      <c r="I91" s="23" t="s">
        <v>22</v>
      </c>
      <c r="J91" s="48" t="str">
        <f>IF(J14="","",J14)</f>
        <v>xx. xx. Xxxx</v>
      </c>
      <c r="L91" s="28"/>
    </row>
    <row r="92" spans="2:12" s="1" customFormat="1" ht="6.9" customHeight="1">
      <c r="B92" s="28"/>
      <c r="L92" s="28"/>
    </row>
    <row r="93" spans="2:12" s="1" customFormat="1" ht="15.15" customHeight="1">
      <c r="B93" s="28"/>
      <c r="C93" s="23" t="s">
        <v>23</v>
      </c>
      <c r="F93" s="21" t="str">
        <f>E17</f>
        <v>Základní škola, Znojmo, Mládeže 3, p.o.</v>
      </c>
      <c r="I93" s="23" t="s">
        <v>30</v>
      </c>
      <c r="J93" s="26" t="str">
        <f>E23</f>
        <v xml:space="preserve">Richard Slavik </v>
      </c>
      <c r="L93" s="28"/>
    </row>
    <row r="94" spans="2:12" s="1" customFormat="1" ht="15.15" customHeight="1">
      <c r="B94" s="28"/>
      <c r="C94" s="23" t="s">
        <v>28</v>
      </c>
      <c r="F94" s="21" t="str">
        <f>IF(E20="","",E20)</f>
        <v>Vyplň údaj</v>
      </c>
      <c r="I94" s="23" t="s">
        <v>33</v>
      </c>
      <c r="J94" s="26" t="str">
        <f>E26</f>
        <v xml:space="preserve"> </v>
      </c>
      <c r="L94" s="28"/>
    </row>
    <row r="95" spans="2:12" s="1" customFormat="1" ht="10.35" customHeight="1">
      <c r="B95" s="28"/>
      <c r="L95" s="28"/>
    </row>
    <row r="96" spans="2:12" s="1" customFormat="1" ht="29.25" customHeight="1">
      <c r="B96" s="28"/>
      <c r="C96" s="103" t="s">
        <v>134</v>
      </c>
      <c r="D96" s="95"/>
      <c r="E96" s="95"/>
      <c r="F96" s="95"/>
      <c r="G96" s="95"/>
      <c r="H96" s="95"/>
      <c r="I96" s="95"/>
      <c r="J96" s="104" t="s">
        <v>135</v>
      </c>
      <c r="K96" s="95"/>
      <c r="L96" s="28"/>
    </row>
    <row r="97" spans="2:47" s="1" customFormat="1" ht="10.35" customHeight="1">
      <c r="B97" s="28"/>
      <c r="L97" s="28"/>
    </row>
    <row r="98" spans="2:47" s="1" customFormat="1" ht="22.8" customHeight="1">
      <c r="B98" s="28"/>
      <c r="C98" s="105" t="s">
        <v>136</v>
      </c>
      <c r="J98" s="62">
        <f>J148</f>
        <v>0</v>
      </c>
      <c r="L98" s="28"/>
      <c r="AU98" s="13" t="s">
        <v>137</v>
      </c>
    </row>
    <row r="99" spans="2:47" s="8" customFormat="1" ht="24.9" customHeight="1">
      <c r="B99" s="106"/>
      <c r="D99" s="107" t="s">
        <v>138</v>
      </c>
      <c r="E99" s="108"/>
      <c r="F99" s="108"/>
      <c r="G99" s="108"/>
      <c r="H99" s="108"/>
      <c r="I99" s="108"/>
      <c r="J99" s="109">
        <f>J149</f>
        <v>0</v>
      </c>
      <c r="L99" s="106"/>
    </row>
    <row r="100" spans="2:47" s="9" customFormat="1" ht="19.95" customHeight="1">
      <c r="B100" s="110"/>
      <c r="D100" s="111" t="s">
        <v>1224</v>
      </c>
      <c r="E100" s="112"/>
      <c r="F100" s="112"/>
      <c r="G100" s="112"/>
      <c r="H100" s="112"/>
      <c r="I100" s="112"/>
      <c r="J100" s="113">
        <f>J150</f>
        <v>0</v>
      </c>
      <c r="L100" s="110"/>
    </row>
    <row r="101" spans="2:47" s="9" customFormat="1" ht="19.95" customHeight="1">
      <c r="B101" s="110"/>
      <c r="D101" s="111" t="s">
        <v>505</v>
      </c>
      <c r="E101" s="112"/>
      <c r="F101" s="112"/>
      <c r="G101" s="112"/>
      <c r="H101" s="112"/>
      <c r="I101" s="112"/>
      <c r="J101" s="113">
        <f>J155</f>
        <v>0</v>
      </c>
      <c r="L101" s="110"/>
    </row>
    <row r="102" spans="2:47" s="9" customFormat="1" ht="19.95" customHeight="1">
      <c r="B102" s="110"/>
      <c r="D102" s="111" t="s">
        <v>1225</v>
      </c>
      <c r="E102" s="112"/>
      <c r="F102" s="112"/>
      <c r="G102" s="112"/>
      <c r="H102" s="112"/>
      <c r="I102" s="112"/>
      <c r="J102" s="113">
        <f>J158</f>
        <v>0</v>
      </c>
      <c r="L102" s="110"/>
    </row>
    <row r="103" spans="2:47" s="9" customFormat="1" ht="19.95" customHeight="1">
      <c r="B103" s="110"/>
      <c r="D103" s="111" t="s">
        <v>139</v>
      </c>
      <c r="E103" s="112"/>
      <c r="F103" s="112"/>
      <c r="G103" s="112"/>
      <c r="H103" s="112"/>
      <c r="I103" s="112"/>
      <c r="J103" s="113">
        <f>J161</f>
        <v>0</v>
      </c>
      <c r="L103" s="110"/>
    </row>
    <row r="104" spans="2:47" s="9" customFormat="1" ht="19.95" customHeight="1">
      <c r="B104" s="110"/>
      <c r="D104" s="111" t="s">
        <v>140</v>
      </c>
      <c r="E104" s="112"/>
      <c r="F104" s="112"/>
      <c r="G104" s="112"/>
      <c r="H104" s="112"/>
      <c r="I104" s="112"/>
      <c r="J104" s="113">
        <f>J176</f>
        <v>0</v>
      </c>
      <c r="L104" s="110"/>
    </row>
    <row r="105" spans="2:47" s="9" customFormat="1" ht="19.95" customHeight="1">
      <c r="B105" s="110"/>
      <c r="D105" s="111" t="s">
        <v>1226</v>
      </c>
      <c r="E105" s="112"/>
      <c r="F105" s="112"/>
      <c r="G105" s="112"/>
      <c r="H105" s="112"/>
      <c r="I105" s="112"/>
      <c r="J105" s="113">
        <f>J197</f>
        <v>0</v>
      </c>
      <c r="L105" s="110"/>
    </row>
    <row r="106" spans="2:47" s="9" customFormat="1" ht="19.95" customHeight="1">
      <c r="B106" s="110"/>
      <c r="D106" s="111" t="s">
        <v>141</v>
      </c>
      <c r="E106" s="112"/>
      <c r="F106" s="112"/>
      <c r="G106" s="112"/>
      <c r="H106" s="112"/>
      <c r="I106" s="112"/>
      <c r="J106" s="113">
        <f>J200</f>
        <v>0</v>
      </c>
      <c r="L106" s="110"/>
    </row>
    <row r="107" spans="2:47" s="8" customFormat="1" ht="24.9" customHeight="1">
      <c r="B107" s="106"/>
      <c r="D107" s="107" t="s">
        <v>142</v>
      </c>
      <c r="E107" s="108"/>
      <c r="F107" s="108"/>
      <c r="G107" s="108"/>
      <c r="H107" s="108"/>
      <c r="I107" s="108"/>
      <c r="J107" s="109">
        <f>J207</f>
        <v>0</v>
      </c>
      <c r="L107" s="106"/>
    </row>
    <row r="108" spans="2:47" s="9" customFormat="1" ht="19.95" customHeight="1">
      <c r="B108" s="110"/>
      <c r="D108" s="111" t="s">
        <v>1227</v>
      </c>
      <c r="E108" s="112"/>
      <c r="F108" s="112"/>
      <c r="G108" s="112"/>
      <c r="H108" s="112"/>
      <c r="I108" s="112"/>
      <c r="J108" s="113">
        <f>J208</f>
        <v>0</v>
      </c>
      <c r="L108" s="110"/>
    </row>
    <row r="109" spans="2:47" s="9" customFormat="1" ht="19.95" customHeight="1">
      <c r="B109" s="110"/>
      <c r="D109" s="111" t="s">
        <v>1228</v>
      </c>
      <c r="E109" s="112"/>
      <c r="F109" s="112"/>
      <c r="G109" s="112"/>
      <c r="H109" s="112"/>
      <c r="I109" s="112"/>
      <c r="J109" s="113">
        <f>J211</f>
        <v>0</v>
      </c>
      <c r="L109" s="110"/>
    </row>
    <row r="110" spans="2:47" s="9" customFormat="1" ht="19.95" customHeight="1">
      <c r="B110" s="110"/>
      <c r="D110" s="111" t="s">
        <v>143</v>
      </c>
      <c r="E110" s="112"/>
      <c r="F110" s="112"/>
      <c r="G110" s="112"/>
      <c r="H110" s="112"/>
      <c r="I110" s="112"/>
      <c r="J110" s="113">
        <f>J216</f>
        <v>0</v>
      </c>
      <c r="L110" s="110"/>
    </row>
    <row r="111" spans="2:47" s="9" customFormat="1" ht="19.95" customHeight="1">
      <c r="B111" s="110"/>
      <c r="D111" s="111" t="s">
        <v>144</v>
      </c>
      <c r="E111" s="112"/>
      <c r="F111" s="112"/>
      <c r="G111" s="112"/>
      <c r="H111" s="112"/>
      <c r="I111" s="112"/>
      <c r="J111" s="113">
        <f>J217</f>
        <v>0</v>
      </c>
      <c r="L111" s="110"/>
    </row>
    <row r="112" spans="2:47" s="9" customFormat="1" ht="19.95" customHeight="1">
      <c r="B112" s="110"/>
      <c r="D112" s="111" t="s">
        <v>145</v>
      </c>
      <c r="E112" s="112"/>
      <c r="F112" s="112"/>
      <c r="G112" s="112"/>
      <c r="H112" s="112"/>
      <c r="I112" s="112"/>
      <c r="J112" s="113">
        <f>J224</f>
        <v>0</v>
      </c>
      <c r="L112" s="110"/>
    </row>
    <row r="113" spans="2:65" s="9" customFormat="1" ht="19.95" customHeight="1">
      <c r="B113" s="110"/>
      <c r="D113" s="111" t="s">
        <v>146</v>
      </c>
      <c r="E113" s="112"/>
      <c r="F113" s="112"/>
      <c r="G113" s="112"/>
      <c r="H113" s="112"/>
      <c r="I113" s="112"/>
      <c r="J113" s="113">
        <f>J231</f>
        <v>0</v>
      </c>
      <c r="L113" s="110"/>
    </row>
    <row r="114" spans="2:65" s="9" customFormat="1" ht="19.95" customHeight="1">
      <c r="B114" s="110"/>
      <c r="D114" s="111" t="s">
        <v>147</v>
      </c>
      <c r="E114" s="112"/>
      <c r="F114" s="112"/>
      <c r="G114" s="112"/>
      <c r="H114" s="112"/>
      <c r="I114" s="112"/>
      <c r="J114" s="113">
        <f>J262</f>
        <v>0</v>
      </c>
      <c r="L114" s="110"/>
    </row>
    <row r="115" spans="2:65" s="9" customFormat="1" ht="19.95" customHeight="1">
      <c r="B115" s="110"/>
      <c r="D115" s="111" t="s">
        <v>149</v>
      </c>
      <c r="E115" s="112"/>
      <c r="F115" s="112"/>
      <c r="G115" s="112"/>
      <c r="H115" s="112"/>
      <c r="I115" s="112"/>
      <c r="J115" s="113">
        <f>J275</f>
        <v>0</v>
      </c>
      <c r="L115" s="110"/>
    </row>
    <row r="116" spans="2:65" s="8" customFormat="1" ht="24.9" customHeight="1">
      <c r="B116" s="106"/>
      <c r="D116" s="107" t="s">
        <v>1229</v>
      </c>
      <c r="E116" s="108"/>
      <c r="F116" s="108"/>
      <c r="G116" s="108"/>
      <c r="H116" s="108"/>
      <c r="I116" s="108"/>
      <c r="J116" s="109">
        <f>J294</f>
        <v>0</v>
      </c>
      <c r="L116" s="106"/>
    </row>
    <row r="117" spans="2:65" s="1" customFormat="1" ht="21.75" customHeight="1">
      <c r="B117" s="28"/>
      <c r="L117" s="28"/>
    </row>
    <row r="118" spans="2:65" s="1" customFormat="1" ht="6.9" customHeight="1">
      <c r="B118" s="28"/>
      <c r="L118" s="28"/>
    </row>
    <row r="119" spans="2:65" s="1" customFormat="1" ht="29.25" customHeight="1">
      <c r="B119" s="28"/>
      <c r="C119" s="105" t="s">
        <v>150</v>
      </c>
      <c r="J119" s="114">
        <f>ROUND(J120 + J121 + J122 + J123 + J124 + J125,2)</f>
        <v>0</v>
      </c>
      <c r="L119" s="28"/>
      <c r="N119" s="115" t="s">
        <v>40</v>
      </c>
    </row>
    <row r="120" spans="2:65" s="1" customFormat="1" ht="18" customHeight="1">
      <c r="B120" s="28"/>
      <c r="D120" s="222" t="s">
        <v>151</v>
      </c>
      <c r="E120" s="223"/>
      <c r="F120" s="223"/>
      <c r="J120" s="117">
        <v>0</v>
      </c>
      <c r="L120" s="118"/>
      <c r="M120" s="119"/>
      <c r="N120" s="120" t="s">
        <v>41</v>
      </c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  <c r="AF120" s="119"/>
      <c r="AG120" s="119"/>
      <c r="AH120" s="119"/>
      <c r="AI120" s="119"/>
      <c r="AJ120" s="119"/>
      <c r="AK120" s="119"/>
      <c r="AL120" s="119"/>
      <c r="AM120" s="119"/>
      <c r="AN120" s="119"/>
      <c r="AO120" s="119"/>
      <c r="AP120" s="119"/>
      <c r="AQ120" s="119"/>
      <c r="AR120" s="119"/>
      <c r="AS120" s="119"/>
      <c r="AT120" s="119"/>
      <c r="AU120" s="119"/>
      <c r="AV120" s="119"/>
      <c r="AW120" s="119"/>
      <c r="AX120" s="119"/>
      <c r="AY120" s="121" t="s">
        <v>152</v>
      </c>
      <c r="AZ120" s="119"/>
      <c r="BA120" s="119"/>
      <c r="BB120" s="119"/>
      <c r="BC120" s="119"/>
      <c r="BD120" s="119"/>
      <c r="BE120" s="122">
        <f t="shared" ref="BE120:BE125" si="0">IF(N120="základní",J120,0)</f>
        <v>0</v>
      </c>
      <c r="BF120" s="122">
        <f t="shared" ref="BF120:BF125" si="1">IF(N120="snížená",J120,0)</f>
        <v>0</v>
      </c>
      <c r="BG120" s="122">
        <f t="shared" ref="BG120:BG125" si="2">IF(N120="zákl. přenesená",J120,0)</f>
        <v>0</v>
      </c>
      <c r="BH120" s="122">
        <f t="shared" ref="BH120:BH125" si="3">IF(N120="sníž. přenesená",J120,0)</f>
        <v>0</v>
      </c>
      <c r="BI120" s="122">
        <f t="shared" ref="BI120:BI125" si="4">IF(N120="nulová",J120,0)</f>
        <v>0</v>
      </c>
      <c r="BJ120" s="121" t="s">
        <v>83</v>
      </c>
      <c r="BK120" s="119"/>
      <c r="BL120" s="119"/>
      <c r="BM120" s="119"/>
    </row>
    <row r="121" spans="2:65" s="1" customFormat="1" ht="18" customHeight="1">
      <c r="B121" s="28"/>
      <c r="D121" s="222" t="s">
        <v>153</v>
      </c>
      <c r="E121" s="223"/>
      <c r="F121" s="223"/>
      <c r="J121" s="117">
        <v>0</v>
      </c>
      <c r="L121" s="118"/>
      <c r="M121" s="119"/>
      <c r="N121" s="120" t="s">
        <v>41</v>
      </c>
      <c r="O121" s="119"/>
      <c r="P121" s="119"/>
      <c r="Q121" s="119"/>
      <c r="R121" s="119"/>
      <c r="S121" s="119"/>
      <c r="T121" s="119"/>
      <c r="U121" s="119"/>
      <c r="V121" s="119"/>
      <c r="W121" s="119"/>
      <c r="X121" s="119"/>
      <c r="Y121" s="119"/>
      <c r="Z121" s="119"/>
      <c r="AA121" s="119"/>
      <c r="AB121" s="119"/>
      <c r="AC121" s="119"/>
      <c r="AD121" s="119"/>
      <c r="AE121" s="119"/>
      <c r="AF121" s="119"/>
      <c r="AG121" s="119"/>
      <c r="AH121" s="119"/>
      <c r="AI121" s="119"/>
      <c r="AJ121" s="119"/>
      <c r="AK121" s="119"/>
      <c r="AL121" s="119"/>
      <c r="AM121" s="119"/>
      <c r="AN121" s="119"/>
      <c r="AO121" s="119"/>
      <c r="AP121" s="119"/>
      <c r="AQ121" s="119"/>
      <c r="AR121" s="119"/>
      <c r="AS121" s="119"/>
      <c r="AT121" s="119"/>
      <c r="AU121" s="119"/>
      <c r="AV121" s="119"/>
      <c r="AW121" s="119"/>
      <c r="AX121" s="119"/>
      <c r="AY121" s="121" t="s">
        <v>152</v>
      </c>
      <c r="AZ121" s="119"/>
      <c r="BA121" s="119"/>
      <c r="BB121" s="119"/>
      <c r="BC121" s="119"/>
      <c r="BD121" s="119"/>
      <c r="BE121" s="122">
        <f t="shared" si="0"/>
        <v>0</v>
      </c>
      <c r="BF121" s="122">
        <f t="shared" si="1"/>
        <v>0</v>
      </c>
      <c r="BG121" s="122">
        <f t="shared" si="2"/>
        <v>0</v>
      </c>
      <c r="BH121" s="122">
        <f t="shared" si="3"/>
        <v>0</v>
      </c>
      <c r="BI121" s="122">
        <f t="shared" si="4"/>
        <v>0</v>
      </c>
      <c r="BJ121" s="121" t="s">
        <v>83</v>
      </c>
      <c r="BK121" s="119"/>
      <c r="BL121" s="119"/>
      <c r="BM121" s="119"/>
    </row>
    <row r="122" spans="2:65" s="1" customFormat="1" ht="18" customHeight="1">
      <c r="B122" s="28"/>
      <c r="D122" s="222" t="s">
        <v>154</v>
      </c>
      <c r="E122" s="223"/>
      <c r="F122" s="223"/>
      <c r="J122" s="117">
        <v>0</v>
      </c>
      <c r="L122" s="118"/>
      <c r="M122" s="119"/>
      <c r="N122" s="120" t="s">
        <v>41</v>
      </c>
      <c r="O122" s="119"/>
      <c r="P122" s="119"/>
      <c r="Q122" s="119"/>
      <c r="R122" s="119"/>
      <c r="S122" s="119"/>
      <c r="T122" s="119"/>
      <c r="U122" s="119"/>
      <c r="V122" s="119"/>
      <c r="W122" s="119"/>
      <c r="X122" s="119"/>
      <c r="Y122" s="119"/>
      <c r="Z122" s="119"/>
      <c r="AA122" s="119"/>
      <c r="AB122" s="119"/>
      <c r="AC122" s="119"/>
      <c r="AD122" s="119"/>
      <c r="AE122" s="119"/>
      <c r="AF122" s="119"/>
      <c r="AG122" s="119"/>
      <c r="AH122" s="119"/>
      <c r="AI122" s="119"/>
      <c r="AJ122" s="119"/>
      <c r="AK122" s="119"/>
      <c r="AL122" s="119"/>
      <c r="AM122" s="119"/>
      <c r="AN122" s="119"/>
      <c r="AO122" s="119"/>
      <c r="AP122" s="119"/>
      <c r="AQ122" s="119"/>
      <c r="AR122" s="119"/>
      <c r="AS122" s="119"/>
      <c r="AT122" s="119"/>
      <c r="AU122" s="119"/>
      <c r="AV122" s="119"/>
      <c r="AW122" s="119"/>
      <c r="AX122" s="119"/>
      <c r="AY122" s="121" t="s">
        <v>152</v>
      </c>
      <c r="AZ122" s="119"/>
      <c r="BA122" s="119"/>
      <c r="BB122" s="119"/>
      <c r="BC122" s="119"/>
      <c r="BD122" s="119"/>
      <c r="BE122" s="122">
        <f t="shared" si="0"/>
        <v>0</v>
      </c>
      <c r="BF122" s="122">
        <f t="shared" si="1"/>
        <v>0</v>
      </c>
      <c r="BG122" s="122">
        <f t="shared" si="2"/>
        <v>0</v>
      </c>
      <c r="BH122" s="122">
        <f t="shared" si="3"/>
        <v>0</v>
      </c>
      <c r="BI122" s="122">
        <f t="shared" si="4"/>
        <v>0</v>
      </c>
      <c r="BJ122" s="121" t="s">
        <v>83</v>
      </c>
      <c r="BK122" s="119"/>
      <c r="BL122" s="119"/>
      <c r="BM122" s="119"/>
    </row>
    <row r="123" spans="2:65" s="1" customFormat="1" ht="18" customHeight="1">
      <c r="B123" s="28"/>
      <c r="D123" s="222" t="s">
        <v>155</v>
      </c>
      <c r="E123" s="223"/>
      <c r="F123" s="223"/>
      <c r="J123" s="117">
        <v>0</v>
      </c>
      <c r="L123" s="118"/>
      <c r="M123" s="119"/>
      <c r="N123" s="120" t="s">
        <v>41</v>
      </c>
      <c r="O123" s="119"/>
      <c r="P123" s="119"/>
      <c r="Q123" s="119"/>
      <c r="R123" s="119"/>
      <c r="S123" s="119"/>
      <c r="T123" s="119"/>
      <c r="U123" s="119"/>
      <c r="V123" s="119"/>
      <c r="W123" s="119"/>
      <c r="X123" s="119"/>
      <c r="Y123" s="119"/>
      <c r="Z123" s="119"/>
      <c r="AA123" s="119"/>
      <c r="AB123" s="119"/>
      <c r="AC123" s="119"/>
      <c r="AD123" s="119"/>
      <c r="AE123" s="119"/>
      <c r="AF123" s="119"/>
      <c r="AG123" s="119"/>
      <c r="AH123" s="119"/>
      <c r="AI123" s="119"/>
      <c r="AJ123" s="119"/>
      <c r="AK123" s="119"/>
      <c r="AL123" s="119"/>
      <c r="AM123" s="119"/>
      <c r="AN123" s="119"/>
      <c r="AO123" s="119"/>
      <c r="AP123" s="119"/>
      <c r="AQ123" s="119"/>
      <c r="AR123" s="119"/>
      <c r="AS123" s="119"/>
      <c r="AT123" s="119"/>
      <c r="AU123" s="119"/>
      <c r="AV123" s="119"/>
      <c r="AW123" s="119"/>
      <c r="AX123" s="119"/>
      <c r="AY123" s="121" t="s">
        <v>152</v>
      </c>
      <c r="AZ123" s="119"/>
      <c r="BA123" s="119"/>
      <c r="BB123" s="119"/>
      <c r="BC123" s="119"/>
      <c r="BD123" s="119"/>
      <c r="BE123" s="122">
        <f t="shared" si="0"/>
        <v>0</v>
      </c>
      <c r="BF123" s="122">
        <f t="shared" si="1"/>
        <v>0</v>
      </c>
      <c r="BG123" s="122">
        <f t="shared" si="2"/>
        <v>0</v>
      </c>
      <c r="BH123" s="122">
        <f t="shared" si="3"/>
        <v>0</v>
      </c>
      <c r="BI123" s="122">
        <f t="shared" si="4"/>
        <v>0</v>
      </c>
      <c r="BJ123" s="121" t="s">
        <v>83</v>
      </c>
      <c r="BK123" s="119"/>
      <c r="BL123" s="119"/>
      <c r="BM123" s="119"/>
    </row>
    <row r="124" spans="2:65" s="1" customFormat="1" ht="18" customHeight="1">
      <c r="B124" s="28"/>
      <c r="D124" s="222" t="s">
        <v>156</v>
      </c>
      <c r="E124" s="223"/>
      <c r="F124" s="223"/>
      <c r="J124" s="117">
        <v>0</v>
      </c>
      <c r="L124" s="118"/>
      <c r="M124" s="119"/>
      <c r="N124" s="120" t="s">
        <v>41</v>
      </c>
      <c r="O124" s="119"/>
      <c r="P124" s="119"/>
      <c r="Q124" s="119"/>
      <c r="R124" s="119"/>
      <c r="S124" s="119"/>
      <c r="T124" s="119"/>
      <c r="U124" s="119"/>
      <c r="V124" s="119"/>
      <c r="W124" s="119"/>
      <c r="X124" s="119"/>
      <c r="Y124" s="119"/>
      <c r="Z124" s="119"/>
      <c r="AA124" s="119"/>
      <c r="AB124" s="119"/>
      <c r="AC124" s="119"/>
      <c r="AD124" s="119"/>
      <c r="AE124" s="119"/>
      <c r="AF124" s="119"/>
      <c r="AG124" s="119"/>
      <c r="AH124" s="119"/>
      <c r="AI124" s="119"/>
      <c r="AJ124" s="119"/>
      <c r="AK124" s="119"/>
      <c r="AL124" s="119"/>
      <c r="AM124" s="119"/>
      <c r="AN124" s="119"/>
      <c r="AO124" s="119"/>
      <c r="AP124" s="119"/>
      <c r="AQ124" s="119"/>
      <c r="AR124" s="119"/>
      <c r="AS124" s="119"/>
      <c r="AT124" s="119"/>
      <c r="AU124" s="119"/>
      <c r="AV124" s="119"/>
      <c r="AW124" s="119"/>
      <c r="AX124" s="119"/>
      <c r="AY124" s="121" t="s">
        <v>152</v>
      </c>
      <c r="AZ124" s="119"/>
      <c r="BA124" s="119"/>
      <c r="BB124" s="119"/>
      <c r="BC124" s="119"/>
      <c r="BD124" s="119"/>
      <c r="BE124" s="122">
        <f t="shared" si="0"/>
        <v>0</v>
      </c>
      <c r="BF124" s="122">
        <f t="shared" si="1"/>
        <v>0</v>
      </c>
      <c r="BG124" s="122">
        <f t="shared" si="2"/>
        <v>0</v>
      </c>
      <c r="BH124" s="122">
        <f t="shared" si="3"/>
        <v>0</v>
      </c>
      <c r="BI124" s="122">
        <f t="shared" si="4"/>
        <v>0</v>
      </c>
      <c r="BJ124" s="121" t="s">
        <v>83</v>
      </c>
      <c r="BK124" s="119"/>
      <c r="BL124" s="119"/>
      <c r="BM124" s="119"/>
    </row>
    <row r="125" spans="2:65" s="1" customFormat="1" ht="18" customHeight="1">
      <c r="B125" s="28"/>
      <c r="D125" s="116" t="s">
        <v>157</v>
      </c>
      <c r="J125" s="117">
        <f>ROUND(J32*T125,2)</f>
        <v>0</v>
      </c>
      <c r="L125" s="118"/>
      <c r="M125" s="119"/>
      <c r="N125" s="120" t="s">
        <v>41</v>
      </c>
      <c r="O125" s="119"/>
      <c r="P125" s="119"/>
      <c r="Q125" s="119"/>
      <c r="R125" s="119"/>
      <c r="S125" s="119"/>
      <c r="T125" s="119"/>
      <c r="U125" s="119"/>
      <c r="V125" s="119"/>
      <c r="W125" s="119"/>
      <c r="X125" s="119"/>
      <c r="Y125" s="119"/>
      <c r="Z125" s="119"/>
      <c r="AA125" s="119"/>
      <c r="AB125" s="119"/>
      <c r="AC125" s="119"/>
      <c r="AD125" s="119"/>
      <c r="AE125" s="119"/>
      <c r="AF125" s="119"/>
      <c r="AG125" s="119"/>
      <c r="AH125" s="119"/>
      <c r="AI125" s="119"/>
      <c r="AJ125" s="119"/>
      <c r="AK125" s="119"/>
      <c r="AL125" s="119"/>
      <c r="AM125" s="119"/>
      <c r="AN125" s="119"/>
      <c r="AO125" s="119"/>
      <c r="AP125" s="119"/>
      <c r="AQ125" s="119"/>
      <c r="AR125" s="119"/>
      <c r="AS125" s="119"/>
      <c r="AT125" s="119"/>
      <c r="AU125" s="119"/>
      <c r="AV125" s="119"/>
      <c r="AW125" s="119"/>
      <c r="AX125" s="119"/>
      <c r="AY125" s="121" t="s">
        <v>158</v>
      </c>
      <c r="AZ125" s="119"/>
      <c r="BA125" s="119"/>
      <c r="BB125" s="119"/>
      <c r="BC125" s="119"/>
      <c r="BD125" s="119"/>
      <c r="BE125" s="122">
        <f t="shared" si="0"/>
        <v>0</v>
      </c>
      <c r="BF125" s="122">
        <f t="shared" si="1"/>
        <v>0</v>
      </c>
      <c r="BG125" s="122">
        <f t="shared" si="2"/>
        <v>0</v>
      </c>
      <c r="BH125" s="122">
        <f t="shared" si="3"/>
        <v>0</v>
      </c>
      <c r="BI125" s="122">
        <f t="shared" si="4"/>
        <v>0</v>
      </c>
      <c r="BJ125" s="121" t="s">
        <v>83</v>
      </c>
      <c r="BK125" s="119"/>
      <c r="BL125" s="119"/>
      <c r="BM125" s="119"/>
    </row>
    <row r="126" spans="2:65" s="1" customFormat="1" ht="10.199999999999999">
      <c r="B126" s="28"/>
      <c r="L126" s="28"/>
    </row>
    <row r="127" spans="2:65" s="1" customFormat="1" ht="29.25" customHeight="1">
      <c r="B127" s="28"/>
      <c r="C127" s="123" t="s">
        <v>159</v>
      </c>
      <c r="D127" s="95"/>
      <c r="E127" s="95"/>
      <c r="F127" s="95"/>
      <c r="G127" s="95"/>
      <c r="H127" s="95"/>
      <c r="I127" s="95"/>
      <c r="J127" s="124">
        <f>ROUND(J98+J119,2)</f>
        <v>0</v>
      </c>
      <c r="K127" s="95"/>
      <c r="L127" s="28"/>
    </row>
    <row r="128" spans="2:65" s="1" customFormat="1" ht="6.9" customHeight="1"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28"/>
    </row>
    <row r="132" spans="2:12" s="1" customFormat="1" ht="6.9" customHeight="1">
      <c r="B132" s="42"/>
      <c r="C132" s="43"/>
      <c r="D132" s="43"/>
      <c r="E132" s="43"/>
      <c r="F132" s="43"/>
      <c r="G132" s="43"/>
      <c r="H132" s="43"/>
      <c r="I132" s="43"/>
      <c r="J132" s="43"/>
      <c r="K132" s="43"/>
      <c r="L132" s="28"/>
    </row>
    <row r="133" spans="2:12" s="1" customFormat="1" ht="24.9" customHeight="1">
      <c r="B133" s="28"/>
      <c r="C133" s="17" t="s">
        <v>160</v>
      </c>
      <c r="L133" s="28"/>
    </row>
    <row r="134" spans="2:12" s="1" customFormat="1" ht="6.9" customHeight="1">
      <c r="B134" s="28"/>
      <c r="L134" s="28"/>
    </row>
    <row r="135" spans="2:12" s="1" customFormat="1" ht="12" customHeight="1">
      <c r="B135" s="28"/>
      <c r="C135" s="23" t="s">
        <v>16</v>
      </c>
      <c r="L135" s="28"/>
    </row>
    <row r="136" spans="2:12" s="1" customFormat="1" ht="16.5" customHeight="1">
      <c r="B136" s="28"/>
      <c r="E136" s="218" t="str">
        <f>E7</f>
        <v>Rekonstrukce odborných učeben ZŠ Mládeže, Znojmo</v>
      </c>
      <c r="F136" s="219"/>
      <c r="G136" s="219"/>
      <c r="H136" s="219"/>
      <c r="L136" s="28"/>
    </row>
    <row r="137" spans="2:12" ht="12" customHeight="1">
      <c r="B137" s="16"/>
      <c r="C137" s="23" t="s">
        <v>127</v>
      </c>
      <c r="L137" s="16"/>
    </row>
    <row r="138" spans="2:12" s="1" customFormat="1" ht="16.5" customHeight="1">
      <c r="B138" s="28"/>
      <c r="E138" s="218" t="s">
        <v>1222</v>
      </c>
      <c r="F138" s="220"/>
      <c r="G138" s="220"/>
      <c r="H138" s="220"/>
      <c r="L138" s="28"/>
    </row>
    <row r="139" spans="2:12" s="1" customFormat="1" ht="12" customHeight="1">
      <c r="B139" s="28"/>
      <c r="C139" s="23" t="s">
        <v>129</v>
      </c>
      <c r="L139" s="28"/>
    </row>
    <row r="140" spans="2:12" s="1" customFormat="1" ht="30" customHeight="1">
      <c r="B140" s="28"/>
      <c r="E140" s="181" t="str">
        <f>E11</f>
        <v>15.1 - Znojmo, ZŠ Mládeže - přírodovědná učebna - stavba</v>
      </c>
      <c r="F140" s="220"/>
      <c r="G140" s="220"/>
      <c r="H140" s="220"/>
      <c r="L140" s="28"/>
    </row>
    <row r="141" spans="2:12" s="1" customFormat="1" ht="6.9" customHeight="1">
      <c r="B141" s="28"/>
      <c r="L141" s="28"/>
    </row>
    <row r="142" spans="2:12" s="1" customFormat="1" ht="12" customHeight="1">
      <c r="B142" s="28"/>
      <c r="C142" s="23" t="s">
        <v>20</v>
      </c>
      <c r="F142" s="21" t="str">
        <f>F14</f>
        <v xml:space="preserve">Znojmo </v>
      </c>
      <c r="I142" s="23" t="s">
        <v>22</v>
      </c>
      <c r="J142" s="48" t="str">
        <f>IF(J14="","",J14)</f>
        <v>xx. xx. Xxxx</v>
      </c>
      <c r="L142" s="28"/>
    </row>
    <row r="143" spans="2:12" s="1" customFormat="1" ht="6.9" customHeight="1">
      <c r="B143" s="28"/>
      <c r="L143" s="28"/>
    </row>
    <row r="144" spans="2:12" s="1" customFormat="1" ht="15.15" customHeight="1">
      <c r="B144" s="28"/>
      <c r="C144" s="23" t="s">
        <v>23</v>
      </c>
      <c r="F144" s="21" t="str">
        <f>E17</f>
        <v>Základní škola, Znojmo, Mládeže 3, p.o.</v>
      </c>
      <c r="I144" s="23" t="s">
        <v>30</v>
      </c>
      <c r="J144" s="26" t="str">
        <f>E23</f>
        <v xml:space="preserve">Richard Slavik </v>
      </c>
      <c r="L144" s="28"/>
    </row>
    <row r="145" spans="2:65" s="1" customFormat="1" ht="15.15" customHeight="1">
      <c r="B145" s="28"/>
      <c r="C145" s="23" t="s">
        <v>28</v>
      </c>
      <c r="F145" s="21" t="str">
        <f>IF(E20="","",E20)</f>
        <v>Vyplň údaj</v>
      </c>
      <c r="I145" s="23" t="s">
        <v>33</v>
      </c>
      <c r="J145" s="26" t="str">
        <f>E26</f>
        <v xml:space="preserve"> </v>
      </c>
      <c r="L145" s="28"/>
    </row>
    <row r="146" spans="2:65" s="1" customFormat="1" ht="10.35" customHeight="1">
      <c r="B146" s="28"/>
      <c r="L146" s="28"/>
    </row>
    <row r="147" spans="2:65" s="10" customFormat="1" ht="29.25" customHeight="1">
      <c r="B147" s="125"/>
      <c r="C147" s="126" t="s">
        <v>161</v>
      </c>
      <c r="D147" s="127" t="s">
        <v>61</v>
      </c>
      <c r="E147" s="127" t="s">
        <v>57</v>
      </c>
      <c r="F147" s="127" t="s">
        <v>58</v>
      </c>
      <c r="G147" s="127" t="s">
        <v>162</v>
      </c>
      <c r="H147" s="127" t="s">
        <v>163</v>
      </c>
      <c r="I147" s="127" t="s">
        <v>164</v>
      </c>
      <c r="J147" s="128" t="s">
        <v>135</v>
      </c>
      <c r="K147" s="129" t="s">
        <v>165</v>
      </c>
      <c r="L147" s="125"/>
      <c r="M147" s="55" t="s">
        <v>1</v>
      </c>
      <c r="N147" s="56" t="s">
        <v>40</v>
      </c>
      <c r="O147" s="56" t="s">
        <v>166</v>
      </c>
      <c r="P147" s="56" t="s">
        <v>167</v>
      </c>
      <c r="Q147" s="56" t="s">
        <v>168</v>
      </c>
      <c r="R147" s="56" t="s">
        <v>169</v>
      </c>
      <c r="S147" s="56" t="s">
        <v>170</v>
      </c>
      <c r="T147" s="57" t="s">
        <v>171</v>
      </c>
    </row>
    <row r="148" spans="2:65" s="1" customFormat="1" ht="22.8" customHeight="1">
      <c r="B148" s="28"/>
      <c r="C148" s="60" t="s">
        <v>172</v>
      </c>
      <c r="J148" s="130">
        <f>BK148</f>
        <v>0</v>
      </c>
      <c r="L148" s="28"/>
      <c r="M148" s="58"/>
      <c r="N148" s="49"/>
      <c r="O148" s="49"/>
      <c r="P148" s="131">
        <f>P149+P207+P294</f>
        <v>0</v>
      </c>
      <c r="Q148" s="49"/>
      <c r="R148" s="131">
        <f>R149+R207+R294</f>
        <v>19.133683399999999</v>
      </c>
      <c r="S148" s="49"/>
      <c r="T148" s="132">
        <f>T149+T207+T294</f>
        <v>16.882869999999993</v>
      </c>
      <c r="AT148" s="13" t="s">
        <v>75</v>
      </c>
      <c r="AU148" s="13" t="s">
        <v>137</v>
      </c>
      <c r="BK148" s="133">
        <f>BK149+BK207+BK294</f>
        <v>0</v>
      </c>
    </row>
    <row r="149" spans="2:65" s="11" customFormat="1" ht="25.95" customHeight="1">
      <c r="B149" s="134"/>
      <c r="D149" s="135" t="s">
        <v>75</v>
      </c>
      <c r="E149" s="136" t="s">
        <v>173</v>
      </c>
      <c r="F149" s="136" t="s">
        <v>174</v>
      </c>
      <c r="I149" s="137"/>
      <c r="J149" s="138">
        <f>BK149</f>
        <v>0</v>
      </c>
      <c r="L149" s="134"/>
      <c r="M149" s="139"/>
      <c r="P149" s="140">
        <f>P150+P155+P158+P161+P176+P197+P200</f>
        <v>0</v>
      </c>
      <c r="R149" s="140">
        <f>R150+R155+R158+R161+R176+R197+R200</f>
        <v>17.030121599999998</v>
      </c>
      <c r="T149" s="141">
        <f>T150+T155+T158+T161+T176+T197+T200</f>
        <v>16.777999999999995</v>
      </c>
      <c r="AR149" s="135" t="s">
        <v>83</v>
      </c>
      <c r="AT149" s="142" t="s">
        <v>75</v>
      </c>
      <c r="AU149" s="142" t="s">
        <v>76</v>
      </c>
      <c r="AY149" s="135" t="s">
        <v>175</v>
      </c>
      <c r="BK149" s="143">
        <f>BK150+BK155+BK158+BK161+BK176+BK197+BK200</f>
        <v>0</v>
      </c>
    </row>
    <row r="150" spans="2:65" s="11" customFormat="1" ht="22.8" customHeight="1">
      <c r="B150" s="134"/>
      <c r="D150" s="135" t="s">
        <v>75</v>
      </c>
      <c r="E150" s="144" t="s">
        <v>85</v>
      </c>
      <c r="F150" s="144" t="s">
        <v>1230</v>
      </c>
      <c r="I150" s="137"/>
      <c r="J150" s="145">
        <f>BK150</f>
        <v>0</v>
      </c>
      <c r="L150" s="134"/>
      <c r="M150" s="139"/>
      <c r="P150" s="140">
        <f>SUM(P151:P154)</f>
        <v>0</v>
      </c>
      <c r="R150" s="140">
        <f>SUM(R151:R154)</f>
        <v>12.306551599999999</v>
      </c>
      <c r="T150" s="141">
        <f>SUM(T151:T154)</f>
        <v>0</v>
      </c>
      <c r="AR150" s="135" t="s">
        <v>83</v>
      </c>
      <c r="AT150" s="142" t="s">
        <v>75</v>
      </c>
      <c r="AU150" s="142" t="s">
        <v>83</v>
      </c>
      <c r="AY150" s="135" t="s">
        <v>175</v>
      </c>
      <c r="BK150" s="143">
        <f>SUM(BK151:BK154)</f>
        <v>0</v>
      </c>
    </row>
    <row r="151" spans="2:65" s="1" customFormat="1" ht="24.15" customHeight="1">
      <c r="B151" s="28"/>
      <c r="C151" s="146" t="s">
        <v>83</v>
      </c>
      <c r="D151" s="146" t="s">
        <v>178</v>
      </c>
      <c r="E151" s="147" t="s">
        <v>1231</v>
      </c>
      <c r="F151" s="148" t="s">
        <v>1232</v>
      </c>
      <c r="G151" s="149" t="s">
        <v>517</v>
      </c>
      <c r="H151" s="150">
        <v>4.8</v>
      </c>
      <c r="I151" s="151"/>
      <c r="J151" s="152">
        <f>ROUND(I151*H151,2)</f>
        <v>0</v>
      </c>
      <c r="K151" s="153"/>
      <c r="L151" s="28"/>
      <c r="M151" s="154" t="s">
        <v>1</v>
      </c>
      <c r="N151" s="115" t="s">
        <v>41</v>
      </c>
      <c r="P151" s="155">
        <f>O151*H151</f>
        <v>0</v>
      </c>
      <c r="Q151" s="155">
        <v>2.5018699999999998</v>
      </c>
      <c r="R151" s="155">
        <f>Q151*H151</f>
        <v>12.008975999999999</v>
      </c>
      <c r="S151" s="155">
        <v>0</v>
      </c>
      <c r="T151" s="156">
        <f>S151*H151</f>
        <v>0</v>
      </c>
      <c r="AR151" s="157" t="s">
        <v>182</v>
      </c>
      <c r="AT151" s="157" t="s">
        <v>178</v>
      </c>
      <c r="AU151" s="157" t="s">
        <v>85</v>
      </c>
      <c r="AY151" s="13" t="s">
        <v>175</v>
      </c>
      <c r="BE151" s="158">
        <f>IF(N151="základní",J151,0)</f>
        <v>0</v>
      </c>
      <c r="BF151" s="158">
        <f>IF(N151="snížená",J151,0)</f>
        <v>0</v>
      </c>
      <c r="BG151" s="158">
        <f>IF(N151="zákl. přenesená",J151,0)</f>
        <v>0</v>
      </c>
      <c r="BH151" s="158">
        <f>IF(N151="sníž. přenesená",J151,0)</f>
        <v>0</v>
      </c>
      <c r="BI151" s="158">
        <f>IF(N151="nulová",J151,0)</f>
        <v>0</v>
      </c>
      <c r="BJ151" s="13" t="s">
        <v>83</v>
      </c>
      <c r="BK151" s="158">
        <f>ROUND(I151*H151,2)</f>
        <v>0</v>
      </c>
      <c r="BL151" s="13" t="s">
        <v>182</v>
      </c>
      <c r="BM151" s="157" t="s">
        <v>1233</v>
      </c>
    </row>
    <row r="152" spans="2:65" s="1" customFormat="1" ht="19.2">
      <c r="B152" s="28"/>
      <c r="D152" s="159" t="s">
        <v>184</v>
      </c>
      <c r="F152" s="160" t="s">
        <v>1234</v>
      </c>
      <c r="I152" s="119"/>
      <c r="L152" s="28"/>
      <c r="M152" s="161"/>
      <c r="T152" s="52"/>
      <c r="AT152" s="13" t="s">
        <v>184</v>
      </c>
      <c r="AU152" s="13" t="s">
        <v>85</v>
      </c>
    </row>
    <row r="153" spans="2:65" s="1" customFormat="1" ht="16.5" customHeight="1">
      <c r="B153" s="28"/>
      <c r="C153" s="146" t="s">
        <v>85</v>
      </c>
      <c r="D153" s="146" t="s">
        <v>178</v>
      </c>
      <c r="E153" s="147" t="s">
        <v>1235</v>
      </c>
      <c r="F153" s="148" t="s">
        <v>1236</v>
      </c>
      <c r="G153" s="149" t="s">
        <v>568</v>
      </c>
      <c r="H153" s="150">
        <v>0.28000000000000003</v>
      </c>
      <c r="I153" s="151"/>
      <c r="J153" s="152">
        <f>ROUND(I153*H153,2)</f>
        <v>0</v>
      </c>
      <c r="K153" s="153"/>
      <c r="L153" s="28"/>
      <c r="M153" s="154" t="s">
        <v>1</v>
      </c>
      <c r="N153" s="115" t="s">
        <v>41</v>
      </c>
      <c r="P153" s="155">
        <f>O153*H153</f>
        <v>0</v>
      </c>
      <c r="Q153" s="155">
        <v>1.06277</v>
      </c>
      <c r="R153" s="155">
        <f>Q153*H153</f>
        <v>0.29757560000000005</v>
      </c>
      <c r="S153" s="155">
        <v>0</v>
      </c>
      <c r="T153" s="156">
        <f>S153*H153</f>
        <v>0</v>
      </c>
      <c r="AR153" s="157" t="s">
        <v>182</v>
      </c>
      <c r="AT153" s="157" t="s">
        <v>178</v>
      </c>
      <c r="AU153" s="157" t="s">
        <v>85</v>
      </c>
      <c r="AY153" s="13" t="s">
        <v>175</v>
      </c>
      <c r="BE153" s="158">
        <f>IF(N153="základní",J153,0)</f>
        <v>0</v>
      </c>
      <c r="BF153" s="158">
        <f>IF(N153="snížená",J153,0)</f>
        <v>0</v>
      </c>
      <c r="BG153" s="158">
        <f>IF(N153="zákl. přenesená",J153,0)</f>
        <v>0</v>
      </c>
      <c r="BH153" s="158">
        <f>IF(N153="sníž. přenesená",J153,0)</f>
        <v>0</v>
      </c>
      <c r="BI153" s="158">
        <f>IF(N153="nulová",J153,0)</f>
        <v>0</v>
      </c>
      <c r="BJ153" s="13" t="s">
        <v>83</v>
      </c>
      <c r="BK153" s="158">
        <f>ROUND(I153*H153,2)</f>
        <v>0</v>
      </c>
      <c r="BL153" s="13" t="s">
        <v>182</v>
      </c>
      <c r="BM153" s="157" t="s">
        <v>1237</v>
      </c>
    </row>
    <row r="154" spans="2:65" s="1" customFormat="1" ht="10.199999999999999">
      <c r="B154" s="28"/>
      <c r="D154" s="159" t="s">
        <v>184</v>
      </c>
      <c r="F154" s="160" t="s">
        <v>1238</v>
      </c>
      <c r="I154" s="119"/>
      <c r="L154" s="28"/>
      <c r="M154" s="161"/>
      <c r="T154" s="52"/>
      <c r="AT154" s="13" t="s">
        <v>184</v>
      </c>
      <c r="AU154" s="13" t="s">
        <v>85</v>
      </c>
    </row>
    <row r="155" spans="2:65" s="11" customFormat="1" ht="22.8" customHeight="1">
      <c r="B155" s="134"/>
      <c r="D155" s="135" t="s">
        <v>75</v>
      </c>
      <c r="E155" s="144" t="s">
        <v>193</v>
      </c>
      <c r="F155" s="144" t="s">
        <v>514</v>
      </c>
      <c r="I155" s="137"/>
      <c r="J155" s="145">
        <f>BK155</f>
        <v>0</v>
      </c>
      <c r="L155" s="134"/>
      <c r="M155" s="139"/>
      <c r="P155" s="140">
        <f>SUM(P156:P157)</f>
        <v>0</v>
      </c>
      <c r="R155" s="140">
        <f>SUM(R156:R157)</f>
        <v>0.15842000000000001</v>
      </c>
      <c r="T155" s="141">
        <f>SUM(T156:T157)</f>
        <v>0</v>
      </c>
      <c r="AR155" s="135" t="s">
        <v>83</v>
      </c>
      <c r="AT155" s="142" t="s">
        <v>75</v>
      </c>
      <c r="AU155" s="142" t="s">
        <v>83</v>
      </c>
      <c r="AY155" s="135" t="s">
        <v>175</v>
      </c>
      <c r="BK155" s="143">
        <f>SUM(BK156:BK157)</f>
        <v>0</v>
      </c>
    </row>
    <row r="156" spans="2:65" s="1" customFormat="1" ht="24.15" customHeight="1">
      <c r="B156" s="28"/>
      <c r="C156" s="146" t="s">
        <v>193</v>
      </c>
      <c r="D156" s="146" t="s">
        <v>178</v>
      </c>
      <c r="E156" s="147" t="s">
        <v>1239</v>
      </c>
      <c r="F156" s="148" t="s">
        <v>1240</v>
      </c>
      <c r="G156" s="149" t="s">
        <v>196</v>
      </c>
      <c r="H156" s="150">
        <v>2</v>
      </c>
      <c r="I156" s="151"/>
      <c r="J156" s="152">
        <f>ROUND(I156*H156,2)</f>
        <v>0</v>
      </c>
      <c r="K156" s="153"/>
      <c r="L156" s="28"/>
      <c r="M156" s="154" t="s">
        <v>1</v>
      </c>
      <c r="N156" s="115" t="s">
        <v>41</v>
      </c>
      <c r="P156" s="155">
        <f>O156*H156</f>
        <v>0</v>
      </c>
      <c r="Q156" s="155">
        <v>7.9210000000000003E-2</v>
      </c>
      <c r="R156" s="155">
        <f>Q156*H156</f>
        <v>0.15842000000000001</v>
      </c>
      <c r="S156" s="155">
        <v>0</v>
      </c>
      <c r="T156" s="156">
        <f>S156*H156</f>
        <v>0</v>
      </c>
      <c r="AR156" s="157" t="s">
        <v>182</v>
      </c>
      <c r="AT156" s="157" t="s">
        <v>178</v>
      </c>
      <c r="AU156" s="157" t="s">
        <v>85</v>
      </c>
      <c r="AY156" s="13" t="s">
        <v>175</v>
      </c>
      <c r="BE156" s="158">
        <f>IF(N156="základní",J156,0)</f>
        <v>0</v>
      </c>
      <c r="BF156" s="158">
        <f>IF(N156="snížená",J156,0)</f>
        <v>0</v>
      </c>
      <c r="BG156" s="158">
        <f>IF(N156="zákl. přenesená",J156,0)</f>
        <v>0</v>
      </c>
      <c r="BH156" s="158">
        <f>IF(N156="sníž. přenesená",J156,0)</f>
        <v>0</v>
      </c>
      <c r="BI156" s="158">
        <f>IF(N156="nulová",J156,0)</f>
        <v>0</v>
      </c>
      <c r="BJ156" s="13" t="s">
        <v>83</v>
      </c>
      <c r="BK156" s="158">
        <f>ROUND(I156*H156,2)</f>
        <v>0</v>
      </c>
      <c r="BL156" s="13" t="s">
        <v>182</v>
      </c>
      <c r="BM156" s="157" t="s">
        <v>1241</v>
      </c>
    </row>
    <row r="157" spans="2:65" s="1" customFormat="1" ht="19.2">
      <c r="B157" s="28"/>
      <c r="D157" s="159" t="s">
        <v>184</v>
      </c>
      <c r="F157" s="160" t="s">
        <v>1242</v>
      </c>
      <c r="I157" s="119"/>
      <c r="L157" s="28"/>
      <c r="M157" s="161"/>
      <c r="T157" s="52"/>
      <c r="AT157" s="13" t="s">
        <v>184</v>
      </c>
      <c r="AU157" s="13" t="s">
        <v>85</v>
      </c>
    </row>
    <row r="158" spans="2:65" s="11" customFormat="1" ht="22.8" customHeight="1">
      <c r="B158" s="134"/>
      <c r="D158" s="135" t="s">
        <v>75</v>
      </c>
      <c r="E158" s="144" t="s">
        <v>205</v>
      </c>
      <c r="F158" s="144" t="s">
        <v>1243</v>
      </c>
      <c r="I158" s="137"/>
      <c r="J158" s="145">
        <f>BK158</f>
        <v>0</v>
      </c>
      <c r="L158" s="134"/>
      <c r="M158" s="139"/>
      <c r="P158" s="140">
        <f>SUM(P159:P160)</f>
        <v>0</v>
      </c>
      <c r="R158" s="140">
        <f>SUM(R159:R160)</f>
        <v>0</v>
      </c>
      <c r="T158" s="141">
        <f>SUM(T159:T160)</f>
        <v>0</v>
      </c>
      <c r="AR158" s="135" t="s">
        <v>83</v>
      </c>
      <c r="AT158" s="142" t="s">
        <v>75</v>
      </c>
      <c r="AU158" s="142" t="s">
        <v>83</v>
      </c>
      <c r="AY158" s="135" t="s">
        <v>175</v>
      </c>
      <c r="BK158" s="143">
        <f>SUM(BK159:BK160)</f>
        <v>0</v>
      </c>
    </row>
    <row r="159" spans="2:65" s="1" customFormat="1" ht="21.75" customHeight="1">
      <c r="B159" s="28"/>
      <c r="C159" s="146" t="s">
        <v>182</v>
      </c>
      <c r="D159" s="146" t="s">
        <v>178</v>
      </c>
      <c r="E159" s="147" t="s">
        <v>1244</v>
      </c>
      <c r="F159" s="148" t="s">
        <v>1245</v>
      </c>
      <c r="G159" s="149" t="s">
        <v>196</v>
      </c>
      <c r="H159" s="150">
        <v>31</v>
      </c>
      <c r="I159" s="151"/>
      <c r="J159" s="152">
        <f>ROUND(I159*H159,2)</f>
        <v>0</v>
      </c>
      <c r="K159" s="153"/>
      <c r="L159" s="28"/>
      <c r="M159" s="154" t="s">
        <v>1</v>
      </c>
      <c r="N159" s="115" t="s">
        <v>41</v>
      </c>
      <c r="P159" s="155">
        <f>O159*H159</f>
        <v>0</v>
      </c>
      <c r="Q159" s="155">
        <v>0</v>
      </c>
      <c r="R159" s="155">
        <f>Q159*H159</f>
        <v>0</v>
      </c>
      <c r="S159" s="155">
        <v>0</v>
      </c>
      <c r="T159" s="156">
        <f>S159*H159</f>
        <v>0</v>
      </c>
      <c r="AR159" s="157" t="s">
        <v>182</v>
      </c>
      <c r="AT159" s="157" t="s">
        <v>178</v>
      </c>
      <c r="AU159" s="157" t="s">
        <v>85</v>
      </c>
      <c r="AY159" s="13" t="s">
        <v>175</v>
      </c>
      <c r="BE159" s="158">
        <f>IF(N159="základní",J159,0)</f>
        <v>0</v>
      </c>
      <c r="BF159" s="158">
        <f>IF(N159="snížená",J159,0)</f>
        <v>0</v>
      </c>
      <c r="BG159" s="158">
        <f>IF(N159="zákl. přenesená",J159,0)</f>
        <v>0</v>
      </c>
      <c r="BH159" s="158">
        <f>IF(N159="sníž. přenesená",J159,0)</f>
        <v>0</v>
      </c>
      <c r="BI159" s="158">
        <f>IF(N159="nulová",J159,0)</f>
        <v>0</v>
      </c>
      <c r="BJ159" s="13" t="s">
        <v>83</v>
      </c>
      <c r="BK159" s="158">
        <f>ROUND(I159*H159,2)</f>
        <v>0</v>
      </c>
      <c r="BL159" s="13" t="s">
        <v>182</v>
      </c>
      <c r="BM159" s="157" t="s">
        <v>1246</v>
      </c>
    </row>
    <row r="160" spans="2:65" s="1" customFormat="1" ht="19.2">
      <c r="B160" s="28"/>
      <c r="D160" s="159" t="s">
        <v>184</v>
      </c>
      <c r="F160" s="160" t="s">
        <v>1247</v>
      </c>
      <c r="I160" s="119"/>
      <c r="L160" s="28"/>
      <c r="M160" s="161"/>
      <c r="T160" s="52"/>
      <c r="AT160" s="13" t="s">
        <v>184</v>
      </c>
      <c r="AU160" s="13" t="s">
        <v>85</v>
      </c>
    </row>
    <row r="161" spans="2:65" s="11" customFormat="1" ht="22.8" customHeight="1">
      <c r="B161" s="134"/>
      <c r="D161" s="135" t="s">
        <v>75</v>
      </c>
      <c r="E161" s="144" t="s">
        <v>176</v>
      </c>
      <c r="F161" s="144" t="s">
        <v>177</v>
      </c>
      <c r="I161" s="137"/>
      <c r="J161" s="145">
        <f>BK161</f>
        <v>0</v>
      </c>
      <c r="L161" s="134"/>
      <c r="M161" s="139"/>
      <c r="P161" s="140">
        <f>SUM(P162:P175)</f>
        <v>0</v>
      </c>
      <c r="R161" s="140">
        <f>SUM(R162:R175)</f>
        <v>4.5651499999999992</v>
      </c>
      <c r="T161" s="141">
        <f>SUM(T162:T175)</f>
        <v>0</v>
      </c>
      <c r="AR161" s="135" t="s">
        <v>83</v>
      </c>
      <c r="AT161" s="142" t="s">
        <v>75</v>
      </c>
      <c r="AU161" s="142" t="s">
        <v>83</v>
      </c>
      <c r="AY161" s="135" t="s">
        <v>175</v>
      </c>
      <c r="BK161" s="143">
        <f>SUM(BK162:BK175)</f>
        <v>0</v>
      </c>
    </row>
    <row r="162" spans="2:65" s="1" customFormat="1" ht="21.75" customHeight="1">
      <c r="B162" s="28"/>
      <c r="C162" s="146" t="s">
        <v>205</v>
      </c>
      <c r="D162" s="146" t="s">
        <v>178</v>
      </c>
      <c r="E162" s="147" t="s">
        <v>1248</v>
      </c>
      <c r="F162" s="148" t="s">
        <v>1249</v>
      </c>
      <c r="G162" s="149" t="s">
        <v>196</v>
      </c>
      <c r="H162" s="150">
        <v>4</v>
      </c>
      <c r="I162" s="151"/>
      <c r="J162" s="152">
        <f>ROUND(I162*H162,2)</f>
        <v>0</v>
      </c>
      <c r="K162" s="153"/>
      <c r="L162" s="28"/>
      <c r="M162" s="154" t="s">
        <v>1</v>
      </c>
      <c r="N162" s="115" t="s">
        <v>41</v>
      </c>
      <c r="P162" s="155">
        <f>O162*H162</f>
        <v>0</v>
      </c>
      <c r="Q162" s="155">
        <v>4.3800000000000002E-3</v>
      </c>
      <c r="R162" s="155">
        <f>Q162*H162</f>
        <v>1.7520000000000001E-2</v>
      </c>
      <c r="S162" s="155">
        <v>0</v>
      </c>
      <c r="T162" s="156">
        <f>S162*H162</f>
        <v>0</v>
      </c>
      <c r="AR162" s="157" t="s">
        <v>182</v>
      </c>
      <c r="AT162" s="157" t="s">
        <v>178</v>
      </c>
      <c r="AU162" s="157" t="s">
        <v>85</v>
      </c>
      <c r="AY162" s="13" t="s">
        <v>175</v>
      </c>
      <c r="BE162" s="158">
        <f>IF(N162="základní",J162,0)</f>
        <v>0</v>
      </c>
      <c r="BF162" s="158">
        <f>IF(N162="snížená",J162,0)</f>
        <v>0</v>
      </c>
      <c r="BG162" s="158">
        <f>IF(N162="zákl. přenesená",J162,0)</f>
        <v>0</v>
      </c>
      <c r="BH162" s="158">
        <f>IF(N162="sníž. přenesená",J162,0)</f>
        <v>0</v>
      </c>
      <c r="BI162" s="158">
        <f>IF(N162="nulová",J162,0)</f>
        <v>0</v>
      </c>
      <c r="BJ162" s="13" t="s">
        <v>83</v>
      </c>
      <c r="BK162" s="158">
        <f>ROUND(I162*H162,2)</f>
        <v>0</v>
      </c>
      <c r="BL162" s="13" t="s">
        <v>182</v>
      </c>
      <c r="BM162" s="157" t="s">
        <v>1250</v>
      </c>
    </row>
    <row r="163" spans="2:65" s="1" customFormat="1" ht="19.2">
      <c r="B163" s="28"/>
      <c r="D163" s="159" t="s">
        <v>184</v>
      </c>
      <c r="F163" s="160" t="s">
        <v>1251</v>
      </c>
      <c r="I163" s="119"/>
      <c r="L163" s="28"/>
      <c r="M163" s="161"/>
      <c r="T163" s="52"/>
      <c r="AT163" s="13" t="s">
        <v>184</v>
      </c>
      <c r="AU163" s="13" t="s">
        <v>85</v>
      </c>
    </row>
    <row r="164" spans="2:65" s="1" customFormat="1" ht="24.15" customHeight="1">
      <c r="B164" s="28"/>
      <c r="C164" s="146" t="s">
        <v>176</v>
      </c>
      <c r="D164" s="146" t="s">
        <v>178</v>
      </c>
      <c r="E164" s="147" t="s">
        <v>1252</v>
      </c>
      <c r="F164" s="148" t="s">
        <v>1253</v>
      </c>
      <c r="G164" s="149" t="s">
        <v>196</v>
      </c>
      <c r="H164" s="150">
        <v>16</v>
      </c>
      <c r="I164" s="151"/>
      <c r="J164" s="152">
        <f>ROUND(I164*H164,2)</f>
        <v>0</v>
      </c>
      <c r="K164" s="153"/>
      <c r="L164" s="28"/>
      <c r="M164" s="154" t="s">
        <v>1</v>
      </c>
      <c r="N164" s="115" t="s">
        <v>41</v>
      </c>
      <c r="P164" s="155">
        <f>O164*H164</f>
        <v>0</v>
      </c>
      <c r="Q164" s="155">
        <v>2.1000000000000001E-2</v>
      </c>
      <c r="R164" s="155">
        <f>Q164*H164</f>
        <v>0.33600000000000002</v>
      </c>
      <c r="S164" s="155">
        <v>0</v>
      </c>
      <c r="T164" s="156">
        <f>S164*H164</f>
        <v>0</v>
      </c>
      <c r="AR164" s="157" t="s">
        <v>106</v>
      </c>
      <c r="AT164" s="157" t="s">
        <v>178</v>
      </c>
      <c r="AU164" s="157" t="s">
        <v>85</v>
      </c>
      <c r="AY164" s="13" t="s">
        <v>175</v>
      </c>
      <c r="BE164" s="158">
        <f>IF(N164="základní",J164,0)</f>
        <v>0</v>
      </c>
      <c r="BF164" s="158">
        <f>IF(N164="snížená",J164,0)</f>
        <v>0</v>
      </c>
      <c r="BG164" s="158">
        <f>IF(N164="zákl. přenesená",J164,0)</f>
        <v>0</v>
      </c>
      <c r="BH164" s="158">
        <f>IF(N164="sníž. přenesená",J164,0)</f>
        <v>0</v>
      </c>
      <c r="BI164" s="158">
        <f>IF(N164="nulová",J164,0)</f>
        <v>0</v>
      </c>
      <c r="BJ164" s="13" t="s">
        <v>83</v>
      </c>
      <c r="BK164" s="158">
        <f>ROUND(I164*H164,2)</f>
        <v>0</v>
      </c>
      <c r="BL164" s="13" t="s">
        <v>106</v>
      </c>
      <c r="BM164" s="157" t="s">
        <v>1254</v>
      </c>
    </row>
    <row r="165" spans="2:65" s="1" customFormat="1" ht="19.2">
      <c r="B165" s="28"/>
      <c r="D165" s="159" t="s">
        <v>184</v>
      </c>
      <c r="F165" s="160" t="s">
        <v>1255</v>
      </c>
      <c r="I165" s="119"/>
      <c r="L165" s="28"/>
      <c r="M165" s="161"/>
      <c r="T165" s="52"/>
      <c r="AT165" s="13" t="s">
        <v>184</v>
      </c>
      <c r="AU165" s="13" t="s">
        <v>85</v>
      </c>
    </row>
    <row r="166" spans="2:65" s="1" customFormat="1" ht="33" customHeight="1">
      <c r="B166" s="28"/>
      <c r="C166" s="146" t="s">
        <v>216</v>
      </c>
      <c r="D166" s="146" t="s">
        <v>178</v>
      </c>
      <c r="E166" s="147" t="s">
        <v>1256</v>
      </c>
      <c r="F166" s="148" t="s">
        <v>1257</v>
      </c>
      <c r="G166" s="149" t="s">
        <v>196</v>
      </c>
      <c r="H166" s="150">
        <v>32</v>
      </c>
      <c r="I166" s="151"/>
      <c r="J166" s="152">
        <f>ROUND(I166*H166,2)</f>
        <v>0</v>
      </c>
      <c r="K166" s="153"/>
      <c r="L166" s="28"/>
      <c r="M166" s="154" t="s">
        <v>1</v>
      </c>
      <c r="N166" s="115" t="s">
        <v>41</v>
      </c>
      <c r="P166" s="155">
        <f>O166*H166</f>
        <v>0</v>
      </c>
      <c r="Q166" s="155">
        <v>5.4999999999999997E-3</v>
      </c>
      <c r="R166" s="155">
        <f>Q166*H166</f>
        <v>0.17599999999999999</v>
      </c>
      <c r="S166" s="155">
        <v>0</v>
      </c>
      <c r="T166" s="156">
        <f>S166*H166</f>
        <v>0</v>
      </c>
      <c r="AR166" s="157" t="s">
        <v>182</v>
      </c>
      <c r="AT166" s="157" t="s">
        <v>178</v>
      </c>
      <c r="AU166" s="157" t="s">
        <v>85</v>
      </c>
      <c r="AY166" s="13" t="s">
        <v>175</v>
      </c>
      <c r="BE166" s="158">
        <f>IF(N166="základní",J166,0)</f>
        <v>0</v>
      </c>
      <c r="BF166" s="158">
        <f>IF(N166="snížená",J166,0)</f>
        <v>0</v>
      </c>
      <c r="BG166" s="158">
        <f>IF(N166="zákl. přenesená",J166,0)</f>
        <v>0</v>
      </c>
      <c r="BH166" s="158">
        <f>IF(N166="sníž. přenesená",J166,0)</f>
        <v>0</v>
      </c>
      <c r="BI166" s="158">
        <f>IF(N166="nulová",J166,0)</f>
        <v>0</v>
      </c>
      <c r="BJ166" s="13" t="s">
        <v>83</v>
      </c>
      <c r="BK166" s="158">
        <f>ROUND(I166*H166,2)</f>
        <v>0</v>
      </c>
      <c r="BL166" s="13" t="s">
        <v>182</v>
      </c>
      <c r="BM166" s="157" t="s">
        <v>1258</v>
      </c>
    </row>
    <row r="167" spans="2:65" s="1" customFormat="1" ht="28.8">
      <c r="B167" s="28"/>
      <c r="D167" s="159" t="s">
        <v>184</v>
      </c>
      <c r="F167" s="160" t="s">
        <v>1259</v>
      </c>
      <c r="I167" s="119"/>
      <c r="L167" s="28"/>
      <c r="M167" s="161"/>
      <c r="T167" s="52"/>
      <c r="AT167" s="13" t="s">
        <v>184</v>
      </c>
      <c r="AU167" s="13" t="s">
        <v>85</v>
      </c>
    </row>
    <row r="168" spans="2:65" s="1" customFormat="1" ht="24.15" customHeight="1">
      <c r="B168" s="28"/>
      <c r="C168" s="146" t="s">
        <v>189</v>
      </c>
      <c r="D168" s="146" t="s">
        <v>178</v>
      </c>
      <c r="E168" s="147" t="s">
        <v>1260</v>
      </c>
      <c r="F168" s="148" t="s">
        <v>1261</v>
      </c>
      <c r="G168" s="149" t="s">
        <v>196</v>
      </c>
      <c r="H168" s="150">
        <v>31</v>
      </c>
      <c r="I168" s="151"/>
      <c r="J168" s="152">
        <f>ROUND(I168*H168,2)</f>
        <v>0</v>
      </c>
      <c r="K168" s="153"/>
      <c r="L168" s="28"/>
      <c r="M168" s="154" t="s">
        <v>1</v>
      </c>
      <c r="N168" s="115" t="s">
        <v>41</v>
      </c>
      <c r="P168" s="155">
        <f>O168*H168</f>
        <v>0</v>
      </c>
      <c r="Q168" s="155">
        <v>0.1173</v>
      </c>
      <c r="R168" s="155">
        <f>Q168*H168</f>
        <v>3.6362999999999999</v>
      </c>
      <c r="S168" s="155">
        <v>0</v>
      </c>
      <c r="T168" s="156">
        <f>S168*H168</f>
        <v>0</v>
      </c>
      <c r="AR168" s="157" t="s">
        <v>182</v>
      </c>
      <c r="AT168" s="157" t="s">
        <v>178</v>
      </c>
      <c r="AU168" s="157" t="s">
        <v>85</v>
      </c>
      <c r="AY168" s="13" t="s">
        <v>175</v>
      </c>
      <c r="BE168" s="158">
        <f>IF(N168="základní",J168,0)</f>
        <v>0</v>
      </c>
      <c r="BF168" s="158">
        <f>IF(N168="snížená",J168,0)</f>
        <v>0</v>
      </c>
      <c r="BG168" s="158">
        <f>IF(N168="zákl. přenesená",J168,0)</f>
        <v>0</v>
      </c>
      <c r="BH168" s="158">
        <f>IF(N168="sníž. přenesená",J168,0)</f>
        <v>0</v>
      </c>
      <c r="BI168" s="158">
        <f>IF(N168="nulová",J168,0)</f>
        <v>0</v>
      </c>
      <c r="BJ168" s="13" t="s">
        <v>83</v>
      </c>
      <c r="BK168" s="158">
        <f>ROUND(I168*H168,2)</f>
        <v>0</v>
      </c>
      <c r="BL168" s="13" t="s">
        <v>182</v>
      </c>
      <c r="BM168" s="157" t="s">
        <v>1262</v>
      </c>
    </row>
    <row r="169" spans="2:65" s="1" customFormat="1" ht="19.2">
      <c r="B169" s="28"/>
      <c r="D169" s="159" t="s">
        <v>184</v>
      </c>
      <c r="F169" s="160" t="s">
        <v>1263</v>
      </c>
      <c r="I169" s="119"/>
      <c r="L169" s="28"/>
      <c r="M169" s="161"/>
      <c r="T169" s="52"/>
      <c r="AT169" s="13" t="s">
        <v>184</v>
      </c>
      <c r="AU169" s="13" t="s">
        <v>85</v>
      </c>
    </row>
    <row r="170" spans="2:65" s="1" customFormat="1" ht="24.15" customHeight="1">
      <c r="B170" s="28"/>
      <c r="C170" s="146" t="s">
        <v>191</v>
      </c>
      <c r="D170" s="146" t="s">
        <v>178</v>
      </c>
      <c r="E170" s="147" t="s">
        <v>1264</v>
      </c>
      <c r="F170" s="148" t="s">
        <v>1265</v>
      </c>
      <c r="G170" s="149" t="s">
        <v>196</v>
      </c>
      <c r="H170" s="150">
        <v>31</v>
      </c>
      <c r="I170" s="151"/>
      <c r="J170" s="152">
        <f>ROUND(I170*H170,2)</f>
        <v>0</v>
      </c>
      <c r="K170" s="153"/>
      <c r="L170" s="28"/>
      <c r="M170" s="154" t="s">
        <v>1</v>
      </c>
      <c r="N170" s="115" t="s">
        <v>41</v>
      </c>
      <c r="P170" s="155">
        <f>O170*H170</f>
        <v>0</v>
      </c>
      <c r="Q170" s="155">
        <v>1.1730000000000001E-2</v>
      </c>
      <c r="R170" s="155">
        <f>Q170*H170</f>
        <v>0.36363000000000001</v>
      </c>
      <c r="S170" s="155">
        <v>0</v>
      </c>
      <c r="T170" s="156">
        <f>S170*H170</f>
        <v>0</v>
      </c>
      <c r="AR170" s="157" t="s">
        <v>182</v>
      </c>
      <c r="AT170" s="157" t="s">
        <v>178</v>
      </c>
      <c r="AU170" s="157" t="s">
        <v>85</v>
      </c>
      <c r="AY170" s="13" t="s">
        <v>175</v>
      </c>
      <c r="BE170" s="158">
        <f>IF(N170="základní",J170,0)</f>
        <v>0</v>
      </c>
      <c r="BF170" s="158">
        <f>IF(N170="snížená",J170,0)</f>
        <v>0</v>
      </c>
      <c r="BG170" s="158">
        <f>IF(N170="zákl. přenesená",J170,0)</f>
        <v>0</v>
      </c>
      <c r="BH170" s="158">
        <f>IF(N170="sníž. přenesená",J170,0)</f>
        <v>0</v>
      </c>
      <c r="BI170" s="158">
        <f>IF(N170="nulová",J170,0)</f>
        <v>0</v>
      </c>
      <c r="BJ170" s="13" t="s">
        <v>83</v>
      </c>
      <c r="BK170" s="158">
        <f>ROUND(I170*H170,2)</f>
        <v>0</v>
      </c>
      <c r="BL170" s="13" t="s">
        <v>182</v>
      </c>
      <c r="BM170" s="157" t="s">
        <v>1266</v>
      </c>
    </row>
    <row r="171" spans="2:65" s="1" customFormat="1" ht="28.8">
      <c r="B171" s="28"/>
      <c r="D171" s="159" t="s">
        <v>184</v>
      </c>
      <c r="F171" s="160" t="s">
        <v>1267</v>
      </c>
      <c r="I171" s="119"/>
      <c r="L171" s="28"/>
      <c r="M171" s="161"/>
      <c r="T171" s="52"/>
      <c r="AT171" s="13" t="s">
        <v>184</v>
      </c>
      <c r="AU171" s="13" t="s">
        <v>85</v>
      </c>
    </row>
    <row r="172" spans="2:65" s="1" customFormat="1" ht="24.15" customHeight="1">
      <c r="B172" s="28"/>
      <c r="C172" s="146" t="s">
        <v>232</v>
      </c>
      <c r="D172" s="146" t="s">
        <v>178</v>
      </c>
      <c r="E172" s="147" t="s">
        <v>179</v>
      </c>
      <c r="F172" s="148" t="s">
        <v>180</v>
      </c>
      <c r="G172" s="149" t="s">
        <v>181</v>
      </c>
      <c r="H172" s="150">
        <v>1</v>
      </c>
      <c r="I172" s="151"/>
      <c r="J172" s="152">
        <f>ROUND(I172*H172,2)</f>
        <v>0</v>
      </c>
      <c r="K172" s="153"/>
      <c r="L172" s="28"/>
      <c r="M172" s="154" t="s">
        <v>1</v>
      </c>
      <c r="N172" s="115" t="s">
        <v>41</v>
      </c>
      <c r="P172" s="155">
        <f>O172*H172</f>
        <v>0</v>
      </c>
      <c r="Q172" s="155">
        <v>1.7770000000000001E-2</v>
      </c>
      <c r="R172" s="155">
        <f>Q172*H172</f>
        <v>1.7770000000000001E-2</v>
      </c>
      <c r="S172" s="155">
        <v>0</v>
      </c>
      <c r="T172" s="156">
        <f>S172*H172</f>
        <v>0</v>
      </c>
      <c r="AR172" s="157" t="s">
        <v>182</v>
      </c>
      <c r="AT172" s="157" t="s">
        <v>178</v>
      </c>
      <c r="AU172" s="157" t="s">
        <v>85</v>
      </c>
      <c r="AY172" s="13" t="s">
        <v>175</v>
      </c>
      <c r="BE172" s="158">
        <f>IF(N172="základní",J172,0)</f>
        <v>0</v>
      </c>
      <c r="BF172" s="158">
        <f>IF(N172="snížená",J172,0)</f>
        <v>0</v>
      </c>
      <c r="BG172" s="158">
        <f>IF(N172="zákl. přenesená",J172,0)</f>
        <v>0</v>
      </c>
      <c r="BH172" s="158">
        <f>IF(N172="sníž. přenesená",J172,0)</f>
        <v>0</v>
      </c>
      <c r="BI172" s="158">
        <f>IF(N172="nulová",J172,0)</f>
        <v>0</v>
      </c>
      <c r="BJ172" s="13" t="s">
        <v>83</v>
      </c>
      <c r="BK172" s="158">
        <f>ROUND(I172*H172,2)</f>
        <v>0</v>
      </c>
      <c r="BL172" s="13" t="s">
        <v>182</v>
      </c>
      <c r="BM172" s="157" t="s">
        <v>1268</v>
      </c>
    </row>
    <row r="173" spans="2:65" s="1" customFormat="1" ht="28.8">
      <c r="B173" s="28"/>
      <c r="D173" s="159" t="s">
        <v>184</v>
      </c>
      <c r="F173" s="160" t="s">
        <v>185</v>
      </c>
      <c r="I173" s="119"/>
      <c r="L173" s="28"/>
      <c r="M173" s="161"/>
      <c r="T173" s="52"/>
      <c r="AT173" s="13" t="s">
        <v>184</v>
      </c>
      <c r="AU173" s="13" t="s">
        <v>85</v>
      </c>
    </row>
    <row r="174" spans="2:65" s="1" customFormat="1" ht="24.15" customHeight="1">
      <c r="B174" s="28"/>
      <c r="C174" s="162" t="s">
        <v>237</v>
      </c>
      <c r="D174" s="162" t="s">
        <v>186</v>
      </c>
      <c r="E174" s="163" t="s">
        <v>1269</v>
      </c>
      <c r="F174" s="164" t="s">
        <v>1270</v>
      </c>
      <c r="G174" s="165" t="s">
        <v>181</v>
      </c>
      <c r="H174" s="166">
        <v>1</v>
      </c>
      <c r="I174" s="167"/>
      <c r="J174" s="168">
        <f>ROUND(I174*H174,2)</f>
        <v>0</v>
      </c>
      <c r="K174" s="169"/>
      <c r="L174" s="170"/>
      <c r="M174" s="171" t="s">
        <v>1</v>
      </c>
      <c r="N174" s="172" t="s">
        <v>41</v>
      </c>
      <c r="P174" s="155">
        <f>O174*H174</f>
        <v>0</v>
      </c>
      <c r="Q174" s="155">
        <v>1.7930000000000001E-2</v>
      </c>
      <c r="R174" s="155">
        <f>Q174*H174</f>
        <v>1.7930000000000001E-2</v>
      </c>
      <c r="S174" s="155">
        <v>0</v>
      </c>
      <c r="T174" s="156">
        <f>S174*H174</f>
        <v>0</v>
      </c>
      <c r="AR174" s="157" t="s">
        <v>279</v>
      </c>
      <c r="AT174" s="157" t="s">
        <v>186</v>
      </c>
      <c r="AU174" s="157" t="s">
        <v>85</v>
      </c>
      <c r="AY174" s="13" t="s">
        <v>175</v>
      </c>
      <c r="BE174" s="158">
        <f>IF(N174="základní",J174,0)</f>
        <v>0</v>
      </c>
      <c r="BF174" s="158">
        <f>IF(N174="snížená",J174,0)</f>
        <v>0</v>
      </c>
      <c r="BG174" s="158">
        <f>IF(N174="zákl. přenesená",J174,0)</f>
        <v>0</v>
      </c>
      <c r="BH174" s="158">
        <f>IF(N174="sníž. přenesená",J174,0)</f>
        <v>0</v>
      </c>
      <c r="BI174" s="158">
        <f>IF(N174="nulová",J174,0)</f>
        <v>0</v>
      </c>
      <c r="BJ174" s="13" t="s">
        <v>83</v>
      </c>
      <c r="BK174" s="158">
        <f>ROUND(I174*H174,2)</f>
        <v>0</v>
      </c>
      <c r="BL174" s="13" t="s">
        <v>106</v>
      </c>
      <c r="BM174" s="157" t="s">
        <v>1271</v>
      </c>
    </row>
    <row r="175" spans="2:65" s="1" customFormat="1" ht="19.2">
      <c r="B175" s="28"/>
      <c r="D175" s="159" t="s">
        <v>184</v>
      </c>
      <c r="F175" s="160" t="s">
        <v>1270</v>
      </c>
      <c r="I175" s="119"/>
      <c r="L175" s="28"/>
      <c r="M175" s="161"/>
      <c r="T175" s="52"/>
      <c r="AT175" s="13" t="s">
        <v>184</v>
      </c>
      <c r="AU175" s="13" t="s">
        <v>85</v>
      </c>
    </row>
    <row r="176" spans="2:65" s="11" customFormat="1" ht="22.8" customHeight="1">
      <c r="B176" s="134"/>
      <c r="D176" s="135" t="s">
        <v>75</v>
      </c>
      <c r="E176" s="144" t="s">
        <v>191</v>
      </c>
      <c r="F176" s="144" t="s">
        <v>192</v>
      </c>
      <c r="I176" s="137"/>
      <c r="J176" s="145">
        <f>BK176</f>
        <v>0</v>
      </c>
      <c r="L176" s="134"/>
      <c r="M176" s="139"/>
      <c r="P176" s="140">
        <f>SUM(P177:P196)</f>
        <v>0</v>
      </c>
      <c r="R176" s="140">
        <f>SUM(R177:R196)</f>
        <v>0</v>
      </c>
      <c r="T176" s="141">
        <f>SUM(T177:T196)</f>
        <v>16.777999999999995</v>
      </c>
      <c r="AR176" s="135" t="s">
        <v>83</v>
      </c>
      <c r="AT176" s="142" t="s">
        <v>75</v>
      </c>
      <c r="AU176" s="142" t="s">
        <v>83</v>
      </c>
      <c r="AY176" s="135" t="s">
        <v>175</v>
      </c>
      <c r="BK176" s="143">
        <f>SUM(BK177:BK196)</f>
        <v>0</v>
      </c>
    </row>
    <row r="177" spans="2:65" s="1" customFormat="1" ht="16.5" customHeight="1">
      <c r="B177" s="28"/>
      <c r="C177" s="146" t="s">
        <v>8</v>
      </c>
      <c r="D177" s="146" t="s">
        <v>178</v>
      </c>
      <c r="E177" s="147" t="s">
        <v>1272</v>
      </c>
      <c r="F177" s="148" t="s">
        <v>1273</v>
      </c>
      <c r="G177" s="149" t="s">
        <v>196</v>
      </c>
      <c r="H177" s="150">
        <v>31</v>
      </c>
      <c r="I177" s="151"/>
      <c r="J177" s="152">
        <f>ROUND(I177*H177,2)</f>
        <v>0</v>
      </c>
      <c r="K177" s="153"/>
      <c r="L177" s="28"/>
      <c r="M177" s="154" t="s">
        <v>1</v>
      </c>
      <c r="N177" s="115" t="s">
        <v>41</v>
      </c>
      <c r="P177" s="155">
        <f>O177*H177</f>
        <v>0</v>
      </c>
      <c r="Q177" s="155">
        <v>0</v>
      </c>
      <c r="R177" s="155">
        <f>Q177*H177</f>
        <v>0</v>
      </c>
      <c r="S177" s="155">
        <v>0</v>
      </c>
      <c r="T177" s="156">
        <f>S177*H177</f>
        <v>0</v>
      </c>
      <c r="AR177" s="157" t="s">
        <v>182</v>
      </c>
      <c r="AT177" s="157" t="s">
        <v>178</v>
      </c>
      <c r="AU177" s="157" t="s">
        <v>85</v>
      </c>
      <c r="AY177" s="13" t="s">
        <v>175</v>
      </c>
      <c r="BE177" s="158">
        <f>IF(N177="základní",J177,0)</f>
        <v>0</v>
      </c>
      <c r="BF177" s="158">
        <f>IF(N177="snížená",J177,0)</f>
        <v>0</v>
      </c>
      <c r="BG177" s="158">
        <f>IF(N177="zákl. přenesená",J177,0)</f>
        <v>0</v>
      </c>
      <c r="BH177" s="158">
        <f>IF(N177="sníž. přenesená",J177,0)</f>
        <v>0</v>
      </c>
      <c r="BI177" s="158">
        <f>IF(N177="nulová",J177,0)</f>
        <v>0</v>
      </c>
      <c r="BJ177" s="13" t="s">
        <v>83</v>
      </c>
      <c r="BK177" s="158">
        <f>ROUND(I177*H177,2)</f>
        <v>0</v>
      </c>
      <c r="BL177" s="13" t="s">
        <v>182</v>
      </c>
      <c r="BM177" s="157" t="s">
        <v>1274</v>
      </c>
    </row>
    <row r="178" spans="2:65" s="1" customFormat="1" ht="10.199999999999999">
      <c r="B178" s="28"/>
      <c r="D178" s="159" t="s">
        <v>184</v>
      </c>
      <c r="F178" s="160" t="s">
        <v>1273</v>
      </c>
      <c r="I178" s="119"/>
      <c r="L178" s="28"/>
      <c r="M178" s="161"/>
      <c r="T178" s="52"/>
      <c r="AT178" s="13" t="s">
        <v>184</v>
      </c>
      <c r="AU178" s="13" t="s">
        <v>85</v>
      </c>
    </row>
    <row r="179" spans="2:65" s="1" customFormat="1" ht="24.15" customHeight="1">
      <c r="B179" s="28"/>
      <c r="C179" s="146" t="s">
        <v>246</v>
      </c>
      <c r="D179" s="146" t="s">
        <v>178</v>
      </c>
      <c r="E179" s="147" t="s">
        <v>1275</v>
      </c>
      <c r="F179" s="148" t="s">
        <v>1276</v>
      </c>
      <c r="G179" s="149" t="s">
        <v>196</v>
      </c>
      <c r="H179" s="150">
        <v>31</v>
      </c>
      <c r="I179" s="151"/>
      <c r="J179" s="152">
        <f>ROUND(I179*H179,2)</f>
        <v>0</v>
      </c>
      <c r="K179" s="153"/>
      <c r="L179" s="28"/>
      <c r="M179" s="154" t="s">
        <v>1</v>
      </c>
      <c r="N179" s="115" t="s">
        <v>41</v>
      </c>
      <c r="P179" s="155">
        <f>O179*H179</f>
        <v>0</v>
      </c>
      <c r="Q179" s="155">
        <v>0</v>
      </c>
      <c r="R179" s="155">
        <f>Q179*H179</f>
        <v>0</v>
      </c>
      <c r="S179" s="155">
        <v>0.09</v>
      </c>
      <c r="T179" s="156">
        <f>S179*H179</f>
        <v>2.79</v>
      </c>
      <c r="AR179" s="157" t="s">
        <v>182</v>
      </c>
      <c r="AT179" s="157" t="s">
        <v>178</v>
      </c>
      <c r="AU179" s="157" t="s">
        <v>85</v>
      </c>
      <c r="AY179" s="13" t="s">
        <v>175</v>
      </c>
      <c r="BE179" s="158">
        <f>IF(N179="základní",J179,0)</f>
        <v>0</v>
      </c>
      <c r="BF179" s="158">
        <f>IF(N179="snížená",J179,0)</f>
        <v>0</v>
      </c>
      <c r="BG179" s="158">
        <f>IF(N179="zákl. přenesená",J179,0)</f>
        <v>0</v>
      </c>
      <c r="BH179" s="158">
        <f>IF(N179="sníž. přenesená",J179,0)</f>
        <v>0</v>
      </c>
      <c r="BI179" s="158">
        <f>IF(N179="nulová",J179,0)</f>
        <v>0</v>
      </c>
      <c r="BJ179" s="13" t="s">
        <v>83</v>
      </c>
      <c r="BK179" s="158">
        <f>ROUND(I179*H179,2)</f>
        <v>0</v>
      </c>
      <c r="BL179" s="13" t="s">
        <v>182</v>
      </c>
      <c r="BM179" s="157" t="s">
        <v>1277</v>
      </c>
    </row>
    <row r="180" spans="2:65" s="1" customFormat="1" ht="19.2">
      <c r="B180" s="28"/>
      <c r="D180" s="159" t="s">
        <v>184</v>
      </c>
      <c r="F180" s="160" t="s">
        <v>1278</v>
      </c>
      <c r="I180" s="119"/>
      <c r="L180" s="28"/>
      <c r="M180" s="161"/>
      <c r="T180" s="52"/>
      <c r="AT180" s="13" t="s">
        <v>184</v>
      </c>
      <c r="AU180" s="13" t="s">
        <v>85</v>
      </c>
    </row>
    <row r="181" spans="2:65" s="1" customFormat="1" ht="21.75" customHeight="1">
      <c r="B181" s="28"/>
      <c r="C181" s="146" t="s">
        <v>80</v>
      </c>
      <c r="D181" s="146" t="s">
        <v>178</v>
      </c>
      <c r="E181" s="147" t="s">
        <v>1279</v>
      </c>
      <c r="F181" s="148" t="s">
        <v>1280</v>
      </c>
      <c r="G181" s="149" t="s">
        <v>517</v>
      </c>
      <c r="H181" s="150">
        <v>9.42</v>
      </c>
      <c r="I181" s="151"/>
      <c r="J181" s="152">
        <f>ROUND(I181*H181,2)</f>
        <v>0</v>
      </c>
      <c r="K181" s="153"/>
      <c r="L181" s="28"/>
      <c r="M181" s="154" t="s">
        <v>1</v>
      </c>
      <c r="N181" s="115" t="s">
        <v>41</v>
      </c>
      <c r="P181" s="155">
        <f>O181*H181</f>
        <v>0</v>
      </c>
      <c r="Q181" s="155">
        <v>0</v>
      </c>
      <c r="R181" s="155">
        <f>Q181*H181</f>
        <v>0</v>
      </c>
      <c r="S181" s="155">
        <v>1.4</v>
      </c>
      <c r="T181" s="156">
        <f>S181*H181</f>
        <v>13.187999999999999</v>
      </c>
      <c r="AR181" s="157" t="s">
        <v>182</v>
      </c>
      <c r="AT181" s="157" t="s">
        <v>178</v>
      </c>
      <c r="AU181" s="157" t="s">
        <v>85</v>
      </c>
      <c r="AY181" s="13" t="s">
        <v>175</v>
      </c>
      <c r="BE181" s="158">
        <f>IF(N181="základní",J181,0)</f>
        <v>0</v>
      </c>
      <c r="BF181" s="158">
        <f>IF(N181="snížená",J181,0)</f>
        <v>0</v>
      </c>
      <c r="BG181" s="158">
        <f>IF(N181="zákl. přenesená",J181,0)</f>
        <v>0</v>
      </c>
      <c r="BH181" s="158">
        <f>IF(N181="sníž. přenesená",J181,0)</f>
        <v>0</v>
      </c>
      <c r="BI181" s="158">
        <f>IF(N181="nulová",J181,0)</f>
        <v>0</v>
      </c>
      <c r="BJ181" s="13" t="s">
        <v>83</v>
      </c>
      <c r="BK181" s="158">
        <f>ROUND(I181*H181,2)</f>
        <v>0</v>
      </c>
      <c r="BL181" s="13" t="s">
        <v>182</v>
      </c>
      <c r="BM181" s="157" t="s">
        <v>1281</v>
      </c>
    </row>
    <row r="182" spans="2:65" s="1" customFormat="1" ht="19.2">
      <c r="B182" s="28"/>
      <c r="D182" s="159" t="s">
        <v>184</v>
      </c>
      <c r="F182" s="160" t="s">
        <v>1282</v>
      </c>
      <c r="I182" s="119"/>
      <c r="L182" s="28"/>
      <c r="M182" s="161"/>
      <c r="T182" s="52"/>
      <c r="AT182" s="13" t="s">
        <v>184</v>
      </c>
      <c r="AU182" s="13" t="s">
        <v>85</v>
      </c>
    </row>
    <row r="183" spans="2:65" s="1" customFormat="1" ht="21.75" customHeight="1">
      <c r="B183" s="28"/>
      <c r="C183" s="146" t="s">
        <v>94</v>
      </c>
      <c r="D183" s="146" t="s">
        <v>178</v>
      </c>
      <c r="E183" s="147" t="s">
        <v>210</v>
      </c>
      <c r="F183" s="148" t="s">
        <v>211</v>
      </c>
      <c r="G183" s="149" t="s">
        <v>196</v>
      </c>
      <c r="H183" s="150">
        <v>4</v>
      </c>
      <c r="I183" s="151"/>
      <c r="J183" s="152">
        <f>ROUND(I183*H183,2)</f>
        <v>0</v>
      </c>
      <c r="K183" s="153"/>
      <c r="L183" s="28"/>
      <c r="M183" s="154" t="s">
        <v>1</v>
      </c>
      <c r="N183" s="115" t="s">
        <v>41</v>
      </c>
      <c r="P183" s="155">
        <f>O183*H183</f>
        <v>0</v>
      </c>
      <c r="Q183" s="155">
        <v>0</v>
      </c>
      <c r="R183" s="155">
        <f>Q183*H183</f>
        <v>0</v>
      </c>
      <c r="S183" s="155">
        <v>7.5999999999999998E-2</v>
      </c>
      <c r="T183" s="156">
        <f>S183*H183</f>
        <v>0.30399999999999999</v>
      </c>
      <c r="AR183" s="157" t="s">
        <v>182</v>
      </c>
      <c r="AT183" s="157" t="s">
        <v>178</v>
      </c>
      <c r="AU183" s="157" t="s">
        <v>85</v>
      </c>
      <c r="AY183" s="13" t="s">
        <v>175</v>
      </c>
      <c r="BE183" s="158">
        <f>IF(N183="základní",J183,0)</f>
        <v>0</v>
      </c>
      <c r="BF183" s="158">
        <f>IF(N183="snížená",J183,0)</f>
        <v>0</v>
      </c>
      <c r="BG183" s="158">
        <f>IF(N183="zákl. přenesená",J183,0)</f>
        <v>0</v>
      </c>
      <c r="BH183" s="158">
        <f>IF(N183="sníž. přenesená",J183,0)</f>
        <v>0</v>
      </c>
      <c r="BI183" s="158">
        <f>IF(N183="nulová",J183,0)</f>
        <v>0</v>
      </c>
      <c r="BJ183" s="13" t="s">
        <v>83</v>
      </c>
      <c r="BK183" s="158">
        <f>ROUND(I183*H183,2)</f>
        <v>0</v>
      </c>
      <c r="BL183" s="13" t="s">
        <v>182</v>
      </c>
      <c r="BM183" s="157" t="s">
        <v>1283</v>
      </c>
    </row>
    <row r="184" spans="2:65" s="1" customFormat="1" ht="19.2">
      <c r="B184" s="28"/>
      <c r="D184" s="159" t="s">
        <v>184</v>
      </c>
      <c r="F184" s="160" t="s">
        <v>213</v>
      </c>
      <c r="I184" s="119"/>
      <c r="L184" s="28"/>
      <c r="M184" s="161"/>
      <c r="T184" s="52"/>
      <c r="AT184" s="13" t="s">
        <v>184</v>
      </c>
      <c r="AU184" s="13" t="s">
        <v>85</v>
      </c>
    </row>
    <row r="185" spans="2:65" s="1" customFormat="1" ht="16.5" customHeight="1">
      <c r="B185" s="28"/>
      <c r="C185" s="146" t="s">
        <v>106</v>
      </c>
      <c r="D185" s="146" t="s">
        <v>178</v>
      </c>
      <c r="E185" s="147" t="s">
        <v>1284</v>
      </c>
      <c r="F185" s="148" t="s">
        <v>1285</v>
      </c>
      <c r="G185" s="149" t="s">
        <v>208</v>
      </c>
      <c r="H185" s="150">
        <v>1</v>
      </c>
      <c r="I185" s="151"/>
      <c r="J185" s="152">
        <f>ROUND(I185*H185,2)</f>
        <v>0</v>
      </c>
      <c r="K185" s="153"/>
      <c r="L185" s="28"/>
      <c r="M185" s="154" t="s">
        <v>1</v>
      </c>
      <c r="N185" s="115" t="s">
        <v>41</v>
      </c>
      <c r="P185" s="155">
        <f>O185*H185</f>
        <v>0</v>
      </c>
      <c r="Q185" s="155">
        <v>0</v>
      </c>
      <c r="R185" s="155">
        <f>Q185*H185</f>
        <v>0</v>
      </c>
      <c r="S185" s="155">
        <v>0</v>
      </c>
      <c r="T185" s="156">
        <f>S185*H185</f>
        <v>0</v>
      </c>
      <c r="AR185" s="157" t="s">
        <v>202</v>
      </c>
      <c r="AT185" s="157" t="s">
        <v>178</v>
      </c>
      <c r="AU185" s="157" t="s">
        <v>85</v>
      </c>
      <c r="AY185" s="13" t="s">
        <v>175</v>
      </c>
      <c r="BE185" s="158">
        <f>IF(N185="základní",J185,0)</f>
        <v>0</v>
      </c>
      <c r="BF185" s="158">
        <f>IF(N185="snížená",J185,0)</f>
        <v>0</v>
      </c>
      <c r="BG185" s="158">
        <f>IF(N185="zákl. přenesená",J185,0)</f>
        <v>0</v>
      </c>
      <c r="BH185" s="158">
        <f>IF(N185="sníž. přenesená",J185,0)</f>
        <v>0</v>
      </c>
      <c r="BI185" s="158">
        <f>IF(N185="nulová",J185,0)</f>
        <v>0</v>
      </c>
      <c r="BJ185" s="13" t="s">
        <v>83</v>
      </c>
      <c r="BK185" s="158">
        <f>ROUND(I185*H185,2)</f>
        <v>0</v>
      </c>
      <c r="BL185" s="13" t="s">
        <v>202</v>
      </c>
      <c r="BM185" s="157" t="s">
        <v>1286</v>
      </c>
    </row>
    <row r="186" spans="2:65" s="1" customFormat="1" ht="19.2">
      <c r="B186" s="28"/>
      <c r="D186" s="159" t="s">
        <v>184</v>
      </c>
      <c r="F186" s="160" t="s">
        <v>1287</v>
      </c>
      <c r="I186" s="119"/>
      <c r="L186" s="28"/>
      <c r="M186" s="161"/>
      <c r="T186" s="52"/>
      <c r="AT186" s="13" t="s">
        <v>184</v>
      </c>
      <c r="AU186" s="13" t="s">
        <v>85</v>
      </c>
    </row>
    <row r="187" spans="2:65" s="1" customFormat="1" ht="16.5" customHeight="1">
      <c r="B187" s="28"/>
      <c r="C187" s="146" t="s">
        <v>109</v>
      </c>
      <c r="D187" s="146" t="s">
        <v>178</v>
      </c>
      <c r="E187" s="147" t="s">
        <v>199</v>
      </c>
      <c r="F187" s="148" t="s">
        <v>200</v>
      </c>
      <c r="G187" s="149" t="s">
        <v>208</v>
      </c>
      <c r="H187" s="150">
        <v>1</v>
      </c>
      <c r="I187" s="151"/>
      <c r="J187" s="152">
        <f>ROUND(I187*H187,2)</f>
        <v>0</v>
      </c>
      <c r="K187" s="153"/>
      <c r="L187" s="28"/>
      <c r="M187" s="154" t="s">
        <v>1</v>
      </c>
      <c r="N187" s="115" t="s">
        <v>41</v>
      </c>
      <c r="P187" s="155">
        <f>O187*H187</f>
        <v>0</v>
      </c>
      <c r="Q187" s="155">
        <v>0</v>
      </c>
      <c r="R187" s="155">
        <f>Q187*H187</f>
        <v>0</v>
      </c>
      <c r="S187" s="155">
        <v>0</v>
      </c>
      <c r="T187" s="156">
        <f>S187*H187</f>
        <v>0</v>
      </c>
      <c r="AR187" s="157" t="s">
        <v>202</v>
      </c>
      <c r="AT187" s="157" t="s">
        <v>178</v>
      </c>
      <c r="AU187" s="157" t="s">
        <v>85</v>
      </c>
      <c r="AY187" s="13" t="s">
        <v>175</v>
      </c>
      <c r="BE187" s="158">
        <f>IF(N187="základní",J187,0)</f>
        <v>0</v>
      </c>
      <c r="BF187" s="158">
        <f>IF(N187="snížená",J187,0)</f>
        <v>0</v>
      </c>
      <c r="BG187" s="158">
        <f>IF(N187="zákl. přenesená",J187,0)</f>
        <v>0</v>
      </c>
      <c r="BH187" s="158">
        <f>IF(N187="sníž. přenesená",J187,0)</f>
        <v>0</v>
      </c>
      <c r="BI187" s="158">
        <f>IF(N187="nulová",J187,0)</f>
        <v>0</v>
      </c>
      <c r="BJ187" s="13" t="s">
        <v>83</v>
      </c>
      <c r="BK187" s="158">
        <f>ROUND(I187*H187,2)</f>
        <v>0</v>
      </c>
      <c r="BL187" s="13" t="s">
        <v>202</v>
      </c>
      <c r="BM187" s="157" t="s">
        <v>1288</v>
      </c>
    </row>
    <row r="188" spans="2:65" s="1" customFormat="1" ht="10.199999999999999">
      <c r="B188" s="28"/>
      <c r="D188" s="159" t="s">
        <v>184</v>
      </c>
      <c r="F188" s="160" t="s">
        <v>200</v>
      </c>
      <c r="I188" s="119"/>
      <c r="L188" s="28"/>
      <c r="M188" s="161"/>
      <c r="T188" s="52"/>
      <c r="AT188" s="13" t="s">
        <v>184</v>
      </c>
      <c r="AU188" s="13" t="s">
        <v>85</v>
      </c>
    </row>
    <row r="189" spans="2:65" s="1" customFormat="1" ht="16.5" customHeight="1">
      <c r="B189" s="28"/>
      <c r="C189" s="146" t="s">
        <v>112</v>
      </c>
      <c r="D189" s="146" t="s">
        <v>178</v>
      </c>
      <c r="E189" s="147" t="s">
        <v>1289</v>
      </c>
      <c r="F189" s="148" t="s">
        <v>1290</v>
      </c>
      <c r="G189" s="149" t="s">
        <v>208</v>
      </c>
      <c r="H189" s="150">
        <v>1</v>
      </c>
      <c r="I189" s="151"/>
      <c r="J189" s="152">
        <f>ROUND(I189*H189,2)</f>
        <v>0</v>
      </c>
      <c r="K189" s="153"/>
      <c r="L189" s="28"/>
      <c r="M189" s="154" t="s">
        <v>1</v>
      </c>
      <c r="N189" s="115" t="s">
        <v>41</v>
      </c>
      <c r="P189" s="155">
        <f>O189*H189</f>
        <v>0</v>
      </c>
      <c r="Q189" s="155">
        <v>0</v>
      </c>
      <c r="R189" s="155">
        <f>Q189*H189</f>
        <v>0</v>
      </c>
      <c r="S189" s="155">
        <v>0</v>
      </c>
      <c r="T189" s="156">
        <f>S189*H189</f>
        <v>0</v>
      </c>
      <c r="AR189" s="157" t="s">
        <v>202</v>
      </c>
      <c r="AT189" s="157" t="s">
        <v>178</v>
      </c>
      <c r="AU189" s="157" t="s">
        <v>85</v>
      </c>
      <c r="AY189" s="13" t="s">
        <v>175</v>
      </c>
      <c r="BE189" s="158">
        <f>IF(N189="základní",J189,0)</f>
        <v>0</v>
      </c>
      <c r="BF189" s="158">
        <f>IF(N189="snížená",J189,0)</f>
        <v>0</v>
      </c>
      <c r="BG189" s="158">
        <f>IF(N189="zákl. přenesená",J189,0)</f>
        <v>0</v>
      </c>
      <c r="BH189" s="158">
        <f>IF(N189="sníž. přenesená",J189,0)</f>
        <v>0</v>
      </c>
      <c r="BI189" s="158">
        <f>IF(N189="nulová",J189,0)</f>
        <v>0</v>
      </c>
      <c r="BJ189" s="13" t="s">
        <v>83</v>
      </c>
      <c r="BK189" s="158">
        <f>ROUND(I189*H189,2)</f>
        <v>0</v>
      </c>
      <c r="BL189" s="13" t="s">
        <v>202</v>
      </c>
      <c r="BM189" s="157" t="s">
        <v>1291</v>
      </c>
    </row>
    <row r="190" spans="2:65" s="1" customFormat="1" ht="10.199999999999999">
      <c r="B190" s="28"/>
      <c r="D190" s="159" t="s">
        <v>184</v>
      </c>
      <c r="F190" s="160" t="s">
        <v>1290</v>
      </c>
      <c r="I190" s="119"/>
      <c r="L190" s="28"/>
      <c r="M190" s="161"/>
      <c r="T190" s="52"/>
      <c r="AT190" s="13" t="s">
        <v>184</v>
      </c>
      <c r="AU190" s="13" t="s">
        <v>85</v>
      </c>
    </row>
    <row r="191" spans="2:65" s="1" customFormat="1" ht="16.5" customHeight="1">
      <c r="B191" s="28"/>
      <c r="C191" s="146" t="s">
        <v>115</v>
      </c>
      <c r="D191" s="146" t="s">
        <v>178</v>
      </c>
      <c r="E191" s="147" t="s">
        <v>206</v>
      </c>
      <c r="F191" s="148" t="s">
        <v>207</v>
      </c>
      <c r="G191" s="149" t="s">
        <v>208</v>
      </c>
      <c r="H191" s="150">
        <v>1</v>
      </c>
      <c r="I191" s="151"/>
      <c r="J191" s="152">
        <f>ROUND(I191*H191,2)</f>
        <v>0</v>
      </c>
      <c r="K191" s="153"/>
      <c r="L191" s="28"/>
      <c r="M191" s="154" t="s">
        <v>1</v>
      </c>
      <c r="N191" s="115" t="s">
        <v>41</v>
      </c>
      <c r="P191" s="155">
        <f>O191*H191</f>
        <v>0</v>
      </c>
      <c r="Q191" s="155">
        <v>0</v>
      </c>
      <c r="R191" s="155">
        <f>Q191*H191</f>
        <v>0</v>
      </c>
      <c r="S191" s="155">
        <v>0</v>
      </c>
      <c r="T191" s="156">
        <f>S191*H191</f>
        <v>0</v>
      </c>
      <c r="AR191" s="157" t="s">
        <v>202</v>
      </c>
      <c r="AT191" s="157" t="s">
        <v>178</v>
      </c>
      <c r="AU191" s="157" t="s">
        <v>85</v>
      </c>
      <c r="AY191" s="13" t="s">
        <v>175</v>
      </c>
      <c r="BE191" s="158">
        <f>IF(N191="základní",J191,0)</f>
        <v>0</v>
      </c>
      <c r="BF191" s="158">
        <f>IF(N191="snížená",J191,0)</f>
        <v>0</v>
      </c>
      <c r="BG191" s="158">
        <f>IF(N191="zákl. přenesená",J191,0)</f>
        <v>0</v>
      </c>
      <c r="BH191" s="158">
        <f>IF(N191="sníž. přenesená",J191,0)</f>
        <v>0</v>
      </c>
      <c r="BI191" s="158">
        <f>IF(N191="nulová",J191,0)</f>
        <v>0</v>
      </c>
      <c r="BJ191" s="13" t="s">
        <v>83</v>
      </c>
      <c r="BK191" s="158">
        <f>ROUND(I191*H191,2)</f>
        <v>0</v>
      </c>
      <c r="BL191" s="13" t="s">
        <v>202</v>
      </c>
      <c r="BM191" s="157" t="s">
        <v>1292</v>
      </c>
    </row>
    <row r="192" spans="2:65" s="1" customFormat="1" ht="10.199999999999999">
      <c r="B192" s="28"/>
      <c r="D192" s="159" t="s">
        <v>184</v>
      </c>
      <c r="F192" s="160" t="s">
        <v>207</v>
      </c>
      <c r="I192" s="119"/>
      <c r="L192" s="28"/>
      <c r="M192" s="161"/>
      <c r="T192" s="52"/>
      <c r="AT192" s="13" t="s">
        <v>184</v>
      </c>
      <c r="AU192" s="13" t="s">
        <v>85</v>
      </c>
    </row>
    <row r="193" spans="2:65" s="1" customFormat="1" ht="24.15" customHeight="1">
      <c r="B193" s="28"/>
      <c r="C193" s="146" t="s">
        <v>118</v>
      </c>
      <c r="D193" s="146" t="s">
        <v>178</v>
      </c>
      <c r="E193" s="147" t="s">
        <v>1293</v>
      </c>
      <c r="F193" s="148" t="s">
        <v>1294</v>
      </c>
      <c r="G193" s="149" t="s">
        <v>196</v>
      </c>
      <c r="H193" s="150">
        <v>16</v>
      </c>
      <c r="I193" s="151"/>
      <c r="J193" s="152">
        <f>ROUND(I193*H193,2)</f>
        <v>0</v>
      </c>
      <c r="K193" s="153"/>
      <c r="L193" s="28"/>
      <c r="M193" s="154" t="s">
        <v>1</v>
      </c>
      <c r="N193" s="115" t="s">
        <v>41</v>
      </c>
      <c r="P193" s="155">
        <f>O193*H193</f>
        <v>0</v>
      </c>
      <c r="Q193" s="155">
        <v>0</v>
      </c>
      <c r="R193" s="155">
        <f>Q193*H193</f>
        <v>0</v>
      </c>
      <c r="S193" s="155">
        <v>1.7000000000000001E-2</v>
      </c>
      <c r="T193" s="156">
        <f>S193*H193</f>
        <v>0.27200000000000002</v>
      </c>
      <c r="AR193" s="157" t="s">
        <v>182</v>
      </c>
      <c r="AT193" s="157" t="s">
        <v>178</v>
      </c>
      <c r="AU193" s="157" t="s">
        <v>85</v>
      </c>
      <c r="AY193" s="13" t="s">
        <v>175</v>
      </c>
      <c r="BE193" s="158">
        <f>IF(N193="základní",J193,0)</f>
        <v>0</v>
      </c>
      <c r="BF193" s="158">
        <f>IF(N193="snížená",J193,0)</f>
        <v>0</v>
      </c>
      <c r="BG193" s="158">
        <f>IF(N193="zákl. přenesená",J193,0)</f>
        <v>0</v>
      </c>
      <c r="BH193" s="158">
        <f>IF(N193="sníž. přenesená",J193,0)</f>
        <v>0</v>
      </c>
      <c r="BI193" s="158">
        <f>IF(N193="nulová",J193,0)</f>
        <v>0</v>
      </c>
      <c r="BJ193" s="13" t="s">
        <v>83</v>
      </c>
      <c r="BK193" s="158">
        <f>ROUND(I193*H193,2)</f>
        <v>0</v>
      </c>
      <c r="BL193" s="13" t="s">
        <v>182</v>
      </c>
      <c r="BM193" s="157" t="s">
        <v>1295</v>
      </c>
    </row>
    <row r="194" spans="2:65" s="1" customFormat="1" ht="19.2">
      <c r="B194" s="28"/>
      <c r="D194" s="159" t="s">
        <v>184</v>
      </c>
      <c r="F194" s="160" t="s">
        <v>1296</v>
      </c>
      <c r="I194" s="119"/>
      <c r="L194" s="28"/>
      <c r="M194" s="161"/>
      <c r="T194" s="52"/>
      <c r="AT194" s="13" t="s">
        <v>184</v>
      </c>
      <c r="AU194" s="13" t="s">
        <v>85</v>
      </c>
    </row>
    <row r="195" spans="2:65" s="1" customFormat="1" ht="21.75" customHeight="1">
      <c r="B195" s="28"/>
      <c r="C195" s="146" t="s">
        <v>7</v>
      </c>
      <c r="D195" s="146" t="s">
        <v>178</v>
      </c>
      <c r="E195" s="147" t="s">
        <v>1297</v>
      </c>
      <c r="F195" s="148" t="s">
        <v>1298</v>
      </c>
      <c r="G195" s="149" t="s">
        <v>196</v>
      </c>
      <c r="H195" s="150">
        <v>16</v>
      </c>
      <c r="I195" s="151"/>
      <c r="J195" s="152">
        <f>ROUND(I195*H195,2)</f>
        <v>0</v>
      </c>
      <c r="K195" s="153"/>
      <c r="L195" s="28"/>
      <c r="M195" s="154" t="s">
        <v>1</v>
      </c>
      <c r="N195" s="115" t="s">
        <v>41</v>
      </c>
      <c r="P195" s="155">
        <f>O195*H195</f>
        <v>0</v>
      </c>
      <c r="Q195" s="155">
        <v>0</v>
      </c>
      <c r="R195" s="155">
        <f>Q195*H195</f>
        <v>0</v>
      </c>
      <c r="S195" s="155">
        <v>1.4E-2</v>
      </c>
      <c r="T195" s="156">
        <f>S195*H195</f>
        <v>0.224</v>
      </c>
      <c r="AR195" s="157" t="s">
        <v>182</v>
      </c>
      <c r="AT195" s="157" t="s">
        <v>178</v>
      </c>
      <c r="AU195" s="157" t="s">
        <v>85</v>
      </c>
      <c r="AY195" s="13" t="s">
        <v>175</v>
      </c>
      <c r="BE195" s="158">
        <f>IF(N195="základní",J195,0)</f>
        <v>0</v>
      </c>
      <c r="BF195" s="158">
        <f>IF(N195="snížená",J195,0)</f>
        <v>0</v>
      </c>
      <c r="BG195" s="158">
        <f>IF(N195="zákl. přenesená",J195,0)</f>
        <v>0</v>
      </c>
      <c r="BH195" s="158">
        <f>IF(N195="sníž. přenesená",J195,0)</f>
        <v>0</v>
      </c>
      <c r="BI195" s="158">
        <f>IF(N195="nulová",J195,0)</f>
        <v>0</v>
      </c>
      <c r="BJ195" s="13" t="s">
        <v>83</v>
      </c>
      <c r="BK195" s="158">
        <f>ROUND(I195*H195,2)</f>
        <v>0</v>
      </c>
      <c r="BL195" s="13" t="s">
        <v>182</v>
      </c>
      <c r="BM195" s="157" t="s">
        <v>1299</v>
      </c>
    </row>
    <row r="196" spans="2:65" s="1" customFormat="1" ht="19.2">
      <c r="B196" s="28"/>
      <c r="D196" s="159" t="s">
        <v>184</v>
      </c>
      <c r="F196" s="160" t="s">
        <v>1300</v>
      </c>
      <c r="I196" s="119"/>
      <c r="L196" s="28"/>
      <c r="M196" s="161"/>
      <c r="T196" s="52"/>
      <c r="AT196" s="13" t="s">
        <v>184</v>
      </c>
      <c r="AU196" s="13" t="s">
        <v>85</v>
      </c>
    </row>
    <row r="197" spans="2:65" s="11" customFormat="1" ht="22.8" customHeight="1">
      <c r="B197" s="134"/>
      <c r="D197" s="135" t="s">
        <v>75</v>
      </c>
      <c r="E197" s="144" t="s">
        <v>877</v>
      </c>
      <c r="F197" s="144" t="s">
        <v>1301</v>
      </c>
      <c r="I197" s="137"/>
      <c r="J197" s="145">
        <f>BK197</f>
        <v>0</v>
      </c>
      <c r="L197" s="134"/>
      <c r="M197" s="139"/>
      <c r="P197" s="140">
        <f>SUM(P198:P199)</f>
        <v>0</v>
      </c>
      <c r="R197" s="140">
        <f>SUM(R198:R199)</f>
        <v>0</v>
      </c>
      <c r="T197" s="141">
        <f>SUM(T198:T199)</f>
        <v>0</v>
      </c>
      <c r="AR197" s="135" t="s">
        <v>83</v>
      </c>
      <c r="AT197" s="142" t="s">
        <v>75</v>
      </c>
      <c r="AU197" s="142" t="s">
        <v>83</v>
      </c>
      <c r="AY197" s="135" t="s">
        <v>175</v>
      </c>
      <c r="BK197" s="143">
        <f>SUM(BK198:BK199)</f>
        <v>0</v>
      </c>
    </row>
    <row r="198" spans="2:65" s="1" customFormat="1" ht="24.15" customHeight="1">
      <c r="B198" s="28"/>
      <c r="C198" s="146" t="s">
        <v>123</v>
      </c>
      <c r="D198" s="146" t="s">
        <v>178</v>
      </c>
      <c r="E198" s="147" t="s">
        <v>1302</v>
      </c>
      <c r="F198" s="148" t="s">
        <v>1303</v>
      </c>
      <c r="G198" s="149" t="s">
        <v>196</v>
      </c>
      <c r="H198" s="150">
        <v>12.35</v>
      </c>
      <c r="I198" s="151"/>
      <c r="J198" s="152">
        <f>ROUND(I198*H198,2)</f>
        <v>0</v>
      </c>
      <c r="K198" s="153"/>
      <c r="L198" s="28"/>
      <c r="M198" s="154" t="s">
        <v>1</v>
      </c>
      <c r="N198" s="115" t="s">
        <v>41</v>
      </c>
      <c r="P198" s="155">
        <f>O198*H198</f>
        <v>0</v>
      </c>
      <c r="Q198" s="155">
        <v>0</v>
      </c>
      <c r="R198" s="155">
        <f>Q198*H198</f>
        <v>0</v>
      </c>
      <c r="S198" s="155">
        <v>0</v>
      </c>
      <c r="T198" s="156">
        <f>S198*H198</f>
        <v>0</v>
      </c>
      <c r="AR198" s="157" t="s">
        <v>182</v>
      </c>
      <c r="AT198" s="157" t="s">
        <v>178</v>
      </c>
      <c r="AU198" s="157" t="s">
        <v>85</v>
      </c>
      <c r="AY198" s="13" t="s">
        <v>175</v>
      </c>
      <c r="BE198" s="158">
        <f>IF(N198="základní",J198,0)</f>
        <v>0</v>
      </c>
      <c r="BF198" s="158">
        <f>IF(N198="snížená",J198,0)</f>
        <v>0</v>
      </c>
      <c r="BG198" s="158">
        <f>IF(N198="zákl. přenesená",J198,0)</f>
        <v>0</v>
      </c>
      <c r="BH198" s="158">
        <f>IF(N198="sníž. přenesená",J198,0)</f>
        <v>0</v>
      </c>
      <c r="BI198" s="158">
        <f>IF(N198="nulová",J198,0)</f>
        <v>0</v>
      </c>
      <c r="BJ198" s="13" t="s">
        <v>83</v>
      </c>
      <c r="BK198" s="158">
        <f>ROUND(I198*H198,2)</f>
        <v>0</v>
      </c>
      <c r="BL198" s="13" t="s">
        <v>182</v>
      </c>
      <c r="BM198" s="157" t="s">
        <v>1304</v>
      </c>
    </row>
    <row r="199" spans="2:65" s="1" customFormat="1" ht="38.4">
      <c r="B199" s="28"/>
      <c r="D199" s="159" t="s">
        <v>184</v>
      </c>
      <c r="F199" s="160" t="s">
        <v>1305</v>
      </c>
      <c r="I199" s="119"/>
      <c r="L199" s="28"/>
      <c r="M199" s="161"/>
      <c r="T199" s="52"/>
      <c r="AT199" s="13" t="s">
        <v>184</v>
      </c>
      <c r="AU199" s="13" t="s">
        <v>85</v>
      </c>
    </row>
    <row r="200" spans="2:65" s="11" customFormat="1" ht="22.8" customHeight="1">
      <c r="B200" s="134"/>
      <c r="D200" s="135" t="s">
        <v>75</v>
      </c>
      <c r="E200" s="144" t="s">
        <v>214</v>
      </c>
      <c r="F200" s="144" t="s">
        <v>215</v>
      </c>
      <c r="I200" s="137"/>
      <c r="J200" s="145">
        <f>BK200</f>
        <v>0</v>
      </c>
      <c r="L200" s="134"/>
      <c r="M200" s="139"/>
      <c r="P200" s="140">
        <f>SUM(P201:P206)</f>
        <v>0</v>
      </c>
      <c r="R200" s="140">
        <f>SUM(R201:R206)</f>
        <v>0</v>
      </c>
      <c r="T200" s="141">
        <f>SUM(T201:T206)</f>
        <v>0</v>
      </c>
      <c r="AR200" s="135" t="s">
        <v>83</v>
      </c>
      <c r="AT200" s="142" t="s">
        <v>75</v>
      </c>
      <c r="AU200" s="142" t="s">
        <v>83</v>
      </c>
      <c r="AY200" s="135" t="s">
        <v>175</v>
      </c>
      <c r="BK200" s="143">
        <f>SUM(BK201:BK206)</f>
        <v>0</v>
      </c>
    </row>
    <row r="201" spans="2:65" s="1" customFormat="1" ht="24.15" customHeight="1">
      <c r="B201" s="28"/>
      <c r="C201" s="146" t="s">
        <v>290</v>
      </c>
      <c r="D201" s="146" t="s">
        <v>178</v>
      </c>
      <c r="E201" s="147" t="s">
        <v>217</v>
      </c>
      <c r="F201" s="148" t="s">
        <v>218</v>
      </c>
      <c r="G201" s="149" t="s">
        <v>208</v>
      </c>
      <c r="H201" s="150">
        <v>1</v>
      </c>
      <c r="I201" s="151"/>
      <c r="J201" s="152">
        <f>ROUND(I201*H201,2)</f>
        <v>0</v>
      </c>
      <c r="K201" s="153"/>
      <c r="L201" s="28"/>
      <c r="M201" s="154" t="s">
        <v>1</v>
      </c>
      <c r="N201" s="115" t="s">
        <v>41</v>
      </c>
      <c r="P201" s="155">
        <f>O201*H201</f>
        <v>0</v>
      </c>
      <c r="Q201" s="155">
        <v>0</v>
      </c>
      <c r="R201" s="155">
        <f>Q201*H201</f>
        <v>0</v>
      </c>
      <c r="S201" s="155">
        <v>0</v>
      </c>
      <c r="T201" s="156">
        <f>S201*H201</f>
        <v>0</v>
      </c>
      <c r="AR201" s="157" t="s">
        <v>182</v>
      </c>
      <c r="AT201" s="157" t="s">
        <v>178</v>
      </c>
      <c r="AU201" s="157" t="s">
        <v>85</v>
      </c>
      <c r="AY201" s="13" t="s">
        <v>175</v>
      </c>
      <c r="BE201" s="158">
        <f>IF(N201="základní",J201,0)</f>
        <v>0</v>
      </c>
      <c r="BF201" s="158">
        <f>IF(N201="snížená",J201,0)</f>
        <v>0</v>
      </c>
      <c r="BG201" s="158">
        <f>IF(N201="zákl. přenesená",J201,0)</f>
        <v>0</v>
      </c>
      <c r="BH201" s="158">
        <f>IF(N201="sníž. přenesená",J201,0)</f>
        <v>0</v>
      </c>
      <c r="BI201" s="158">
        <f>IF(N201="nulová",J201,0)</f>
        <v>0</v>
      </c>
      <c r="BJ201" s="13" t="s">
        <v>83</v>
      </c>
      <c r="BK201" s="158">
        <f>ROUND(I201*H201,2)</f>
        <v>0</v>
      </c>
      <c r="BL201" s="13" t="s">
        <v>182</v>
      </c>
      <c r="BM201" s="157" t="s">
        <v>1306</v>
      </c>
    </row>
    <row r="202" spans="2:65" s="1" customFormat="1" ht="19.2">
      <c r="B202" s="28"/>
      <c r="D202" s="159" t="s">
        <v>184</v>
      </c>
      <c r="F202" s="160" t="s">
        <v>218</v>
      </c>
      <c r="I202" s="119"/>
      <c r="L202" s="28"/>
      <c r="M202" s="161"/>
      <c r="T202" s="52"/>
      <c r="AT202" s="13" t="s">
        <v>184</v>
      </c>
      <c r="AU202" s="13" t="s">
        <v>85</v>
      </c>
    </row>
    <row r="203" spans="2:65" s="1" customFormat="1" ht="16.5" customHeight="1">
      <c r="B203" s="28"/>
      <c r="C203" s="146" t="s">
        <v>295</v>
      </c>
      <c r="D203" s="146" t="s">
        <v>178</v>
      </c>
      <c r="E203" s="147" t="s">
        <v>220</v>
      </c>
      <c r="F203" s="148" t="s">
        <v>221</v>
      </c>
      <c r="G203" s="149" t="s">
        <v>208</v>
      </c>
      <c r="H203" s="150">
        <v>1</v>
      </c>
      <c r="I203" s="151"/>
      <c r="J203" s="152">
        <f>ROUND(I203*H203,2)</f>
        <v>0</v>
      </c>
      <c r="K203" s="153"/>
      <c r="L203" s="28"/>
      <c r="M203" s="154" t="s">
        <v>1</v>
      </c>
      <c r="N203" s="115" t="s">
        <v>41</v>
      </c>
      <c r="P203" s="155">
        <f>O203*H203</f>
        <v>0</v>
      </c>
      <c r="Q203" s="155">
        <v>0</v>
      </c>
      <c r="R203" s="155">
        <f>Q203*H203</f>
        <v>0</v>
      </c>
      <c r="S203" s="155">
        <v>0</v>
      </c>
      <c r="T203" s="156">
        <f>S203*H203</f>
        <v>0</v>
      </c>
      <c r="AR203" s="157" t="s">
        <v>182</v>
      </c>
      <c r="AT203" s="157" t="s">
        <v>178</v>
      </c>
      <c r="AU203" s="157" t="s">
        <v>85</v>
      </c>
      <c r="AY203" s="13" t="s">
        <v>175</v>
      </c>
      <c r="BE203" s="158">
        <f>IF(N203="základní",J203,0)</f>
        <v>0</v>
      </c>
      <c r="BF203" s="158">
        <f>IF(N203="snížená",J203,0)</f>
        <v>0</v>
      </c>
      <c r="BG203" s="158">
        <f>IF(N203="zákl. přenesená",J203,0)</f>
        <v>0</v>
      </c>
      <c r="BH203" s="158">
        <f>IF(N203="sníž. přenesená",J203,0)</f>
        <v>0</v>
      </c>
      <c r="BI203" s="158">
        <f>IF(N203="nulová",J203,0)</f>
        <v>0</v>
      </c>
      <c r="BJ203" s="13" t="s">
        <v>83</v>
      </c>
      <c r="BK203" s="158">
        <f>ROUND(I203*H203,2)</f>
        <v>0</v>
      </c>
      <c r="BL203" s="13" t="s">
        <v>182</v>
      </c>
      <c r="BM203" s="157" t="s">
        <v>1307</v>
      </c>
    </row>
    <row r="204" spans="2:65" s="1" customFormat="1" ht="19.2">
      <c r="B204" s="28"/>
      <c r="D204" s="159" t="s">
        <v>184</v>
      </c>
      <c r="F204" s="160" t="s">
        <v>223</v>
      </c>
      <c r="I204" s="119"/>
      <c r="L204" s="28"/>
      <c r="M204" s="161"/>
      <c r="T204" s="52"/>
      <c r="AT204" s="13" t="s">
        <v>184</v>
      </c>
      <c r="AU204" s="13" t="s">
        <v>85</v>
      </c>
    </row>
    <row r="205" spans="2:65" s="1" customFormat="1" ht="24.15" customHeight="1">
      <c r="B205" s="28"/>
      <c r="C205" s="162" t="s">
        <v>299</v>
      </c>
      <c r="D205" s="162" t="s">
        <v>186</v>
      </c>
      <c r="E205" s="163" t="s">
        <v>224</v>
      </c>
      <c r="F205" s="164" t="s">
        <v>227</v>
      </c>
      <c r="G205" s="165" t="s">
        <v>181</v>
      </c>
      <c r="H205" s="166">
        <v>9</v>
      </c>
      <c r="I205" s="167"/>
      <c r="J205" s="168">
        <f>ROUND(I205*H205,2)</f>
        <v>0</v>
      </c>
      <c r="K205" s="169"/>
      <c r="L205" s="170"/>
      <c r="M205" s="171" t="s">
        <v>1</v>
      </c>
      <c r="N205" s="172" t="s">
        <v>41</v>
      </c>
      <c r="P205" s="155">
        <f>O205*H205</f>
        <v>0</v>
      </c>
      <c r="Q205" s="155">
        <v>0</v>
      </c>
      <c r="R205" s="155">
        <f>Q205*H205</f>
        <v>0</v>
      </c>
      <c r="S205" s="155">
        <v>0</v>
      </c>
      <c r="T205" s="156">
        <f>S205*H205</f>
        <v>0</v>
      </c>
      <c r="AR205" s="157" t="s">
        <v>202</v>
      </c>
      <c r="AT205" s="157" t="s">
        <v>186</v>
      </c>
      <c r="AU205" s="157" t="s">
        <v>85</v>
      </c>
      <c r="AY205" s="13" t="s">
        <v>175</v>
      </c>
      <c r="BE205" s="158">
        <f>IF(N205="základní",J205,0)</f>
        <v>0</v>
      </c>
      <c r="BF205" s="158">
        <f>IF(N205="snížená",J205,0)</f>
        <v>0</v>
      </c>
      <c r="BG205" s="158">
        <f>IF(N205="zákl. přenesená",J205,0)</f>
        <v>0</v>
      </c>
      <c r="BH205" s="158">
        <f>IF(N205="sníž. přenesená",J205,0)</f>
        <v>0</v>
      </c>
      <c r="BI205" s="158">
        <f>IF(N205="nulová",J205,0)</f>
        <v>0</v>
      </c>
      <c r="BJ205" s="13" t="s">
        <v>83</v>
      </c>
      <c r="BK205" s="158">
        <f>ROUND(I205*H205,2)</f>
        <v>0</v>
      </c>
      <c r="BL205" s="13" t="s">
        <v>202</v>
      </c>
      <c r="BM205" s="157" t="s">
        <v>1308</v>
      </c>
    </row>
    <row r="206" spans="2:65" s="1" customFormat="1" ht="19.2">
      <c r="B206" s="28"/>
      <c r="D206" s="159" t="s">
        <v>184</v>
      </c>
      <c r="F206" s="160" t="s">
        <v>1309</v>
      </c>
      <c r="I206" s="119"/>
      <c r="L206" s="28"/>
      <c r="M206" s="161"/>
      <c r="T206" s="52"/>
      <c r="AT206" s="13" t="s">
        <v>184</v>
      </c>
      <c r="AU206" s="13" t="s">
        <v>85</v>
      </c>
    </row>
    <row r="207" spans="2:65" s="11" customFormat="1" ht="25.95" customHeight="1">
      <c r="B207" s="134"/>
      <c r="D207" s="135" t="s">
        <v>75</v>
      </c>
      <c r="E207" s="136" t="s">
        <v>228</v>
      </c>
      <c r="F207" s="136" t="s">
        <v>229</v>
      </c>
      <c r="I207" s="137"/>
      <c r="J207" s="138">
        <f>BK207</f>
        <v>0</v>
      </c>
      <c r="L207" s="134"/>
      <c r="M207" s="139"/>
      <c r="P207" s="140">
        <f>P208+P211+P216+P217+P224+P231+P262+P275</f>
        <v>0</v>
      </c>
      <c r="R207" s="140">
        <f>R208+R211+R216+R217+R224+R231+R262+R275</f>
        <v>2.1035618</v>
      </c>
      <c r="T207" s="141">
        <f>T208+T211+T216+T217+T224+T231+T262+T275</f>
        <v>0.10486999999999999</v>
      </c>
      <c r="AR207" s="135" t="s">
        <v>85</v>
      </c>
      <c r="AT207" s="142" t="s">
        <v>75</v>
      </c>
      <c r="AU207" s="142" t="s">
        <v>76</v>
      </c>
      <c r="AY207" s="135" t="s">
        <v>175</v>
      </c>
      <c r="BK207" s="143">
        <f>BK208+BK211+BK216+BK217+BK224+BK231+BK262+BK275</f>
        <v>0</v>
      </c>
    </row>
    <row r="208" spans="2:65" s="11" customFormat="1" ht="22.8" customHeight="1">
      <c r="B208" s="134"/>
      <c r="D208" s="135" t="s">
        <v>75</v>
      </c>
      <c r="E208" s="144" t="s">
        <v>1310</v>
      </c>
      <c r="F208" s="144" t="s">
        <v>1311</v>
      </c>
      <c r="I208" s="137"/>
      <c r="J208" s="145">
        <f>BK208</f>
        <v>0</v>
      </c>
      <c r="L208" s="134"/>
      <c r="M208" s="139"/>
      <c r="P208" s="140">
        <f>SUM(P209:P210)</f>
        <v>0</v>
      </c>
      <c r="R208" s="140">
        <f>SUM(R209:R210)</f>
        <v>0.432</v>
      </c>
      <c r="T208" s="141">
        <f>SUM(T209:T210)</f>
        <v>0</v>
      </c>
      <c r="AR208" s="135" t="s">
        <v>85</v>
      </c>
      <c r="AT208" s="142" t="s">
        <v>75</v>
      </c>
      <c r="AU208" s="142" t="s">
        <v>83</v>
      </c>
      <c r="AY208" s="135" t="s">
        <v>175</v>
      </c>
      <c r="BK208" s="143">
        <f>SUM(BK209:BK210)</f>
        <v>0</v>
      </c>
    </row>
    <row r="209" spans="2:65" s="1" customFormat="1" ht="33" customHeight="1">
      <c r="B209" s="28"/>
      <c r="C209" s="146" t="s">
        <v>303</v>
      </c>
      <c r="D209" s="146" t="s">
        <v>178</v>
      </c>
      <c r="E209" s="147" t="s">
        <v>1312</v>
      </c>
      <c r="F209" s="148" t="s">
        <v>1313</v>
      </c>
      <c r="G209" s="149" t="s">
        <v>196</v>
      </c>
      <c r="H209" s="150">
        <v>72</v>
      </c>
      <c r="I209" s="151"/>
      <c r="J209" s="152">
        <f>ROUND(I209*H209,2)</f>
        <v>0</v>
      </c>
      <c r="K209" s="153"/>
      <c r="L209" s="28"/>
      <c r="M209" s="154" t="s">
        <v>1</v>
      </c>
      <c r="N209" s="115" t="s">
        <v>41</v>
      </c>
      <c r="P209" s="155">
        <f>O209*H209</f>
        <v>0</v>
      </c>
      <c r="Q209" s="155">
        <v>6.0000000000000001E-3</v>
      </c>
      <c r="R209" s="155">
        <f>Q209*H209</f>
        <v>0.432</v>
      </c>
      <c r="S209" s="155">
        <v>0</v>
      </c>
      <c r="T209" s="156">
        <f>S209*H209</f>
        <v>0</v>
      </c>
      <c r="AR209" s="157" t="s">
        <v>106</v>
      </c>
      <c r="AT209" s="157" t="s">
        <v>178</v>
      </c>
      <c r="AU209" s="157" t="s">
        <v>85</v>
      </c>
      <c r="AY209" s="13" t="s">
        <v>175</v>
      </c>
      <c r="BE209" s="158">
        <f>IF(N209="základní",J209,0)</f>
        <v>0</v>
      </c>
      <c r="BF209" s="158">
        <f>IF(N209="snížená",J209,0)</f>
        <v>0</v>
      </c>
      <c r="BG209" s="158">
        <f>IF(N209="zákl. přenesená",J209,0)</f>
        <v>0</v>
      </c>
      <c r="BH209" s="158">
        <f>IF(N209="sníž. přenesená",J209,0)</f>
        <v>0</v>
      </c>
      <c r="BI209" s="158">
        <f>IF(N209="nulová",J209,0)</f>
        <v>0</v>
      </c>
      <c r="BJ209" s="13" t="s">
        <v>83</v>
      </c>
      <c r="BK209" s="158">
        <f>ROUND(I209*H209,2)</f>
        <v>0</v>
      </c>
      <c r="BL209" s="13" t="s">
        <v>106</v>
      </c>
      <c r="BM209" s="157" t="s">
        <v>1314</v>
      </c>
    </row>
    <row r="210" spans="2:65" s="1" customFormat="1" ht="28.8">
      <c r="B210" s="28"/>
      <c r="D210" s="159" t="s">
        <v>184</v>
      </c>
      <c r="F210" s="160" t="s">
        <v>1315</v>
      </c>
      <c r="I210" s="119"/>
      <c r="L210" s="28"/>
      <c r="M210" s="161"/>
      <c r="T210" s="52"/>
      <c r="AT210" s="13" t="s">
        <v>184</v>
      </c>
      <c r="AU210" s="13" t="s">
        <v>85</v>
      </c>
    </row>
    <row r="211" spans="2:65" s="11" customFormat="1" ht="22.8" customHeight="1">
      <c r="B211" s="134"/>
      <c r="D211" s="135" t="s">
        <v>75</v>
      </c>
      <c r="E211" s="144" t="s">
        <v>1316</v>
      </c>
      <c r="F211" s="144" t="s">
        <v>1317</v>
      </c>
      <c r="I211" s="137"/>
      <c r="J211" s="145">
        <f>BK211</f>
        <v>0</v>
      </c>
      <c r="L211" s="134"/>
      <c r="M211" s="139"/>
      <c r="P211" s="140">
        <f>SUM(P212:P215)</f>
        <v>0</v>
      </c>
      <c r="R211" s="140">
        <f>SUM(R212:R215)</f>
        <v>0.29294999999999993</v>
      </c>
      <c r="T211" s="141">
        <f>SUM(T212:T215)</f>
        <v>0</v>
      </c>
      <c r="AR211" s="135" t="s">
        <v>85</v>
      </c>
      <c r="AT211" s="142" t="s">
        <v>75</v>
      </c>
      <c r="AU211" s="142" t="s">
        <v>83</v>
      </c>
      <c r="AY211" s="135" t="s">
        <v>175</v>
      </c>
      <c r="BK211" s="143">
        <f>SUM(BK212:BK215)</f>
        <v>0</v>
      </c>
    </row>
    <row r="212" spans="2:65" s="1" customFormat="1" ht="24.15" customHeight="1">
      <c r="B212" s="28"/>
      <c r="C212" s="146" t="s">
        <v>307</v>
      </c>
      <c r="D212" s="146" t="s">
        <v>178</v>
      </c>
      <c r="E212" s="147" t="s">
        <v>1318</v>
      </c>
      <c r="F212" s="148" t="s">
        <v>1319</v>
      </c>
      <c r="G212" s="149" t="s">
        <v>196</v>
      </c>
      <c r="H212" s="150">
        <v>31</v>
      </c>
      <c r="I212" s="151"/>
      <c r="J212" s="152">
        <f>ROUND(I212*H212,2)</f>
        <v>0</v>
      </c>
      <c r="K212" s="153"/>
      <c r="L212" s="28"/>
      <c r="M212" s="154" t="s">
        <v>1</v>
      </c>
      <c r="N212" s="115" t="s">
        <v>41</v>
      </c>
      <c r="P212" s="155">
        <f>O212*H212</f>
        <v>0</v>
      </c>
      <c r="Q212" s="155">
        <v>0</v>
      </c>
      <c r="R212" s="155">
        <f>Q212*H212</f>
        <v>0</v>
      </c>
      <c r="S212" s="155">
        <v>0</v>
      </c>
      <c r="T212" s="156">
        <f>S212*H212</f>
        <v>0</v>
      </c>
      <c r="AR212" s="157" t="s">
        <v>106</v>
      </c>
      <c r="AT212" s="157" t="s">
        <v>178</v>
      </c>
      <c r="AU212" s="157" t="s">
        <v>85</v>
      </c>
      <c r="AY212" s="13" t="s">
        <v>175</v>
      </c>
      <c r="BE212" s="158">
        <f>IF(N212="základní",J212,0)</f>
        <v>0</v>
      </c>
      <c r="BF212" s="158">
        <f>IF(N212="snížená",J212,0)</f>
        <v>0</v>
      </c>
      <c r="BG212" s="158">
        <f>IF(N212="zákl. přenesená",J212,0)</f>
        <v>0</v>
      </c>
      <c r="BH212" s="158">
        <f>IF(N212="sníž. přenesená",J212,0)</f>
        <v>0</v>
      </c>
      <c r="BI212" s="158">
        <f>IF(N212="nulová",J212,0)</f>
        <v>0</v>
      </c>
      <c r="BJ212" s="13" t="s">
        <v>83</v>
      </c>
      <c r="BK212" s="158">
        <f>ROUND(I212*H212,2)</f>
        <v>0</v>
      </c>
      <c r="BL212" s="13" t="s">
        <v>106</v>
      </c>
      <c r="BM212" s="157" t="s">
        <v>1320</v>
      </c>
    </row>
    <row r="213" spans="2:65" s="1" customFormat="1" ht="28.8">
      <c r="B213" s="28"/>
      <c r="D213" s="159" t="s">
        <v>184</v>
      </c>
      <c r="F213" s="160" t="s">
        <v>1321</v>
      </c>
      <c r="I213" s="119"/>
      <c r="L213" s="28"/>
      <c r="M213" s="161"/>
      <c r="T213" s="52"/>
      <c r="AT213" s="13" t="s">
        <v>184</v>
      </c>
      <c r="AU213" s="13" t="s">
        <v>85</v>
      </c>
    </row>
    <row r="214" spans="2:65" s="1" customFormat="1" ht="24.15" customHeight="1">
      <c r="B214" s="28"/>
      <c r="C214" s="162" t="s">
        <v>311</v>
      </c>
      <c r="D214" s="162" t="s">
        <v>186</v>
      </c>
      <c r="E214" s="163" t="s">
        <v>1322</v>
      </c>
      <c r="F214" s="164" t="s">
        <v>1323</v>
      </c>
      <c r="G214" s="165" t="s">
        <v>196</v>
      </c>
      <c r="H214" s="166">
        <v>65.099999999999994</v>
      </c>
      <c r="I214" s="167"/>
      <c r="J214" s="168">
        <f>ROUND(I214*H214,2)</f>
        <v>0</v>
      </c>
      <c r="K214" s="169"/>
      <c r="L214" s="170"/>
      <c r="M214" s="171" t="s">
        <v>1</v>
      </c>
      <c r="N214" s="172" t="s">
        <v>41</v>
      </c>
      <c r="P214" s="155">
        <f>O214*H214</f>
        <v>0</v>
      </c>
      <c r="Q214" s="155">
        <v>4.4999999999999997E-3</v>
      </c>
      <c r="R214" s="155">
        <f>Q214*H214</f>
        <v>0.29294999999999993</v>
      </c>
      <c r="S214" s="155">
        <v>0</v>
      </c>
      <c r="T214" s="156">
        <f>S214*H214</f>
        <v>0</v>
      </c>
      <c r="AR214" s="157" t="s">
        <v>279</v>
      </c>
      <c r="AT214" s="157" t="s">
        <v>186</v>
      </c>
      <c r="AU214" s="157" t="s">
        <v>85</v>
      </c>
      <c r="AY214" s="13" t="s">
        <v>175</v>
      </c>
      <c r="BE214" s="158">
        <f>IF(N214="základní",J214,0)</f>
        <v>0</v>
      </c>
      <c r="BF214" s="158">
        <f>IF(N214="snížená",J214,0)</f>
        <v>0</v>
      </c>
      <c r="BG214" s="158">
        <f>IF(N214="zákl. přenesená",J214,0)</f>
        <v>0</v>
      </c>
      <c r="BH214" s="158">
        <f>IF(N214="sníž. přenesená",J214,0)</f>
        <v>0</v>
      </c>
      <c r="BI214" s="158">
        <f>IF(N214="nulová",J214,0)</f>
        <v>0</v>
      </c>
      <c r="BJ214" s="13" t="s">
        <v>83</v>
      </c>
      <c r="BK214" s="158">
        <f>ROUND(I214*H214,2)</f>
        <v>0</v>
      </c>
      <c r="BL214" s="13" t="s">
        <v>106</v>
      </c>
      <c r="BM214" s="157" t="s">
        <v>1324</v>
      </c>
    </row>
    <row r="215" spans="2:65" s="1" customFormat="1" ht="19.2">
      <c r="B215" s="28"/>
      <c r="D215" s="159" t="s">
        <v>184</v>
      </c>
      <c r="F215" s="160" t="s">
        <v>1323</v>
      </c>
      <c r="I215" s="119"/>
      <c r="L215" s="28"/>
      <c r="M215" s="161"/>
      <c r="T215" s="52"/>
      <c r="AT215" s="13" t="s">
        <v>184</v>
      </c>
      <c r="AU215" s="13" t="s">
        <v>85</v>
      </c>
    </row>
    <row r="216" spans="2:65" s="11" customFormat="1" ht="22.8" customHeight="1">
      <c r="B216" s="134"/>
      <c r="D216" s="135" t="s">
        <v>75</v>
      </c>
      <c r="E216" s="144" t="s">
        <v>230</v>
      </c>
      <c r="F216" s="144" t="s">
        <v>231</v>
      </c>
      <c r="I216" s="137"/>
      <c r="J216" s="145">
        <f>BK216</f>
        <v>0</v>
      </c>
      <c r="L216" s="134"/>
      <c r="M216" s="139"/>
      <c r="P216" s="140">
        <v>0</v>
      </c>
      <c r="R216" s="140">
        <v>0</v>
      </c>
      <c r="T216" s="141">
        <v>0</v>
      </c>
      <c r="AR216" s="135" t="s">
        <v>85</v>
      </c>
      <c r="AT216" s="142" t="s">
        <v>75</v>
      </c>
      <c r="AU216" s="142" t="s">
        <v>83</v>
      </c>
      <c r="AY216" s="135" t="s">
        <v>175</v>
      </c>
      <c r="BK216" s="143">
        <v>0</v>
      </c>
    </row>
    <row r="217" spans="2:65" s="11" customFormat="1" ht="22.8" customHeight="1">
      <c r="B217" s="134"/>
      <c r="D217" s="135" t="s">
        <v>75</v>
      </c>
      <c r="E217" s="144" t="s">
        <v>251</v>
      </c>
      <c r="F217" s="144" t="s">
        <v>252</v>
      </c>
      <c r="I217" s="137"/>
      <c r="J217" s="145">
        <f>BK217</f>
        <v>0</v>
      </c>
      <c r="L217" s="134"/>
      <c r="M217" s="139"/>
      <c r="P217" s="140">
        <f>SUM(P218:P223)</f>
        <v>0</v>
      </c>
      <c r="R217" s="140">
        <f>SUM(R218:R223)</f>
        <v>0</v>
      </c>
      <c r="T217" s="141">
        <f>SUM(T218:T223)</f>
        <v>0</v>
      </c>
      <c r="AR217" s="135" t="s">
        <v>85</v>
      </c>
      <c r="AT217" s="142" t="s">
        <v>75</v>
      </c>
      <c r="AU217" s="142" t="s">
        <v>83</v>
      </c>
      <c r="AY217" s="135" t="s">
        <v>175</v>
      </c>
      <c r="BK217" s="143">
        <f>SUM(BK218:BK223)</f>
        <v>0</v>
      </c>
    </row>
    <row r="218" spans="2:65" s="1" customFormat="1" ht="16.5" customHeight="1">
      <c r="B218" s="28"/>
      <c r="C218" s="146" t="s">
        <v>316</v>
      </c>
      <c r="D218" s="146" t="s">
        <v>178</v>
      </c>
      <c r="E218" s="147" t="s">
        <v>253</v>
      </c>
      <c r="F218" s="148" t="s">
        <v>254</v>
      </c>
      <c r="G218" s="149" t="s">
        <v>255</v>
      </c>
      <c r="H218" s="150">
        <v>1</v>
      </c>
      <c r="I218" s="151"/>
      <c r="J218" s="152">
        <f>ROUND(I218*H218,2)</f>
        <v>0</v>
      </c>
      <c r="K218" s="153"/>
      <c r="L218" s="28"/>
      <c r="M218" s="154" t="s">
        <v>1</v>
      </c>
      <c r="N218" s="115" t="s">
        <v>41</v>
      </c>
      <c r="P218" s="155">
        <f>O218*H218</f>
        <v>0</v>
      </c>
      <c r="Q218" s="155">
        <v>0</v>
      </c>
      <c r="R218" s="155">
        <f>Q218*H218</f>
        <v>0</v>
      </c>
      <c r="S218" s="155">
        <v>0</v>
      </c>
      <c r="T218" s="156">
        <f>S218*H218</f>
        <v>0</v>
      </c>
      <c r="AR218" s="157" t="s">
        <v>202</v>
      </c>
      <c r="AT218" s="157" t="s">
        <v>178</v>
      </c>
      <c r="AU218" s="157" t="s">
        <v>85</v>
      </c>
      <c r="AY218" s="13" t="s">
        <v>175</v>
      </c>
      <c r="BE218" s="158">
        <f>IF(N218="základní",J218,0)</f>
        <v>0</v>
      </c>
      <c r="BF218" s="158">
        <f>IF(N218="snížená",J218,0)</f>
        <v>0</v>
      </c>
      <c r="BG218" s="158">
        <f>IF(N218="zákl. přenesená",J218,0)</f>
        <v>0</v>
      </c>
      <c r="BH218" s="158">
        <f>IF(N218="sníž. přenesená",J218,0)</f>
        <v>0</v>
      </c>
      <c r="BI218" s="158">
        <f>IF(N218="nulová",J218,0)</f>
        <v>0</v>
      </c>
      <c r="BJ218" s="13" t="s">
        <v>83</v>
      </c>
      <c r="BK218" s="158">
        <f>ROUND(I218*H218,2)</f>
        <v>0</v>
      </c>
      <c r="BL218" s="13" t="s">
        <v>202</v>
      </c>
      <c r="BM218" s="157" t="s">
        <v>1325</v>
      </c>
    </row>
    <row r="219" spans="2:65" s="1" customFormat="1" ht="10.199999999999999">
      <c r="B219" s="28"/>
      <c r="D219" s="159" t="s">
        <v>184</v>
      </c>
      <c r="F219" s="160" t="s">
        <v>254</v>
      </c>
      <c r="I219" s="119"/>
      <c r="L219" s="28"/>
      <c r="M219" s="161"/>
      <c r="T219" s="52"/>
      <c r="AT219" s="13" t="s">
        <v>184</v>
      </c>
      <c r="AU219" s="13" t="s">
        <v>85</v>
      </c>
    </row>
    <row r="220" spans="2:65" s="1" customFormat="1" ht="16.5" customHeight="1">
      <c r="B220" s="28"/>
      <c r="C220" s="146" t="s">
        <v>320</v>
      </c>
      <c r="D220" s="146" t="s">
        <v>178</v>
      </c>
      <c r="E220" s="147" t="s">
        <v>257</v>
      </c>
      <c r="F220" s="148" t="s">
        <v>258</v>
      </c>
      <c r="G220" s="149" t="s">
        <v>255</v>
      </c>
      <c r="H220" s="150">
        <v>1</v>
      </c>
      <c r="I220" s="151"/>
      <c r="J220" s="152">
        <f>ROUND(I220*H220,2)</f>
        <v>0</v>
      </c>
      <c r="K220" s="153"/>
      <c r="L220" s="28"/>
      <c r="M220" s="154" t="s">
        <v>1</v>
      </c>
      <c r="N220" s="115" t="s">
        <v>41</v>
      </c>
      <c r="P220" s="155">
        <f>O220*H220</f>
        <v>0</v>
      </c>
      <c r="Q220" s="155">
        <v>0</v>
      </c>
      <c r="R220" s="155">
        <f>Q220*H220</f>
        <v>0</v>
      </c>
      <c r="S220" s="155">
        <v>0</v>
      </c>
      <c r="T220" s="156">
        <f>S220*H220</f>
        <v>0</v>
      </c>
      <c r="AR220" s="157" t="s">
        <v>202</v>
      </c>
      <c r="AT220" s="157" t="s">
        <v>178</v>
      </c>
      <c r="AU220" s="157" t="s">
        <v>85</v>
      </c>
      <c r="AY220" s="13" t="s">
        <v>175</v>
      </c>
      <c r="BE220" s="158">
        <f>IF(N220="základní",J220,0)</f>
        <v>0</v>
      </c>
      <c r="BF220" s="158">
        <f>IF(N220="snížená",J220,0)</f>
        <v>0</v>
      </c>
      <c r="BG220" s="158">
        <f>IF(N220="zákl. přenesená",J220,0)</f>
        <v>0</v>
      </c>
      <c r="BH220" s="158">
        <f>IF(N220="sníž. přenesená",J220,0)</f>
        <v>0</v>
      </c>
      <c r="BI220" s="158">
        <f>IF(N220="nulová",J220,0)</f>
        <v>0</v>
      </c>
      <c r="BJ220" s="13" t="s">
        <v>83</v>
      </c>
      <c r="BK220" s="158">
        <f>ROUND(I220*H220,2)</f>
        <v>0</v>
      </c>
      <c r="BL220" s="13" t="s">
        <v>202</v>
      </c>
      <c r="BM220" s="157" t="s">
        <v>1326</v>
      </c>
    </row>
    <row r="221" spans="2:65" s="1" customFormat="1" ht="10.199999999999999">
      <c r="B221" s="28"/>
      <c r="D221" s="159" t="s">
        <v>184</v>
      </c>
      <c r="F221" s="160" t="s">
        <v>258</v>
      </c>
      <c r="I221" s="119"/>
      <c r="L221" s="28"/>
      <c r="M221" s="161"/>
      <c r="T221" s="52"/>
      <c r="AT221" s="13" t="s">
        <v>184</v>
      </c>
      <c r="AU221" s="13" t="s">
        <v>85</v>
      </c>
    </row>
    <row r="222" spans="2:65" s="1" customFormat="1" ht="16.5" customHeight="1">
      <c r="B222" s="28"/>
      <c r="C222" s="146" t="s">
        <v>325</v>
      </c>
      <c r="D222" s="146" t="s">
        <v>178</v>
      </c>
      <c r="E222" s="147" t="s">
        <v>260</v>
      </c>
      <c r="F222" s="148" t="s">
        <v>261</v>
      </c>
      <c r="G222" s="149" t="s">
        <v>196</v>
      </c>
      <c r="H222" s="150">
        <v>2</v>
      </c>
      <c r="I222" s="151"/>
      <c r="J222" s="152">
        <f>ROUND(I222*H222,2)</f>
        <v>0</v>
      </c>
      <c r="K222" s="153"/>
      <c r="L222" s="28"/>
      <c r="M222" s="154" t="s">
        <v>1</v>
      </c>
      <c r="N222" s="115" t="s">
        <v>41</v>
      </c>
      <c r="P222" s="155">
        <f>O222*H222</f>
        <v>0</v>
      </c>
      <c r="Q222" s="155">
        <v>0</v>
      </c>
      <c r="R222" s="155">
        <f>Q222*H222</f>
        <v>0</v>
      </c>
      <c r="S222" s="155">
        <v>0</v>
      </c>
      <c r="T222" s="156">
        <f>S222*H222</f>
        <v>0</v>
      </c>
      <c r="AR222" s="157" t="s">
        <v>106</v>
      </c>
      <c r="AT222" s="157" t="s">
        <v>178</v>
      </c>
      <c r="AU222" s="157" t="s">
        <v>85</v>
      </c>
      <c r="AY222" s="13" t="s">
        <v>175</v>
      </c>
      <c r="BE222" s="158">
        <f>IF(N222="základní",J222,0)</f>
        <v>0</v>
      </c>
      <c r="BF222" s="158">
        <f>IF(N222="snížená",J222,0)</f>
        <v>0</v>
      </c>
      <c r="BG222" s="158">
        <f>IF(N222="zákl. přenesená",J222,0)</f>
        <v>0</v>
      </c>
      <c r="BH222" s="158">
        <f>IF(N222="sníž. přenesená",J222,0)</f>
        <v>0</v>
      </c>
      <c r="BI222" s="158">
        <f>IF(N222="nulová",J222,0)</f>
        <v>0</v>
      </c>
      <c r="BJ222" s="13" t="s">
        <v>83</v>
      </c>
      <c r="BK222" s="158">
        <f>ROUND(I222*H222,2)</f>
        <v>0</v>
      </c>
      <c r="BL222" s="13" t="s">
        <v>106</v>
      </c>
      <c r="BM222" s="157" t="s">
        <v>1327</v>
      </c>
    </row>
    <row r="223" spans="2:65" s="1" customFormat="1" ht="10.199999999999999">
      <c r="B223" s="28"/>
      <c r="D223" s="159" t="s">
        <v>184</v>
      </c>
      <c r="F223" s="160" t="s">
        <v>261</v>
      </c>
      <c r="I223" s="119"/>
      <c r="L223" s="28"/>
      <c r="M223" s="161"/>
      <c r="T223" s="52"/>
      <c r="AT223" s="13" t="s">
        <v>184</v>
      </c>
      <c r="AU223" s="13" t="s">
        <v>85</v>
      </c>
    </row>
    <row r="224" spans="2:65" s="11" customFormat="1" ht="22.8" customHeight="1">
      <c r="B224" s="134"/>
      <c r="D224" s="135" t="s">
        <v>75</v>
      </c>
      <c r="E224" s="144" t="s">
        <v>271</v>
      </c>
      <c r="F224" s="144" t="s">
        <v>272</v>
      </c>
      <c r="I224" s="137"/>
      <c r="J224" s="145">
        <f>BK224</f>
        <v>0</v>
      </c>
      <c r="L224" s="134"/>
      <c r="M224" s="139"/>
      <c r="P224" s="140">
        <f>SUM(P225:P230)</f>
        <v>0</v>
      </c>
      <c r="R224" s="140">
        <f>SUM(R225:R230)</f>
        <v>0.82550999999999997</v>
      </c>
      <c r="T224" s="141">
        <f>SUM(T225:T230)</f>
        <v>0</v>
      </c>
      <c r="AR224" s="135" t="s">
        <v>85</v>
      </c>
      <c r="AT224" s="142" t="s">
        <v>75</v>
      </c>
      <c r="AU224" s="142" t="s">
        <v>83</v>
      </c>
      <c r="AY224" s="135" t="s">
        <v>175</v>
      </c>
      <c r="BK224" s="143">
        <f>SUM(BK225:BK230)</f>
        <v>0</v>
      </c>
    </row>
    <row r="225" spans="2:65" s="1" customFormat="1" ht="16.5" customHeight="1">
      <c r="B225" s="28"/>
      <c r="C225" s="146" t="s">
        <v>279</v>
      </c>
      <c r="D225" s="146" t="s">
        <v>178</v>
      </c>
      <c r="E225" s="147" t="s">
        <v>1328</v>
      </c>
      <c r="F225" s="148" t="s">
        <v>1329</v>
      </c>
      <c r="G225" s="149" t="s">
        <v>288</v>
      </c>
      <c r="H225" s="150">
        <v>36</v>
      </c>
      <c r="I225" s="151"/>
      <c r="J225" s="152">
        <f>ROUND(I225*H225,2)</f>
        <v>0</v>
      </c>
      <c r="K225" s="153"/>
      <c r="L225" s="28"/>
      <c r="M225" s="154" t="s">
        <v>1</v>
      </c>
      <c r="N225" s="115" t="s">
        <v>41</v>
      </c>
      <c r="P225" s="155">
        <f>O225*H225</f>
        <v>0</v>
      </c>
      <c r="Q225" s="155">
        <v>1.2E-4</v>
      </c>
      <c r="R225" s="155">
        <f>Q225*H225</f>
        <v>4.3200000000000001E-3</v>
      </c>
      <c r="S225" s="155">
        <v>0</v>
      </c>
      <c r="T225" s="156">
        <f>S225*H225</f>
        <v>0</v>
      </c>
      <c r="AR225" s="157" t="s">
        <v>106</v>
      </c>
      <c r="AT225" s="157" t="s">
        <v>178</v>
      </c>
      <c r="AU225" s="157" t="s">
        <v>85</v>
      </c>
      <c r="AY225" s="13" t="s">
        <v>175</v>
      </c>
      <c r="BE225" s="158">
        <f>IF(N225="základní",J225,0)</f>
        <v>0</v>
      </c>
      <c r="BF225" s="158">
        <f>IF(N225="snížená",J225,0)</f>
        <v>0</v>
      </c>
      <c r="BG225" s="158">
        <f>IF(N225="zákl. přenesená",J225,0)</f>
        <v>0</v>
      </c>
      <c r="BH225" s="158">
        <f>IF(N225="sníž. přenesená",J225,0)</f>
        <v>0</v>
      </c>
      <c r="BI225" s="158">
        <f>IF(N225="nulová",J225,0)</f>
        <v>0</v>
      </c>
      <c r="BJ225" s="13" t="s">
        <v>83</v>
      </c>
      <c r="BK225" s="158">
        <f>ROUND(I225*H225,2)</f>
        <v>0</v>
      </c>
      <c r="BL225" s="13" t="s">
        <v>106</v>
      </c>
      <c r="BM225" s="157" t="s">
        <v>1330</v>
      </c>
    </row>
    <row r="226" spans="2:65" s="1" customFormat="1" ht="28.8">
      <c r="B226" s="28"/>
      <c r="D226" s="159" t="s">
        <v>184</v>
      </c>
      <c r="F226" s="160" t="s">
        <v>1331</v>
      </c>
      <c r="I226" s="119"/>
      <c r="L226" s="28"/>
      <c r="M226" s="161"/>
      <c r="T226" s="52"/>
      <c r="AT226" s="13" t="s">
        <v>184</v>
      </c>
      <c r="AU226" s="13" t="s">
        <v>85</v>
      </c>
    </row>
    <row r="227" spans="2:65" s="1" customFormat="1" ht="16.5" customHeight="1">
      <c r="B227" s="28"/>
      <c r="C227" s="146" t="s">
        <v>336</v>
      </c>
      <c r="D227" s="146" t="s">
        <v>178</v>
      </c>
      <c r="E227" s="147" t="s">
        <v>1332</v>
      </c>
      <c r="F227" s="148" t="s">
        <v>1333</v>
      </c>
      <c r="G227" s="149" t="s">
        <v>196</v>
      </c>
      <c r="H227" s="150">
        <v>31</v>
      </c>
      <c r="I227" s="151"/>
      <c r="J227" s="152">
        <f>ROUND(I227*H227,2)</f>
        <v>0</v>
      </c>
      <c r="K227" s="153"/>
      <c r="L227" s="28"/>
      <c r="M227" s="154" t="s">
        <v>1</v>
      </c>
      <c r="N227" s="115" t="s">
        <v>41</v>
      </c>
      <c r="P227" s="155">
        <f>O227*H227</f>
        <v>0</v>
      </c>
      <c r="Q227" s="155">
        <v>1.6100000000000001E-3</v>
      </c>
      <c r="R227" s="155">
        <f>Q227*H227</f>
        <v>4.9910000000000003E-2</v>
      </c>
      <c r="S227" s="155">
        <v>0</v>
      </c>
      <c r="T227" s="156">
        <f>S227*H227</f>
        <v>0</v>
      </c>
      <c r="AR227" s="157" t="s">
        <v>106</v>
      </c>
      <c r="AT227" s="157" t="s">
        <v>178</v>
      </c>
      <c r="AU227" s="157" t="s">
        <v>85</v>
      </c>
      <c r="AY227" s="13" t="s">
        <v>175</v>
      </c>
      <c r="BE227" s="158">
        <f>IF(N227="základní",J227,0)</f>
        <v>0</v>
      </c>
      <c r="BF227" s="158">
        <f>IF(N227="snížená",J227,0)</f>
        <v>0</v>
      </c>
      <c r="BG227" s="158">
        <f>IF(N227="zákl. přenesená",J227,0)</f>
        <v>0</v>
      </c>
      <c r="BH227" s="158">
        <f>IF(N227="sníž. přenesená",J227,0)</f>
        <v>0</v>
      </c>
      <c r="BI227" s="158">
        <f>IF(N227="nulová",J227,0)</f>
        <v>0</v>
      </c>
      <c r="BJ227" s="13" t="s">
        <v>83</v>
      </c>
      <c r="BK227" s="158">
        <f>ROUND(I227*H227,2)</f>
        <v>0</v>
      </c>
      <c r="BL227" s="13" t="s">
        <v>106</v>
      </c>
      <c r="BM227" s="157" t="s">
        <v>1334</v>
      </c>
    </row>
    <row r="228" spans="2:65" s="1" customFormat="1" ht="10.199999999999999">
      <c r="B228" s="28"/>
      <c r="D228" s="159" t="s">
        <v>184</v>
      </c>
      <c r="F228" s="160" t="s">
        <v>1333</v>
      </c>
      <c r="I228" s="119"/>
      <c r="L228" s="28"/>
      <c r="M228" s="161"/>
      <c r="T228" s="52"/>
      <c r="AT228" s="13" t="s">
        <v>184</v>
      </c>
      <c r="AU228" s="13" t="s">
        <v>85</v>
      </c>
    </row>
    <row r="229" spans="2:65" s="1" customFormat="1" ht="24.15" customHeight="1">
      <c r="B229" s="28"/>
      <c r="C229" s="146" t="s">
        <v>341</v>
      </c>
      <c r="D229" s="146" t="s">
        <v>178</v>
      </c>
      <c r="E229" s="147" t="s">
        <v>1335</v>
      </c>
      <c r="F229" s="148" t="s">
        <v>1336</v>
      </c>
      <c r="G229" s="149" t="s">
        <v>196</v>
      </c>
      <c r="H229" s="150">
        <v>31</v>
      </c>
      <c r="I229" s="151"/>
      <c r="J229" s="152">
        <f>ROUND(I229*H229,2)</f>
        <v>0</v>
      </c>
      <c r="K229" s="153"/>
      <c r="L229" s="28"/>
      <c r="M229" s="154" t="s">
        <v>1</v>
      </c>
      <c r="N229" s="115" t="s">
        <v>41</v>
      </c>
      <c r="P229" s="155">
        <f>O229*H229</f>
        <v>0</v>
      </c>
      <c r="Q229" s="155">
        <v>2.4879999999999999E-2</v>
      </c>
      <c r="R229" s="155">
        <f>Q229*H229</f>
        <v>0.77127999999999997</v>
      </c>
      <c r="S229" s="155">
        <v>0</v>
      </c>
      <c r="T229" s="156">
        <f>S229*H229</f>
        <v>0</v>
      </c>
      <c r="AR229" s="157" t="s">
        <v>106</v>
      </c>
      <c r="AT229" s="157" t="s">
        <v>178</v>
      </c>
      <c r="AU229" s="157" t="s">
        <v>85</v>
      </c>
      <c r="AY229" s="13" t="s">
        <v>175</v>
      </c>
      <c r="BE229" s="158">
        <f>IF(N229="základní",J229,0)</f>
        <v>0</v>
      </c>
      <c r="BF229" s="158">
        <f>IF(N229="snížená",J229,0)</f>
        <v>0</v>
      </c>
      <c r="BG229" s="158">
        <f>IF(N229="zákl. přenesená",J229,0)</f>
        <v>0</v>
      </c>
      <c r="BH229" s="158">
        <f>IF(N229="sníž. přenesená",J229,0)</f>
        <v>0</v>
      </c>
      <c r="BI229" s="158">
        <f>IF(N229="nulová",J229,0)</f>
        <v>0</v>
      </c>
      <c r="BJ229" s="13" t="s">
        <v>83</v>
      </c>
      <c r="BK229" s="158">
        <f>ROUND(I229*H229,2)</f>
        <v>0</v>
      </c>
      <c r="BL229" s="13" t="s">
        <v>106</v>
      </c>
      <c r="BM229" s="157" t="s">
        <v>1337</v>
      </c>
    </row>
    <row r="230" spans="2:65" s="1" customFormat="1" ht="38.4">
      <c r="B230" s="28"/>
      <c r="D230" s="159" t="s">
        <v>184</v>
      </c>
      <c r="F230" s="160" t="s">
        <v>1338</v>
      </c>
      <c r="I230" s="119"/>
      <c r="L230" s="28"/>
      <c r="M230" s="161"/>
      <c r="T230" s="52"/>
      <c r="AT230" s="13" t="s">
        <v>184</v>
      </c>
      <c r="AU230" s="13" t="s">
        <v>85</v>
      </c>
    </row>
    <row r="231" spans="2:65" s="11" customFormat="1" ht="22.8" customHeight="1">
      <c r="B231" s="134"/>
      <c r="D231" s="135" t="s">
        <v>75</v>
      </c>
      <c r="E231" s="144" t="s">
        <v>334</v>
      </c>
      <c r="F231" s="144" t="s">
        <v>335</v>
      </c>
      <c r="I231" s="137"/>
      <c r="J231" s="145">
        <f>BK231</f>
        <v>0</v>
      </c>
      <c r="L231" s="134"/>
      <c r="M231" s="139"/>
      <c r="P231" s="140">
        <f>SUM(P232:P261)</f>
        <v>0</v>
      </c>
      <c r="R231" s="140">
        <f>SUM(R232:R261)</f>
        <v>0.393988</v>
      </c>
      <c r="T231" s="141">
        <f>SUM(T232:T261)</f>
        <v>8.4099999999999994E-2</v>
      </c>
      <c r="AR231" s="135" t="s">
        <v>85</v>
      </c>
      <c r="AT231" s="142" t="s">
        <v>75</v>
      </c>
      <c r="AU231" s="142" t="s">
        <v>83</v>
      </c>
      <c r="AY231" s="135" t="s">
        <v>175</v>
      </c>
      <c r="BK231" s="143">
        <f>SUM(BK232:BK261)</f>
        <v>0</v>
      </c>
    </row>
    <row r="232" spans="2:65" s="1" customFormat="1" ht="21.75" customHeight="1">
      <c r="B232" s="28"/>
      <c r="C232" s="146" t="s">
        <v>345</v>
      </c>
      <c r="D232" s="146" t="s">
        <v>178</v>
      </c>
      <c r="E232" s="147" t="s">
        <v>1339</v>
      </c>
      <c r="F232" s="148" t="s">
        <v>1340</v>
      </c>
      <c r="G232" s="149" t="s">
        <v>196</v>
      </c>
      <c r="H232" s="150">
        <v>31</v>
      </c>
      <c r="I232" s="151"/>
      <c r="J232" s="152">
        <f>ROUND(I232*H232,2)</f>
        <v>0</v>
      </c>
      <c r="K232" s="153"/>
      <c r="L232" s="28"/>
      <c r="M232" s="154" t="s">
        <v>1</v>
      </c>
      <c r="N232" s="115" t="s">
        <v>41</v>
      </c>
      <c r="P232" s="155">
        <f>O232*H232</f>
        <v>0</v>
      </c>
      <c r="Q232" s="155">
        <v>0</v>
      </c>
      <c r="R232" s="155">
        <f>Q232*H232</f>
        <v>0</v>
      </c>
      <c r="S232" s="155">
        <v>0</v>
      </c>
      <c r="T232" s="156">
        <f>S232*H232</f>
        <v>0</v>
      </c>
      <c r="AR232" s="157" t="s">
        <v>106</v>
      </c>
      <c r="AT232" s="157" t="s">
        <v>178</v>
      </c>
      <c r="AU232" s="157" t="s">
        <v>85</v>
      </c>
      <c r="AY232" s="13" t="s">
        <v>175</v>
      </c>
      <c r="BE232" s="158">
        <f>IF(N232="základní",J232,0)</f>
        <v>0</v>
      </c>
      <c r="BF232" s="158">
        <f>IF(N232="snížená",J232,0)</f>
        <v>0</v>
      </c>
      <c r="BG232" s="158">
        <f>IF(N232="zákl. přenesená",J232,0)</f>
        <v>0</v>
      </c>
      <c r="BH232" s="158">
        <f>IF(N232="sníž. přenesená",J232,0)</f>
        <v>0</v>
      </c>
      <c r="BI232" s="158">
        <f>IF(N232="nulová",J232,0)</f>
        <v>0</v>
      </c>
      <c r="BJ232" s="13" t="s">
        <v>83</v>
      </c>
      <c r="BK232" s="158">
        <f>ROUND(I232*H232,2)</f>
        <v>0</v>
      </c>
      <c r="BL232" s="13" t="s">
        <v>106</v>
      </c>
      <c r="BM232" s="157" t="s">
        <v>1341</v>
      </c>
    </row>
    <row r="233" spans="2:65" s="1" customFormat="1" ht="19.2">
      <c r="B233" s="28"/>
      <c r="D233" s="159" t="s">
        <v>184</v>
      </c>
      <c r="F233" s="160" t="s">
        <v>1342</v>
      </c>
      <c r="I233" s="119"/>
      <c r="L233" s="28"/>
      <c r="M233" s="161"/>
      <c r="T233" s="52"/>
      <c r="AT233" s="13" t="s">
        <v>184</v>
      </c>
      <c r="AU233" s="13" t="s">
        <v>85</v>
      </c>
    </row>
    <row r="234" spans="2:65" s="1" customFormat="1" ht="16.5" customHeight="1">
      <c r="B234" s="28"/>
      <c r="C234" s="146" t="s">
        <v>350</v>
      </c>
      <c r="D234" s="146" t="s">
        <v>178</v>
      </c>
      <c r="E234" s="147" t="s">
        <v>346</v>
      </c>
      <c r="F234" s="148" t="s">
        <v>347</v>
      </c>
      <c r="G234" s="149" t="s">
        <v>288</v>
      </c>
      <c r="H234" s="150">
        <v>28</v>
      </c>
      <c r="I234" s="151"/>
      <c r="J234" s="152">
        <f>ROUND(I234*H234,2)</f>
        <v>0</v>
      </c>
      <c r="K234" s="153"/>
      <c r="L234" s="28"/>
      <c r="M234" s="154" t="s">
        <v>1</v>
      </c>
      <c r="N234" s="115" t="s">
        <v>41</v>
      </c>
      <c r="P234" s="155">
        <f>O234*H234</f>
        <v>0</v>
      </c>
      <c r="Q234" s="155">
        <v>0</v>
      </c>
      <c r="R234" s="155">
        <f>Q234*H234</f>
        <v>0</v>
      </c>
      <c r="S234" s="155">
        <v>0</v>
      </c>
      <c r="T234" s="156">
        <f>S234*H234</f>
        <v>0</v>
      </c>
      <c r="AR234" s="157" t="s">
        <v>106</v>
      </c>
      <c r="AT234" s="157" t="s">
        <v>178</v>
      </c>
      <c r="AU234" s="157" t="s">
        <v>85</v>
      </c>
      <c r="AY234" s="13" t="s">
        <v>175</v>
      </c>
      <c r="BE234" s="158">
        <f>IF(N234="základní",J234,0)</f>
        <v>0</v>
      </c>
      <c r="BF234" s="158">
        <f>IF(N234="snížená",J234,0)</f>
        <v>0</v>
      </c>
      <c r="BG234" s="158">
        <f>IF(N234="zákl. přenesená",J234,0)</f>
        <v>0</v>
      </c>
      <c r="BH234" s="158">
        <f>IF(N234="sníž. přenesená",J234,0)</f>
        <v>0</v>
      </c>
      <c r="BI234" s="158">
        <f>IF(N234="nulová",J234,0)</f>
        <v>0</v>
      </c>
      <c r="BJ234" s="13" t="s">
        <v>83</v>
      </c>
      <c r="BK234" s="158">
        <f>ROUND(I234*H234,2)</f>
        <v>0</v>
      </c>
      <c r="BL234" s="13" t="s">
        <v>106</v>
      </c>
      <c r="BM234" s="157" t="s">
        <v>1343</v>
      </c>
    </row>
    <row r="235" spans="2:65" s="1" customFormat="1" ht="19.2">
      <c r="B235" s="28"/>
      <c r="D235" s="159" t="s">
        <v>184</v>
      </c>
      <c r="F235" s="160" t="s">
        <v>349</v>
      </c>
      <c r="I235" s="119"/>
      <c r="L235" s="28"/>
      <c r="M235" s="161"/>
      <c r="T235" s="52"/>
      <c r="AT235" s="13" t="s">
        <v>184</v>
      </c>
      <c r="AU235" s="13" t="s">
        <v>85</v>
      </c>
    </row>
    <row r="236" spans="2:65" s="1" customFormat="1" ht="16.5" customHeight="1">
      <c r="B236" s="28"/>
      <c r="C236" s="162" t="s">
        <v>354</v>
      </c>
      <c r="D236" s="162" t="s">
        <v>186</v>
      </c>
      <c r="E236" s="163" t="s">
        <v>351</v>
      </c>
      <c r="F236" s="164" t="s">
        <v>352</v>
      </c>
      <c r="G236" s="165" t="s">
        <v>288</v>
      </c>
      <c r="H236" s="166">
        <v>28.56</v>
      </c>
      <c r="I236" s="167"/>
      <c r="J236" s="168">
        <f>ROUND(I236*H236,2)</f>
        <v>0</v>
      </c>
      <c r="K236" s="169"/>
      <c r="L236" s="170"/>
      <c r="M236" s="171" t="s">
        <v>1</v>
      </c>
      <c r="N236" s="172" t="s">
        <v>41</v>
      </c>
      <c r="P236" s="155">
        <f>O236*H236</f>
        <v>0</v>
      </c>
      <c r="Q236" s="155">
        <v>5.0000000000000002E-5</v>
      </c>
      <c r="R236" s="155">
        <f>Q236*H236</f>
        <v>1.428E-3</v>
      </c>
      <c r="S236" s="155">
        <v>0</v>
      </c>
      <c r="T236" s="156">
        <f>S236*H236</f>
        <v>0</v>
      </c>
      <c r="AR236" s="157" t="s">
        <v>279</v>
      </c>
      <c r="AT236" s="157" t="s">
        <v>186</v>
      </c>
      <c r="AU236" s="157" t="s">
        <v>85</v>
      </c>
      <c r="AY236" s="13" t="s">
        <v>175</v>
      </c>
      <c r="BE236" s="158">
        <f>IF(N236="základní",J236,0)</f>
        <v>0</v>
      </c>
      <c r="BF236" s="158">
        <f>IF(N236="snížená",J236,0)</f>
        <v>0</v>
      </c>
      <c r="BG236" s="158">
        <f>IF(N236="zákl. přenesená",J236,0)</f>
        <v>0</v>
      </c>
      <c r="BH236" s="158">
        <f>IF(N236="sníž. přenesená",J236,0)</f>
        <v>0</v>
      </c>
      <c r="BI236" s="158">
        <f>IF(N236="nulová",J236,0)</f>
        <v>0</v>
      </c>
      <c r="BJ236" s="13" t="s">
        <v>83</v>
      </c>
      <c r="BK236" s="158">
        <f>ROUND(I236*H236,2)</f>
        <v>0</v>
      </c>
      <c r="BL236" s="13" t="s">
        <v>106</v>
      </c>
      <c r="BM236" s="157" t="s">
        <v>1344</v>
      </c>
    </row>
    <row r="237" spans="2:65" s="1" customFormat="1" ht="10.199999999999999">
      <c r="B237" s="28"/>
      <c r="D237" s="159" t="s">
        <v>184</v>
      </c>
      <c r="F237" s="160" t="s">
        <v>352</v>
      </c>
      <c r="I237" s="119"/>
      <c r="L237" s="28"/>
      <c r="M237" s="161"/>
      <c r="T237" s="52"/>
      <c r="AT237" s="13" t="s">
        <v>184</v>
      </c>
      <c r="AU237" s="13" t="s">
        <v>85</v>
      </c>
    </row>
    <row r="238" spans="2:65" s="1" customFormat="1" ht="24.15" customHeight="1">
      <c r="B238" s="28"/>
      <c r="C238" s="146" t="s">
        <v>359</v>
      </c>
      <c r="D238" s="146" t="s">
        <v>178</v>
      </c>
      <c r="E238" s="147" t="s">
        <v>365</v>
      </c>
      <c r="F238" s="148" t="s">
        <v>366</v>
      </c>
      <c r="G238" s="149" t="s">
        <v>196</v>
      </c>
      <c r="H238" s="150">
        <v>31</v>
      </c>
      <c r="I238" s="151"/>
      <c r="J238" s="152">
        <f>ROUND(I238*H238,2)</f>
        <v>0</v>
      </c>
      <c r="K238" s="153"/>
      <c r="L238" s="28"/>
      <c r="M238" s="154" t="s">
        <v>1</v>
      </c>
      <c r="N238" s="115" t="s">
        <v>41</v>
      </c>
      <c r="P238" s="155">
        <f>O238*H238</f>
        <v>0</v>
      </c>
      <c r="Q238" s="155">
        <v>0</v>
      </c>
      <c r="R238" s="155">
        <f>Q238*H238</f>
        <v>0</v>
      </c>
      <c r="S238" s="155">
        <v>2.5000000000000001E-3</v>
      </c>
      <c r="T238" s="156">
        <f>S238*H238</f>
        <v>7.7499999999999999E-2</v>
      </c>
      <c r="AR238" s="157" t="s">
        <v>106</v>
      </c>
      <c r="AT238" s="157" t="s">
        <v>178</v>
      </c>
      <c r="AU238" s="157" t="s">
        <v>85</v>
      </c>
      <c r="AY238" s="13" t="s">
        <v>175</v>
      </c>
      <c r="BE238" s="158">
        <f>IF(N238="základní",J238,0)</f>
        <v>0</v>
      </c>
      <c r="BF238" s="158">
        <f>IF(N238="snížená",J238,0)</f>
        <v>0</v>
      </c>
      <c r="BG238" s="158">
        <f>IF(N238="zákl. přenesená",J238,0)</f>
        <v>0</v>
      </c>
      <c r="BH238" s="158">
        <f>IF(N238="sníž. přenesená",J238,0)</f>
        <v>0</v>
      </c>
      <c r="BI238" s="158">
        <f>IF(N238="nulová",J238,0)</f>
        <v>0</v>
      </c>
      <c r="BJ238" s="13" t="s">
        <v>83</v>
      </c>
      <c r="BK238" s="158">
        <f>ROUND(I238*H238,2)</f>
        <v>0</v>
      </c>
      <c r="BL238" s="13" t="s">
        <v>106</v>
      </c>
      <c r="BM238" s="157" t="s">
        <v>1345</v>
      </c>
    </row>
    <row r="239" spans="2:65" s="1" customFormat="1" ht="19.2">
      <c r="B239" s="28"/>
      <c r="D239" s="159" t="s">
        <v>184</v>
      </c>
      <c r="F239" s="160" t="s">
        <v>368</v>
      </c>
      <c r="I239" s="119"/>
      <c r="L239" s="28"/>
      <c r="M239" s="161"/>
      <c r="T239" s="52"/>
      <c r="AT239" s="13" t="s">
        <v>184</v>
      </c>
      <c r="AU239" s="13" t="s">
        <v>85</v>
      </c>
    </row>
    <row r="240" spans="2:65" s="1" customFormat="1" ht="16.5" customHeight="1">
      <c r="B240" s="28"/>
      <c r="C240" s="146" t="s">
        <v>364</v>
      </c>
      <c r="D240" s="146" t="s">
        <v>178</v>
      </c>
      <c r="E240" s="147" t="s">
        <v>1346</v>
      </c>
      <c r="F240" s="148" t="s">
        <v>1347</v>
      </c>
      <c r="G240" s="149" t="s">
        <v>196</v>
      </c>
      <c r="H240" s="150">
        <v>62</v>
      </c>
      <c r="I240" s="151"/>
      <c r="J240" s="152">
        <f>ROUND(I240*H240,2)</f>
        <v>0</v>
      </c>
      <c r="K240" s="153"/>
      <c r="L240" s="28"/>
      <c r="M240" s="154" t="s">
        <v>1</v>
      </c>
      <c r="N240" s="115" t="s">
        <v>41</v>
      </c>
      <c r="P240" s="155">
        <f>O240*H240</f>
        <v>0</v>
      </c>
      <c r="Q240" s="155">
        <v>0</v>
      </c>
      <c r="R240" s="155">
        <f>Q240*H240</f>
        <v>0</v>
      </c>
      <c r="S240" s="155">
        <v>0</v>
      </c>
      <c r="T240" s="156">
        <f>S240*H240</f>
        <v>0</v>
      </c>
      <c r="AR240" s="157" t="s">
        <v>202</v>
      </c>
      <c r="AT240" s="157" t="s">
        <v>178</v>
      </c>
      <c r="AU240" s="157" t="s">
        <v>85</v>
      </c>
      <c r="AY240" s="13" t="s">
        <v>175</v>
      </c>
      <c r="BE240" s="158">
        <f>IF(N240="základní",J240,0)</f>
        <v>0</v>
      </c>
      <c r="BF240" s="158">
        <f>IF(N240="snížená",J240,0)</f>
        <v>0</v>
      </c>
      <c r="BG240" s="158">
        <f>IF(N240="zákl. přenesená",J240,0)</f>
        <v>0</v>
      </c>
      <c r="BH240" s="158">
        <f>IF(N240="sníž. přenesená",J240,0)</f>
        <v>0</v>
      </c>
      <c r="BI240" s="158">
        <f>IF(N240="nulová",J240,0)</f>
        <v>0</v>
      </c>
      <c r="BJ240" s="13" t="s">
        <v>83</v>
      </c>
      <c r="BK240" s="158">
        <f>ROUND(I240*H240,2)</f>
        <v>0</v>
      </c>
      <c r="BL240" s="13" t="s">
        <v>202</v>
      </c>
      <c r="BM240" s="157" t="s">
        <v>1348</v>
      </c>
    </row>
    <row r="241" spans="2:65" s="1" customFormat="1" ht="10.199999999999999">
      <c r="B241" s="28"/>
      <c r="D241" s="159" t="s">
        <v>184</v>
      </c>
      <c r="F241" s="160" t="s">
        <v>1349</v>
      </c>
      <c r="I241" s="119"/>
      <c r="L241" s="28"/>
      <c r="M241" s="161"/>
      <c r="T241" s="52"/>
      <c r="AT241" s="13" t="s">
        <v>184</v>
      </c>
      <c r="AU241" s="13" t="s">
        <v>85</v>
      </c>
    </row>
    <row r="242" spans="2:65" s="1" customFormat="1" ht="16.5" customHeight="1">
      <c r="B242" s="28"/>
      <c r="C242" s="146" t="s">
        <v>369</v>
      </c>
      <c r="D242" s="146" t="s">
        <v>178</v>
      </c>
      <c r="E242" s="147" t="s">
        <v>1350</v>
      </c>
      <c r="F242" s="148" t="s">
        <v>1351</v>
      </c>
      <c r="G242" s="149" t="s">
        <v>196</v>
      </c>
      <c r="H242" s="150">
        <v>31</v>
      </c>
      <c r="I242" s="151"/>
      <c r="J242" s="152">
        <f>ROUND(I242*H242,2)</f>
        <v>0</v>
      </c>
      <c r="K242" s="153"/>
      <c r="L242" s="28"/>
      <c r="M242" s="154" t="s">
        <v>1</v>
      </c>
      <c r="N242" s="115" t="s">
        <v>41</v>
      </c>
      <c r="P242" s="155">
        <f>O242*H242</f>
        <v>0</v>
      </c>
      <c r="Q242" s="155">
        <v>0</v>
      </c>
      <c r="R242" s="155">
        <f>Q242*H242</f>
        <v>0</v>
      </c>
      <c r="S242" s="155">
        <v>0</v>
      </c>
      <c r="T242" s="156">
        <f>S242*H242</f>
        <v>0</v>
      </c>
      <c r="AR242" s="157" t="s">
        <v>106</v>
      </c>
      <c r="AT242" s="157" t="s">
        <v>178</v>
      </c>
      <c r="AU242" s="157" t="s">
        <v>85</v>
      </c>
      <c r="AY242" s="13" t="s">
        <v>175</v>
      </c>
      <c r="BE242" s="158">
        <f>IF(N242="základní",J242,0)</f>
        <v>0</v>
      </c>
      <c r="BF242" s="158">
        <f>IF(N242="snížená",J242,0)</f>
        <v>0</v>
      </c>
      <c r="BG242" s="158">
        <f>IF(N242="zákl. přenesená",J242,0)</f>
        <v>0</v>
      </c>
      <c r="BH242" s="158">
        <f>IF(N242="sníž. přenesená",J242,0)</f>
        <v>0</v>
      </c>
      <c r="BI242" s="158">
        <f>IF(N242="nulová",J242,0)</f>
        <v>0</v>
      </c>
      <c r="BJ242" s="13" t="s">
        <v>83</v>
      </c>
      <c r="BK242" s="158">
        <f>ROUND(I242*H242,2)</f>
        <v>0</v>
      </c>
      <c r="BL242" s="13" t="s">
        <v>106</v>
      </c>
      <c r="BM242" s="157" t="s">
        <v>1352</v>
      </c>
    </row>
    <row r="243" spans="2:65" s="1" customFormat="1" ht="10.199999999999999">
      <c r="B243" s="28"/>
      <c r="D243" s="159" t="s">
        <v>184</v>
      </c>
      <c r="F243" s="160" t="s">
        <v>1353</v>
      </c>
      <c r="I243" s="119"/>
      <c r="L243" s="28"/>
      <c r="M243" s="161"/>
      <c r="T243" s="52"/>
      <c r="AT243" s="13" t="s">
        <v>184</v>
      </c>
      <c r="AU243" s="13" t="s">
        <v>85</v>
      </c>
    </row>
    <row r="244" spans="2:65" s="1" customFormat="1" ht="24.15" customHeight="1">
      <c r="B244" s="28"/>
      <c r="C244" s="146" t="s">
        <v>374</v>
      </c>
      <c r="D244" s="146" t="s">
        <v>178</v>
      </c>
      <c r="E244" s="147" t="s">
        <v>355</v>
      </c>
      <c r="F244" s="148" t="s">
        <v>356</v>
      </c>
      <c r="G244" s="149" t="s">
        <v>196</v>
      </c>
      <c r="H244" s="150">
        <v>31</v>
      </c>
      <c r="I244" s="151"/>
      <c r="J244" s="152">
        <f>ROUND(I244*H244,2)</f>
        <v>0</v>
      </c>
      <c r="K244" s="153"/>
      <c r="L244" s="28"/>
      <c r="M244" s="154" t="s">
        <v>1</v>
      </c>
      <c r="N244" s="115" t="s">
        <v>41</v>
      </c>
      <c r="P244" s="155">
        <f>O244*H244</f>
        <v>0</v>
      </c>
      <c r="Q244" s="155">
        <v>2.0000000000000001E-4</v>
      </c>
      <c r="R244" s="155">
        <f>Q244*H244</f>
        <v>6.2000000000000006E-3</v>
      </c>
      <c r="S244" s="155">
        <v>0</v>
      </c>
      <c r="T244" s="156">
        <f>S244*H244</f>
        <v>0</v>
      </c>
      <c r="AR244" s="157" t="s">
        <v>106</v>
      </c>
      <c r="AT244" s="157" t="s">
        <v>178</v>
      </c>
      <c r="AU244" s="157" t="s">
        <v>85</v>
      </c>
      <c r="AY244" s="13" t="s">
        <v>175</v>
      </c>
      <c r="BE244" s="158">
        <f>IF(N244="základní",J244,0)</f>
        <v>0</v>
      </c>
      <c r="BF244" s="158">
        <f>IF(N244="snížená",J244,0)</f>
        <v>0</v>
      </c>
      <c r="BG244" s="158">
        <f>IF(N244="zákl. přenesená",J244,0)</f>
        <v>0</v>
      </c>
      <c r="BH244" s="158">
        <f>IF(N244="sníž. přenesená",J244,0)</f>
        <v>0</v>
      </c>
      <c r="BI244" s="158">
        <f>IF(N244="nulová",J244,0)</f>
        <v>0</v>
      </c>
      <c r="BJ244" s="13" t="s">
        <v>83</v>
      </c>
      <c r="BK244" s="158">
        <f>ROUND(I244*H244,2)</f>
        <v>0</v>
      </c>
      <c r="BL244" s="13" t="s">
        <v>106</v>
      </c>
      <c r="BM244" s="157" t="s">
        <v>1354</v>
      </c>
    </row>
    <row r="245" spans="2:65" s="1" customFormat="1" ht="19.2">
      <c r="B245" s="28"/>
      <c r="D245" s="159" t="s">
        <v>184</v>
      </c>
      <c r="F245" s="160" t="s">
        <v>358</v>
      </c>
      <c r="I245" s="119"/>
      <c r="L245" s="28"/>
      <c r="M245" s="161"/>
      <c r="T245" s="52"/>
      <c r="AT245" s="13" t="s">
        <v>184</v>
      </c>
      <c r="AU245" s="13" t="s">
        <v>85</v>
      </c>
    </row>
    <row r="246" spans="2:65" s="1" customFormat="1" ht="33" customHeight="1">
      <c r="B246" s="28"/>
      <c r="C246" s="146" t="s">
        <v>378</v>
      </c>
      <c r="D246" s="146" t="s">
        <v>178</v>
      </c>
      <c r="E246" s="147" t="s">
        <v>1355</v>
      </c>
      <c r="F246" s="148" t="s">
        <v>1356</v>
      </c>
      <c r="G246" s="149" t="s">
        <v>196</v>
      </c>
      <c r="H246" s="150">
        <v>31</v>
      </c>
      <c r="I246" s="151"/>
      <c r="J246" s="152">
        <f>ROUND(I246*H246,2)</f>
        <v>0</v>
      </c>
      <c r="K246" s="153"/>
      <c r="L246" s="28"/>
      <c r="M246" s="154" t="s">
        <v>1</v>
      </c>
      <c r="N246" s="115" t="s">
        <v>41</v>
      </c>
      <c r="P246" s="155">
        <f>O246*H246</f>
        <v>0</v>
      </c>
      <c r="Q246" s="155">
        <v>1.2E-2</v>
      </c>
      <c r="R246" s="155">
        <f>Q246*H246</f>
        <v>0.372</v>
      </c>
      <c r="S246" s="155">
        <v>0</v>
      </c>
      <c r="T246" s="156">
        <f>S246*H246</f>
        <v>0</v>
      </c>
      <c r="AR246" s="157" t="s">
        <v>106</v>
      </c>
      <c r="AT246" s="157" t="s">
        <v>178</v>
      </c>
      <c r="AU246" s="157" t="s">
        <v>85</v>
      </c>
      <c r="AY246" s="13" t="s">
        <v>175</v>
      </c>
      <c r="BE246" s="158">
        <f>IF(N246="základní",J246,0)</f>
        <v>0</v>
      </c>
      <c r="BF246" s="158">
        <f>IF(N246="snížená",J246,0)</f>
        <v>0</v>
      </c>
      <c r="BG246" s="158">
        <f>IF(N246="zákl. přenesená",J246,0)</f>
        <v>0</v>
      </c>
      <c r="BH246" s="158">
        <f>IF(N246="sníž. přenesená",J246,0)</f>
        <v>0</v>
      </c>
      <c r="BI246" s="158">
        <f>IF(N246="nulová",J246,0)</f>
        <v>0</v>
      </c>
      <c r="BJ246" s="13" t="s">
        <v>83</v>
      </c>
      <c r="BK246" s="158">
        <f>ROUND(I246*H246,2)</f>
        <v>0</v>
      </c>
      <c r="BL246" s="13" t="s">
        <v>106</v>
      </c>
      <c r="BM246" s="157" t="s">
        <v>1357</v>
      </c>
    </row>
    <row r="247" spans="2:65" s="1" customFormat="1" ht="28.8">
      <c r="B247" s="28"/>
      <c r="D247" s="159" t="s">
        <v>184</v>
      </c>
      <c r="F247" s="160" t="s">
        <v>1358</v>
      </c>
      <c r="I247" s="119"/>
      <c r="L247" s="28"/>
      <c r="M247" s="161"/>
      <c r="T247" s="52"/>
      <c r="AT247" s="13" t="s">
        <v>184</v>
      </c>
      <c r="AU247" s="13" t="s">
        <v>85</v>
      </c>
    </row>
    <row r="248" spans="2:65" s="1" customFormat="1" ht="62.7" customHeight="1">
      <c r="B248" s="28"/>
      <c r="C248" s="162" t="s">
        <v>383</v>
      </c>
      <c r="D248" s="162" t="s">
        <v>186</v>
      </c>
      <c r="E248" s="163" t="s">
        <v>399</v>
      </c>
      <c r="F248" s="164" t="s">
        <v>400</v>
      </c>
      <c r="G248" s="165" t="s">
        <v>196</v>
      </c>
      <c r="H248" s="166">
        <v>35</v>
      </c>
      <c r="I248" s="167"/>
      <c r="J248" s="168">
        <f>ROUND(I248*H248,2)</f>
        <v>0</v>
      </c>
      <c r="K248" s="169"/>
      <c r="L248" s="170"/>
      <c r="M248" s="171" t="s">
        <v>1</v>
      </c>
      <c r="N248" s="172" t="s">
        <v>41</v>
      </c>
      <c r="P248" s="155">
        <f>O248*H248</f>
        <v>0</v>
      </c>
      <c r="Q248" s="155">
        <v>0</v>
      </c>
      <c r="R248" s="155">
        <f>Q248*H248</f>
        <v>0</v>
      </c>
      <c r="S248" s="155">
        <v>0</v>
      </c>
      <c r="T248" s="156">
        <f>S248*H248</f>
        <v>0</v>
      </c>
      <c r="AR248" s="157" t="s">
        <v>202</v>
      </c>
      <c r="AT248" s="157" t="s">
        <v>186</v>
      </c>
      <c r="AU248" s="157" t="s">
        <v>85</v>
      </c>
      <c r="AY248" s="13" t="s">
        <v>175</v>
      </c>
      <c r="BE248" s="158">
        <f>IF(N248="základní",J248,0)</f>
        <v>0</v>
      </c>
      <c r="BF248" s="158">
        <f>IF(N248="snížená",J248,0)</f>
        <v>0</v>
      </c>
      <c r="BG248" s="158">
        <f>IF(N248="zákl. přenesená",J248,0)</f>
        <v>0</v>
      </c>
      <c r="BH248" s="158">
        <f>IF(N248="sníž. přenesená",J248,0)</f>
        <v>0</v>
      </c>
      <c r="BI248" s="158">
        <f>IF(N248="nulová",J248,0)</f>
        <v>0</v>
      </c>
      <c r="BJ248" s="13" t="s">
        <v>83</v>
      </c>
      <c r="BK248" s="158">
        <f>ROUND(I248*H248,2)</f>
        <v>0</v>
      </c>
      <c r="BL248" s="13" t="s">
        <v>202</v>
      </c>
      <c r="BM248" s="157" t="s">
        <v>1359</v>
      </c>
    </row>
    <row r="249" spans="2:65" s="1" customFormat="1" ht="38.4">
      <c r="B249" s="28"/>
      <c r="D249" s="159" t="s">
        <v>184</v>
      </c>
      <c r="F249" s="160" t="s">
        <v>400</v>
      </c>
      <c r="I249" s="119"/>
      <c r="L249" s="28"/>
      <c r="M249" s="161"/>
      <c r="T249" s="52"/>
      <c r="AT249" s="13" t="s">
        <v>184</v>
      </c>
      <c r="AU249" s="13" t="s">
        <v>85</v>
      </c>
    </row>
    <row r="250" spans="2:65" s="1" customFormat="1" ht="16.5" customHeight="1">
      <c r="B250" s="28"/>
      <c r="C250" s="146" t="s">
        <v>388</v>
      </c>
      <c r="D250" s="146" t="s">
        <v>178</v>
      </c>
      <c r="E250" s="147" t="s">
        <v>370</v>
      </c>
      <c r="F250" s="148" t="s">
        <v>371</v>
      </c>
      <c r="G250" s="149" t="s">
        <v>196</v>
      </c>
      <c r="H250" s="150">
        <v>31</v>
      </c>
      <c r="I250" s="151"/>
      <c r="J250" s="152">
        <f>ROUND(I250*H250,2)</f>
        <v>0</v>
      </c>
      <c r="K250" s="153"/>
      <c r="L250" s="28"/>
      <c r="M250" s="154" t="s">
        <v>1</v>
      </c>
      <c r="N250" s="115" t="s">
        <v>41</v>
      </c>
      <c r="P250" s="155">
        <f>O250*H250</f>
        <v>0</v>
      </c>
      <c r="Q250" s="155">
        <v>2.9999999999999997E-4</v>
      </c>
      <c r="R250" s="155">
        <f>Q250*H250</f>
        <v>9.2999999999999992E-3</v>
      </c>
      <c r="S250" s="155">
        <v>0</v>
      </c>
      <c r="T250" s="156">
        <f>S250*H250</f>
        <v>0</v>
      </c>
      <c r="AR250" s="157" t="s">
        <v>106</v>
      </c>
      <c r="AT250" s="157" t="s">
        <v>178</v>
      </c>
      <c r="AU250" s="157" t="s">
        <v>85</v>
      </c>
      <c r="AY250" s="13" t="s">
        <v>175</v>
      </c>
      <c r="BE250" s="158">
        <f>IF(N250="základní",J250,0)</f>
        <v>0</v>
      </c>
      <c r="BF250" s="158">
        <f>IF(N250="snížená",J250,0)</f>
        <v>0</v>
      </c>
      <c r="BG250" s="158">
        <f>IF(N250="zákl. přenesená",J250,0)</f>
        <v>0</v>
      </c>
      <c r="BH250" s="158">
        <f>IF(N250="sníž. přenesená",J250,0)</f>
        <v>0</v>
      </c>
      <c r="BI250" s="158">
        <f>IF(N250="nulová",J250,0)</f>
        <v>0</v>
      </c>
      <c r="BJ250" s="13" t="s">
        <v>83</v>
      </c>
      <c r="BK250" s="158">
        <f>ROUND(I250*H250,2)</f>
        <v>0</v>
      </c>
      <c r="BL250" s="13" t="s">
        <v>106</v>
      </c>
      <c r="BM250" s="157" t="s">
        <v>1360</v>
      </c>
    </row>
    <row r="251" spans="2:65" s="1" customFormat="1" ht="19.2">
      <c r="B251" s="28"/>
      <c r="D251" s="159" t="s">
        <v>184</v>
      </c>
      <c r="F251" s="160" t="s">
        <v>373</v>
      </c>
      <c r="I251" s="119"/>
      <c r="L251" s="28"/>
      <c r="M251" s="161"/>
      <c r="T251" s="52"/>
      <c r="AT251" s="13" t="s">
        <v>184</v>
      </c>
      <c r="AU251" s="13" t="s">
        <v>85</v>
      </c>
    </row>
    <row r="252" spans="2:65" s="1" customFormat="1" ht="16.5" customHeight="1">
      <c r="B252" s="28"/>
      <c r="C252" s="162" t="s">
        <v>393</v>
      </c>
      <c r="D252" s="162" t="s">
        <v>186</v>
      </c>
      <c r="E252" s="163" t="s">
        <v>375</v>
      </c>
      <c r="F252" s="164" t="s">
        <v>376</v>
      </c>
      <c r="G252" s="165" t="s">
        <v>288</v>
      </c>
      <c r="H252" s="166">
        <v>22</v>
      </c>
      <c r="I252" s="167"/>
      <c r="J252" s="168">
        <f>ROUND(I252*H252,2)</f>
        <v>0</v>
      </c>
      <c r="K252" s="169"/>
      <c r="L252" s="170"/>
      <c r="M252" s="171" t="s">
        <v>1</v>
      </c>
      <c r="N252" s="172" t="s">
        <v>41</v>
      </c>
      <c r="P252" s="155">
        <f>O252*H252</f>
        <v>0</v>
      </c>
      <c r="Q252" s="155">
        <v>2.2000000000000001E-4</v>
      </c>
      <c r="R252" s="155">
        <f>Q252*H252</f>
        <v>4.8400000000000006E-3</v>
      </c>
      <c r="S252" s="155">
        <v>0</v>
      </c>
      <c r="T252" s="156">
        <f>S252*H252</f>
        <v>0</v>
      </c>
      <c r="AR252" s="157" t="s">
        <v>279</v>
      </c>
      <c r="AT252" s="157" t="s">
        <v>186</v>
      </c>
      <c r="AU252" s="157" t="s">
        <v>85</v>
      </c>
      <c r="AY252" s="13" t="s">
        <v>175</v>
      </c>
      <c r="BE252" s="158">
        <f>IF(N252="základní",J252,0)</f>
        <v>0</v>
      </c>
      <c r="BF252" s="158">
        <f>IF(N252="snížená",J252,0)</f>
        <v>0</v>
      </c>
      <c r="BG252" s="158">
        <f>IF(N252="zákl. přenesená",J252,0)</f>
        <v>0</v>
      </c>
      <c r="BH252" s="158">
        <f>IF(N252="sníž. přenesená",J252,0)</f>
        <v>0</v>
      </c>
      <c r="BI252" s="158">
        <f>IF(N252="nulová",J252,0)</f>
        <v>0</v>
      </c>
      <c r="BJ252" s="13" t="s">
        <v>83</v>
      </c>
      <c r="BK252" s="158">
        <f>ROUND(I252*H252,2)</f>
        <v>0</v>
      </c>
      <c r="BL252" s="13" t="s">
        <v>106</v>
      </c>
      <c r="BM252" s="157" t="s">
        <v>1361</v>
      </c>
    </row>
    <row r="253" spans="2:65" s="1" customFormat="1" ht="10.199999999999999">
      <c r="B253" s="28"/>
      <c r="D253" s="159" t="s">
        <v>184</v>
      </c>
      <c r="F253" s="160" t="s">
        <v>376</v>
      </c>
      <c r="I253" s="119"/>
      <c r="L253" s="28"/>
      <c r="M253" s="161"/>
      <c r="T253" s="52"/>
      <c r="AT253" s="13" t="s">
        <v>184</v>
      </c>
      <c r="AU253" s="13" t="s">
        <v>85</v>
      </c>
    </row>
    <row r="254" spans="2:65" s="1" customFormat="1" ht="24.15" customHeight="1">
      <c r="B254" s="28"/>
      <c r="C254" s="146" t="s">
        <v>398</v>
      </c>
      <c r="D254" s="146" t="s">
        <v>178</v>
      </c>
      <c r="E254" s="147" t="s">
        <v>379</v>
      </c>
      <c r="F254" s="148" t="s">
        <v>380</v>
      </c>
      <c r="G254" s="149" t="s">
        <v>288</v>
      </c>
      <c r="H254" s="150">
        <v>28</v>
      </c>
      <c r="I254" s="151"/>
      <c r="J254" s="152">
        <f>ROUND(I254*H254,2)</f>
        <v>0</v>
      </c>
      <c r="K254" s="153"/>
      <c r="L254" s="28"/>
      <c r="M254" s="154" t="s">
        <v>1</v>
      </c>
      <c r="N254" s="115" t="s">
        <v>41</v>
      </c>
      <c r="P254" s="155">
        <f>O254*H254</f>
        <v>0</v>
      </c>
      <c r="Q254" s="155">
        <v>0</v>
      </c>
      <c r="R254" s="155">
        <f>Q254*H254</f>
        <v>0</v>
      </c>
      <c r="S254" s="155">
        <v>0</v>
      </c>
      <c r="T254" s="156">
        <f>S254*H254</f>
        <v>0</v>
      </c>
      <c r="AR254" s="157" t="s">
        <v>106</v>
      </c>
      <c r="AT254" s="157" t="s">
        <v>178</v>
      </c>
      <c r="AU254" s="157" t="s">
        <v>85</v>
      </c>
      <c r="AY254" s="13" t="s">
        <v>175</v>
      </c>
      <c r="BE254" s="158">
        <f>IF(N254="základní",J254,0)</f>
        <v>0</v>
      </c>
      <c r="BF254" s="158">
        <f>IF(N254="snížená",J254,0)</f>
        <v>0</v>
      </c>
      <c r="BG254" s="158">
        <f>IF(N254="zákl. přenesená",J254,0)</f>
        <v>0</v>
      </c>
      <c r="BH254" s="158">
        <f>IF(N254="sníž. přenesená",J254,0)</f>
        <v>0</v>
      </c>
      <c r="BI254" s="158">
        <f>IF(N254="nulová",J254,0)</f>
        <v>0</v>
      </c>
      <c r="BJ254" s="13" t="s">
        <v>83</v>
      </c>
      <c r="BK254" s="158">
        <f>ROUND(I254*H254,2)</f>
        <v>0</v>
      </c>
      <c r="BL254" s="13" t="s">
        <v>106</v>
      </c>
      <c r="BM254" s="157" t="s">
        <v>1362</v>
      </c>
    </row>
    <row r="255" spans="2:65" s="1" customFormat="1" ht="10.199999999999999">
      <c r="B255" s="28"/>
      <c r="D255" s="159" t="s">
        <v>184</v>
      </c>
      <c r="F255" s="160" t="s">
        <v>382</v>
      </c>
      <c r="I255" s="119"/>
      <c r="L255" s="28"/>
      <c r="M255" s="161"/>
      <c r="T255" s="52"/>
      <c r="AT255" s="13" t="s">
        <v>184</v>
      </c>
      <c r="AU255" s="13" t="s">
        <v>85</v>
      </c>
    </row>
    <row r="256" spans="2:65" s="1" customFormat="1" ht="21.75" customHeight="1">
      <c r="B256" s="28"/>
      <c r="C256" s="146" t="s">
        <v>404</v>
      </c>
      <c r="D256" s="146" t="s">
        <v>178</v>
      </c>
      <c r="E256" s="147" t="s">
        <v>384</v>
      </c>
      <c r="F256" s="148" t="s">
        <v>385</v>
      </c>
      <c r="G256" s="149" t="s">
        <v>288</v>
      </c>
      <c r="H256" s="150">
        <v>22</v>
      </c>
      <c r="I256" s="151"/>
      <c r="J256" s="152">
        <f>ROUND(I256*H256,2)</f>
        <v>0</v>
      </c>
      <c r="K256" s="153"/>
      <c r="L256" s="28"/>
      <c r="M256" s="154" t="s">
        <v>1</v>
      </c>
      <c r="N256" s="115" t="s">
        <v>41</v>
      </c>
      <c r="P256" s="155">
        <f>O256*H256</f>
        <v>0</v>
      </c>
      <c r="Q256" s="155">
        <v>0</v>
      </c>
      <c r="R256" s="155">
        <f>Q256*H256</f>
        <v>0</v>
      </c>
      <c r="S256" s="155">
        <v>2.9999999999999997E-4</v>
      </c>
      <c r="T256" s="156">
        <f>S256*H256</f>
        <v>6.5999999999999991E-3</v>
      </c>
      <c r="AR256" s="157" t="s">
        <v>106</v>
      </c>
      <c r="AT256" s="157" t="s">
        <v>178</v>
      </c>
      <c r="AU256" s="157" t="s">
        <v>85</v>
      </c>
      <c r="AY256" s="13" t="s">
        <v>175</v>
      </c>
      <c r="BE256" s="158">
        <f>IF(N256="základní",J256,0)</f>
        <v>0</v>
      </c>
      <c r="BF256" s="158">
        <f>IF(N256="snížená",J256,0)</f>
        <v>0</v>
      </c>
      <c r="BG256" s="158">
        <f>IF(N256="zákl. přenesená",J256,0)</f>
        <v>0</v>
      </c>
      <c r="BH256" s="158">
        <f>IF(N256="sníž. přenesená",J256,0)</f>
        <v>0</v>
      </c>
      <c r="BI256" s="158">
        <f>IF(N256="nulová",J256,0)</f>
        <v>0</v>
      </c>
      <c r="BJ256" s="13" t="s">
        <v>83</v>
      </c>
      <c r="BK256" s="158">
        <f>ROUND(I256*H256,2)</f>
        <v>0</v>
      </c>
      <c r="BL256" s="13" t="s">
        <v>106</v>
      </c>
      <c r="BM256" s="157" t="s">
        <v>1363</v>
      </c>
    </row>
    <row r="257" spans="2:65" s="1" customFormat="1" ht="10.199999999999999">
      <c r="B257" s="28"/>
      <c r="D257" s="159" t="s">
        <v>184</v>
      </c>
      <c r="F257" s="160" t="s">
        <v>387</v>
      </c>
      <c r="I257" s="119"/>
      <c r="L257" s="28"/>
      <c r="M257" s="161"/>
      <c r="T257" s="52"/>
      <c r="AT257" s="13" t="s">
        <v>184</v>
      </c>
      <c r="AU257" s="13" t="s">
        <v>85</v>
      </c>
    </row>
    <row r="258" spans="2:65" s="1" customFormat="1" ht="16.5" customHeight="1">
      <c r="B258" s="28"/>
      <c r="C258" s="146" t="s">
        <v>408</v>
      </c>
      <c r="D258" s="146" t="s">
        <v>178</v>
      </c>
      <c r="E258" s="147" t="s">
        <v>389</v>
      </c>
      <c r="F258" s="148" t="s">
        <v>390</v>
      </c>
      <c r="G258" s="149" t="s">
        <v>288</v>
      </c>
      <c r="H258" s="150">
        <v>22</v>
      </c>
      <c r="I258" s="151"/>
      <c r="J258" s="152">
        <f>ROUND(I258*H258,2)</f>
        <v>0</v>
      </c>
      <c r="K258" s="153"/>
      <c r="L258" s="28"/>
      <c r="M258" s="154" t="s">
        <v>1</v>
      </c>
      <c r="N258" s="115" t="s">
        <v>41</v>
      </c>
      <c r="P258" s="155">
        <f>O258*H258</f>
        <v>0</v>
      </c>
      <c r="Q258" s="155">
        <v>1.0000000000000001E-5</v>
      </c>
      <c r="R258" s="155">
        <f>Q258*H258</f>
        <v>2.2000000000000001E-4</v>
      </c>
      <c r="S258" s="155">
        <v>0</v>
      </c>
      <c r="T258" s="156">
        <f>S258*H258</f>
        <v>0</v>
      </c>
      <c r="AR258" s="157" t="s">
        <v>106</v>
      </c>
      <c r="AT258" s="157" t="s">
        <v>178</v>
      </c>
      <c r="AU258" s="157" t="s">
        <v>85</v>
      </c>
      <c r="AY258" s="13" t="s">
        <v>175</v>
      </c>
      <c r="BE258" s="158">
        <f>IF(N258="základní",J258,0)</f>
        <v>0</v>
      </c>
      <c r="BF258" s="158">
        <f>IF(N258="snížená",J258,0)</f>
        <v>0</v>
      </c>
      <c r="BG258" s="158">
        <f>IF(N258="zákl. přenesená",J258,0)</f>
        <v>0</v>
      </c>
      <c r="BH258" s="158">
        <f>IF(N258="sníž. přenesená",J258,0)</f>
        <v>0</v>
      </c>
      <c r="BI258" s="158">
        <f>IF(N258="nulová",J258,0)</f>
        <v>0</v>
      </c>
      <c r="BJ258" s="13" t="s">
        <v>83</v>
      </c>
      <c r="BK258" s="158">
        <f>ROUND(I258*H258,2)</f>
        <v>0</v>
      </c>
      <c r="BL258" s="13" t="s">
        <v>106</v>
      </c>
      <c r="BM258" s="157" t="s">
        <v>1364</v>
      </c>
    </row>
    <row r="259" spans="2:65" s="1" customFormat="1" ht="10.199999999999999">
      <c r="B259" s="28"/>
      <c r="D259" s="159" t="s">
        <v>184</v>
      </c>
      <c r="F259" s="160" t="s">
        <v>392</v>
      </c>
      <c r="I259" s="119"/>
      <c r="L259" s="28"/>
      <c r="M259" s="161"/>
      <c r="T259" s="52"/>
      <c r="AT259" s="13" t="s">
        <v>184</v>
      </c>
      <c r="AU259" s="13" t="s">
        <v>85</v>
      </c>
    </row>
    <row r="260" spans="2:65" s="1" customFormat="1" ht="24.15" customHeight="1">
      <c r="B260" s="28"/>
      <c r="C260" s="146" t="s">
        <v>413</v>
      </c>
      <c r="D260" s="146" t="s">
        <v>178</v>
      </c>
      <c r="E260" s="147" t="s">
        <v>394</v>
      </c>
      <c r="F260" s="148" t="s">
        <v>395</v>
      </c>
      <c r="G260" s="149" t="s">
        <v>196</v>
      </c>
      <c r="H260" s="150">
        <v>31</v>
      </c>
      <c r="I260" s="151"/>
      <c r="J260" s="152">
        <f>ROUND(I260*H260,2)</f>
        <v>0</v>
      </c>
      <c r="K260" s="153"/>
      <c r="L260" s="28"/>
      <c r="M260" s="154" t="s">
        <v>1</v>
      </c>
      <c r="N260" s="115" t="s">
        <v>41</v>
      </c>
      <c r="P260" s="155">
        <f>O260*H260</f>
        <v>0</v>
      </c>
      <c r="Q260" s="155">
        <v>0</v>
      </c>
      <c r="R260" s="155">
        <f>Q260*H260</f>
        <v>0</v>
      </c>
      <c r="S260" s="155">
        <v>0</v>
      </c>
      <c r="T260" s="156">
        <f>S260*H260</f>
        <v>0</v>
      </c>
      <c r="AR260" s="157" t="s">
        <v>106</v>
      </c>
      <c r="AT260" s="157" t="s">
        <v>178</v>
      </c>
      <c r="AU260" s="157" t="s">
        <v>85</v>
      </c>
      <c r="AY260" s="13" t="s">
        <v>175</v>
      </c>
      <c r="BE260" s="158">
        <f>IF(N260="základní",J260,0)</f>
        <v>0</v>
      </c>
      <c r="BF260" s="158">
        <f>IF(N260="snížená",J260,0)</f>
        <v>0</v>
      </c>
      <c r="BG260" s="158">
        <f>IF(N260="zákl. přenesená",J260,0)</f>
        <v>0</v>
      </c>
      <c r="BH260" s="158">
        <f>IF(N260="sníž. přenesená",J260,0)</f>
        <v>0</v>
      </c>
      <c r="BI260" s="158">
        <f>IF(N260="nulová",J260,0)</f>
        <v>0</v>
      </c>
      <c r="BJ260" s="13" t="s">
        <v>83</v>
      </c>
      <c r="BK260" s="158">
        <f>ROUND(I260*H260,2)</f>
        <v>0</v>
      </c>
      <c r="BL260" s="13" t="s">
        <v>106</v>
      </c>
      <c r="BM260" s="157" t="s">
        <v>1365</v>
      </c>
    </row>
    <row r="261" spans="2:65" s="1" customFormat="1" ht="19.2">
      <c r="B261" s="28"/>
      <c r="D261" s="159" t="s">
        <v>184</v>
      </c>
      <c r="F261" s="160" t="s">
        <v>397</v>
      </c>
      <c r="I261" s="119"/>
      <c r="L261" s="28"/>
      <c r="M261" s="161"/>
      <c r="T261" s="52"/>
      <c r="AT261" s="13" t="s">
        <v>184</v>
      </c>
      <c r="AU261" s="13" t="s">
        <v>85</v>
      </c>
    </row>
    <row r="262" spans="2:65" s="11" customFormat="1" ht="22.8" customHeight="1">
      <c r="B262" s="134"/>
      <c r="D262" s="135" t="s">
        <v>75</v>
      </c>
      <c r="E262" s="144" t="s">
        <v>402</v>
      </c>
      <c r="F262" s="144" t="s">
        <v>403</v>
      </c>
      <c r="I262" s="137"/>
      <c r="J262" s="145">
        <f>BK262</f>
        <v>0</v>
      </c>
      <c r="L262" s="134"/>
      <c r="M262" s="139"/>
      <c r="P262" s="140">
        <f>SUM(P263:P274)</f>
        <v>0</v>
      </c>
      <c r="R262" s="140">
        <f>SUM(R263:R274)</f>
        <v>3.0693799999999997E-2</v>
      </c>
      <c r="T262" s="141">
        <f>SUM(T263:T274)</f>
        <v>0</v>
      </c>
      <c r="AR262" s="135" t="s">
        <v>85</v>
      </c>
      <c r="AT262" s="142" t="s">
        <v>75</v>
      </c>
      <c r="AU262" s="142" t="s">
        <v>83</v>
      </c>
      <c r="AY262" s="135" t="s">
        <v>175</v>
      </c>
      <c r="BK262" s="143">
        <f>SUM(BK263:BK274)</f>
        <v>0</v>
      </c>
    </row>
    <row r="263" spans="2:65" s="1" customFormat="1" ht="16.5" customHeight="1">
      <c r="B263" s="28"/>
      <c r="C263" s="146" t="s">
        <v>418</v>
      </c>
      <c r="D263" s="146" t="s">
        <v>178</v>
      </c>
      <c r="E263" s="147" t="s">
        <v>409</v>
      </c>
      <c r="F263" s="148" t="s">
        <v>410</v>
      </c>
      <c r="G263" s="149" t="s">
        <v>196</v>
      </c>
      <c r="H263" s="150">
        <v>1.532</v>
      </c>
      <c r="I263" s="151"/>
      <c r="J263" s="152">
        <f>ROUND(I263*H263,2)</f>
        <v>0</v>
      </c>
      <c r="K263" s="153"/>
      <c r="L263" s="28"/>
      <c r="M263" s="154" t="s">
        <v>1</v>
      </c>
      <c r="N263" s="115" t="s">
        <v>41</v>
      </c>
      <c r="P263" s="155">
        <f>O263*H263</f>
        <v>0</v>
      </c>
      <c r="Q263" s="155">
        <v>2.9999999999999997E-4</v>
      </c>
      <c r="R263" s="155">
        <f>Q263*H263</f>
        <v>4.5959999999999995E-4</v>
      </c>
      <c r="S263" s="155">
        <v>0</v>
      </c>
      <c r="T263" s="156">
        <f>S263*H263</f>
        <v>0</v>
      </c>
      <c r="AR263" s="157" t="s">
        <v>106</v>
      </c>
      <c r="AT263" s="157" t="s">
        <v>178</v>
      </c>
      <c r="AU263" s="157" t="s">
        <v>85</v>
      </c>
      <c r="AY263" s="13" t="s">
        <v>175</v>
      </c>
      <c r="BE263" s="158">
        <f>IF(N263="základní",J263,0)</f>
        <v>0</v>
      </c>
      <c r="BF263" s="158">
        <f>IF(N263="snížená",J263,0)</f>
        <v>0</v>
      </c>
      <c r="BG263" s="158">
        <f>IF(N263="zákl. přenesená",J263,0)</f>
        <v>0</v>
      </c>
      <c r="BH263" s="158">
        <f>IF(N263="sníž. přenesená",J263,0)</f>
        <v>0</v>
      </c>
      <c r="BI263" s="158">
        <f>IF(N263="nulová",J263,0)</f>
        <v>0</v>
      </c>
      <c r="BJ263" s="13" t="s">
        <v>83</v>
      </c>
      <c r="BK263" s="158">
        <f>ROUND(I263*H263,2)</f>
        <v>0</v>
      </c>
      <c r="BL263" s="13" t="s">
        <v>106</v>
      </c>
      <c r="BM263" s="157" t="s">
        <v>1366</v>
      </c>
    </row>
    <row r="264" spans="2:65" s="1" customFormat="1" ht="19.2">
      <c r="B264" s="28"/>
      <c r="D264" s="159" t="s">
        <v>184</v>
      </c>
      <c r="F264" s="160" t="s">
        <v>412</v>
      </c>
      <c r="I264" s="119"/>
      <c r="L264" s="28"/>
      <c r="M264" s="161"/>
      <c r="T264" s="52"/>
      <c r="AT264" s="13" t="s">
        <v>184</v>
      </c>
      <c r="AU264" s="13" t="s">
        <v>85</v>
      </c>
    </row>
    <row r="265" spans="2:65" s="1" customFormat="1" ht="24.15" customHeight="1">
      <c r="B265" s="28"/>
      <c r="C265" s="146" t="s">
        <v>423</v>
      </c>
      <c r="D265" s="146" t="s">
        <v>178</v>
      </c>
      <c r="E265" s="147" t="s">
        <v>414</v>
      </c>
      <c r="F265" s="148" t="s">
        <v>415</v>
      </c>
      <c r="G265" s="149" t="s">
        <v>196</v>
      </c>
      <c r="H265" s="150">
        <v>1.532</v>
      </c>
      <c r="I265" s="151"/>
      <c r="J265" s="152">
        <f>ROUND(I265*H265,2)</f>
        <v>0</v>
      </c>
      <c r="K265" s="153"/>
      <c r="L265" s="28"/>
      <c r="M265" s="154" t="s">
        <v>1</v>
      </c>
      <c r="N265" s="115" t="s">
        <v>41</v>
      </c>
      <c r="P265" s="155">
        <f>O265*H265</f>
        <v>0</v>
      </c>
      <c r="Q265" s="155">
        <v>1.5E-3</v>
      </c>
      <c r="R265" s="155">
        <f>Q265*H265</f>
        <v>2.2980000000000001E-3</v>
      </c>
      <c r="S265" s="155">
        <v>0</v>
      </c>
      <c r="T265" s="156">
        <f>S265*H265</f>
        <v>0</v>
      </c>
      <c r="AR265" s="157" t="s">
        <v>106</v>
      </c>
      <c r="AT265" s="157" t="s">
        <v>178</v>
      </c>
      <c r="AU265" s="157" t="s">
        <v>85</v>
      </c>
      <c r="AY265" s="13" t="s">
        <v>175</v>
      </c>
      <c r="BE265" s="158">
        <f>IF(N265="základní",J265,0)</f>
        <v>0</v>
      </c>
      <c r="BF265" s="158">
        <f>IF(N265="snížená",J265,0)</f>
        <v>0</v>
      </c>
      <c r="BG265" s="158">
        <f>IF(N265="zákl. přenesená",J265,0)</f>
        <v>0</v>
      </c>
      <c r="BH265" s="158">
        <f>IF(N265="sníž. přenesená",J265,0)</f>
        <v>0</v>
      </c>
      <c r="BI265" s="158">
        <f>IF(N265="nulová",J265,0)</f>
        <v>0</v>
      </c>
      <c r="BJ265" s="13" t="s">
        <v>83</v>
      </c>
      <c r="BK265" s="158">
        <f>ROUND(I265*H265,2)</f>
        <v>0</v>
      </c>
      <c r="BL265" s="13" t="s">
        <v>106</v>
      </c>
      <c r="BM265" s="157" t="s">
        <v>1367</v>
      </c>
    </row>
    <row r="266" spans="2:65" s="1" customFormat="1" ht="19.2">
      <c r="B266" s="28"/>
      <c r="D266" s="159" t="s">
        <v>184</v>
      </c>
      <c r="F266" s="160" t="s">
        <v>417</v>
      </c>
      <c r="I266" s="119"/>
      <c r="L266" s="28"/>
      <c r="M266" s="161"/>
      <c r="T266" s="52"/>
      <c r="AT266" s="13" t="s">
        <v>184</v>
      </c>
      <c r="AU266" s="13" t="s">
        <v>85</v>
      </c>
    </row>
    <row r="267" spans="2:65" s="1" customFormat="1" ht="33" customHeight="1">
      <c r="B267" s="28"/>
      <c r="C267" s="146" t="s">
        <v>428</v>
      </c>
      <c r="D267" s="146" t="s">
        <v>178</v>
      </c>
      <c r="E267" s="147" t="s">
        <v>424</v>
      </c>
      <c r="F267" s="148" t="s">
        <v>425</v>
      </c>
      <c r="G267" s="149" t="s">
        <v>196</v>
      </c>
      <c r="H267" s="150">
        <v>1.532</v>
      </c>
      <c r="I267" s="151"/>
      <c r="J267" s="152">
        <f>ROUND(I267*H267,2)</f>
        <v>0</v>
      </c>
      <c r="K267" s="153"/>
      <c r="L267" s="28"/>
      <c r="M267" s="154" t="s">
        <v>1</v>
      </c>
      <c r="N267" s="115" t="s">
        <v>41</v>
      </c>
      <c r="P267" s="155">
        <f>O267*H267</f>
        <v>0</v>
      </c>
      <c r="Q267" s="155">
        <v>5.3499999999999997E-3</v>
      </c>
      <c r="R267" s="155">
        <f>Q267*H267</f>
        <v>8.196199999999999E-3</v>
      </c>
      <c r="S267" s="155">
        <v>0</v>
      </c>
      <c r="T267" s="156">
        <f>S267*H267</f>
        <v>0</v>
      </c>
      <c r="AR267" s="157" t="s">
        <v>106</v>
      </c>
      <c r="AT267" s="157" t="s">
        <v>178</v>
      </c>
      <c r="AU267" s="157" t="s">
        <v>85</v>
      </c>
      <c r="AY267" s="13" t="s">
        <v>175</v>
      </c>
      <c r="BE267" s="158">
        <f>IF(N267="základní",J267,0)</f>
        <v>0</v>
      </c>
      <c r="BF267" s="158">
        <f>IF(N267="snížená",J267,0)</f>
        <v>0</v>
      </c>
      <c r="BG267" s="158">
        <f>IF(N267="zákl. přenesená",J267,0)</f>
        <v>0</v>
      </c>
      <c r="BH267" s="158">
        <f>IF(N267="sníž. přenesená",J267,0)</f>
        <v>0</v>
      </c>
      <c r="BI267" s="158">
        <f>IF(N267="nulová",J267,0)</f>
        <v>0</v>
      </c>
      <c r="BJ267" s="13" t="s">
        <v>83</v>
      </c>
      <c r="BK267" s="158">
        <f>ROUND(I267*H267,2)</f>
        <v>0</v>
      </c>
      <c r="BL267" s="13" t="s">
        <v>106</v>
      </c>
      <c r="BM267" s="157" t="s">
        <v>1368</v>
      </c>
    </row>
    <row r="268" spans="2:65" s="1" customFormat="1" ht="19.2">
      <c r="B268" s="28"/>
      <c r="D268" s="159" t="s">
        <v>184</v>
      </c>
      <c r="F268" s="160" t="s">
        <v>427</v>
      </c>
      <c r="I268" s="119"/>
      <c r="L268" s="28"/>
      <c r="M268" s="161"/>
      <c r="T268" s="52"/>
      <c r="AT268" s="13" t="s">
        <v>184</v>
      </c>
      <c r="AU268" s="13" t="s">
        <v>85</v>
      </c>
    </row>
    <row r="269" spans="2:65" s="1" customFormat="1" ht="16.5" customHeight="1">
      <c r="B269" s="28"/>
      <c r="C269" s="162" t="s">
        <v>432</v>
      </c>
      <c r="D269" s="162" t="s">
        <v>186</v>
      </c>
      <c r="E269" s="163" t="s">
        <v>429</v>
      </c>
      <c r="F269" s="164" t="s">
        <v>430</v>
      </c>
      <c r="G269" s="165" t="s">
        <v>196</v>
      </c>
      <c r="H269" s="166">
        <v>1.65</v>
      </c>
      <c r="I269" s="167"/>
      <c r="J269" s="168">
        <f>ROUND(I269*H269,2)</f>
        <v>0</v>
      </c>
      <c r="K269" s="169"/>
      <c r="L269" s="170"/>
      <c r="M269" s="171" t="s">
        <v>1</v>
      </c>
      <c r="N269" s="172" t="s">
        <v>41</v>
      </c>
      <c r="P269" s="155">
        <f>O269*H269</f>
        <v>0</v>
      </c>
      <c r="Q269" s="155">
        <v>1.18E-2</v>
      </c>
      <c r="R269" s="155">
        <f>Q269*H269</f>
        <v>1.9469999999999998E-2</v>
      </c>
      <c r="S269" s="155">
        <v>0</v>
      </c>
      <c r="T269" s="156">
        <f>S269*H269</f>
        <v>0</v>
      </c>
      <c r="AR269" s="157" t="s">
        <v>279</v>
      </c>
      <c r="AT269" s="157" t="s">
        <v>186</v>
      </c>
      <c r="AU269" s="157" t="s">
        <v>85</v>
      </c>
      <c r="AY269" s="13" t="s">
        <v>175</v>
      </c>
      <c r="BE269" s="158">
        <f>IF(N269="základní",J269,0)</f>
        <v>0</v>
      </c>
      <c r="BF269" s="158">
        <f>IF(N269="snížená",J269,0)</f>
        <v>0</v>
      </c>
      <c r="BG269" s="158">
        <f>IF(N269="zákl. přenesená",J269,0)</f>
        <v>0</v>
      </c>
      <c r="BH269" s="158">
        <f>IF(N269="sníž. přenesená",J269,0)</f>
        <v>0</v>
      </c>
      <c r="BI269" s="158">
        <f>IF(N269="nulová",J269,0)</f>
        <v>0</v>
      </c>
      <c r="BJ269" s="13" t="s">
        <v>83</v>
      </c>
      <c r="BK269" s="158">
        <f>ROUND(I269*H269,2)</f>
        <v>0</v>
      </c>
      <c r="BL269" s="13" t="s">
        <v>106</v>
      </c>
      <c r="BM269" s="157" t="s">
        <v>1369</v>
      </c>
    </row>
    <row r="270" spans="2:65" s="1" customFormat="1" ht="10.199999999999999">
      <c r="B270" s="28"/>
      <c r="D270" s="159" t="s">
        <v>184</v>
      </c>
      <c r="F270" s="160" t="s">
        <v>430</v>
      </c>
      <c r="I270" s="119"/>
      <c r="L270" s="28"/>
      <c r="M270" s="161"/>
      <c r="T270" s="52"/>
      <c r="AT270" s="13" t="s">
        <v>184</v>
      </c>
      <c r="AU270" s="13" t="s">
        <v>85</v>
      </c>
    </row>
    <row r="271" spans="2:65" s="1" customFormat="1" ht="33" customHeight="1">
      <c r="B271" s="28"/>
      <c r="C271" s="146" t="s">
        <v>437</v>
      </c>
      <c r="D271" s="146" t="s">
        <v>178</v>
      </c>
      <c r="E271" s="147" t="s">
        <v>433</v>
      </c>
      <c r="F271" s="148" t="s">
        <v>434</v>
      </c>
      <c r="G271" s="149" t="s">
        <v>196</v>
      </c>
      <c r="H271" s="150">
        <v>1.532</v>
      </c>
      <c r="I271" s="151"/>
      <c r="J271" s="152">
        <f>ROUND(I271*H271,2)</f>
        <v>0</v>
      </c>
      <c r="K271" s="153"/>
      <c r="L271" s="28"/>
      <c r="M271" s="154" t="s">
        <v>1</v>
      </c>
      <c r="N271" s="115" t="s">
        <v>41</v>
      </c>
      <c r="P271" s="155">
        <f>O271*H271</f>
        <v>0</v>
      </c>
      <c r="Q271" s="155">
        <v>0</v>
      </c>
      <c r="R271" s="155">
        <f>Q271*H271</f>
        <v>0</v>
      </c>
      <c r="S271" s="155">
        <v>0</v>
      </c>
      <c r="T271" s="156">
        <f>S271*H271</f>
        <v>0</v>
      </c>
      <c r="AR271" s="157" t="s">
        <v>106</v>
      </c>
      <c r="AT271" s="157" t="s">
        <v>178</v>
      </c>
      <c r="AU271" s="157" t="s">
        <v>85</v>
      </c>
      <c r="AY271" s="13" t="s">
        <v>175</v>
      </c>
      <c r="BE271" s="158">
        <f>IF(N271="základní",J271,0)</f>
        <v>0</v>
      </c>
      <c r="BF271" s="158">
        <f>IF(N271="snížená",J271,0)</f>
        <v>0</v>
      </c>
      <c r="BG271" s="158">
        <f>IF(N271="zákl. přenesená",J271,0)</f>
        <v>0</v>
      </c>
      <c r="BH271" s="158">
        <f>IF(N271="sníž. přenesená",J271,0)</f>
        <v>0</v>
      </c>
      <c r="BI271" s="158">
        <f>IF(N271="nulová",J271,0)</f>
        <v>0</v>
      </c>
      <c r="BJ271" s="13" t="s">
        <v>83</v>
      </c>
      <c r="BK271" s="158">
        <f>ROUND(I271*H271,2)</f>
        <v>0</v>
      </c>
      <c r="BL271" s="13" t="s">
        <v>106</v>
      </c>
      <c r="BM271" s="157" t="s">
        <v>1370</v>
      </c>
    </row>
    <row r="272" spans="2:65" s="1" customFormat="1" ht="28.8">
      <c r="B272" s="28"/>
      <c r="D272" s="159" t="s">
        <v>184</v>
      </c>
      <c r="F272" s="160" t="s">
        <v>436</v>
      </c>
      <c r="I272" s="119"/>
      <c r="L272" s="28"/>
      <c r="M272" s="161"/>
      <c r="T272" s="52"/>
      <c r="AT272" s="13" t="s">
        <v>184</v>
      </c>
      <c r="AU272" s="13" t="s">
        <v>85</v>
      </c>
    </row>
    <row r="273" spans="2:65" s="1" customFormat="1" ht="16.5" customHeight="1">
      <c r="B273" s="28"/>
      <c r="C273" s="146" t="s">
        <v>444</v>
      </c>
      <c r="D273" s="146" t="s">
        <v>178</v>
      </c>
      <c r="E273" s="147" t="s">
        <v>438</v>
      </c>
      <c r="F273" s="148" t="s">
        <v>439</v>
      </c>
      <c r="G273" s="149" t="s">
        <v>288</v>
      </c>
      <c r="H273" s="150">
        <v>3</v>
      </c>
      <c r="I273" s="151"/>
      <c r="J273" s="152">
        <f>ROUND(I273*H273,2)</f>
        <v>0</v>
      </c>
      <c r="K273" s="153"/>
      <c r="L273" s="28"/>
      <c r="M273" s="154" t="s">
        <v>1</v>
      </c>
      <c r="N273" s="115" t="s">
        <v>41</v>
      </c>
      <c r="P273" s="155">
        <f>O273*H273</f>
        <v>0</v>
      </c>
      <c r="Q273" s="155">
        <v>9.0000000000000006E-5</v>
      </c>
      <c r="R273" s="155">
        <f>Q273*H273</f>
        <v>2.7E-4</v>
      </c>
      <c r="S273" s="155">
        <v>0</v>
      </c>
      <c r="T273" s="156">
        <f>S273*H273</f>
        <v>0</v>
      </c>
      <c r="AR273" s="157" t="s">
        <v>106</v>
      </c>
      <c r="AT273" s="157" t="s">
        <v>178</v>
      </c>
      <c r="AU273" s="157" t="s">
        <v>85</v>
      </c>
      <c r="AY273" s="13" t="s">
        <v>175</v>
      </c>
      <c r="BE273" s="158">
        <f>IF(N273="základní",J273,0)</f>
        <v>0</v>
      </c>
      <c r="BF273" s="158">
        <f>IF(N273="snížená",J273,0)</f>
        <v>0</v>
      </c>
      <c r="BG273" s="158">
        <f>IF(N273="zákl. přenesená",J273,0)</f>
        <v>0</v>
      </c>
      <c r="BH273" s="158">
        <f>IF(N273="sníž. přenesená",J273,0)</f>
        <v>0</v>
      </c>
      <c r="BI273" s="158">
        <f>IF(N273="nulová",J273,0)</f>
        <v>0</v>
      </c>
      <c r="BJ273" s="13" t="s">
        <v>83</v>
      </c>
      <c r="BK273" s="158">
        <f>ROUND(I273*H273,2)</f>
        <v>0</v>
      </c>
      <c r="BL273" s="13" t="s">
        <v>106</v>
      </c>
      <c r="BM273" s="157" t="s">
        <v>1371</v>
      </c>
    </row>
    <row r="274" spans="2:65" s="1" customFormat="1" ht="10.199999999999999">
      <c r="B274" s="28"/>
      <c r="D274" s="159" t="s">
        <v>184</v>
      </c>
      <c r="F274" s="160" t="s">
        <v>441</v>
      </c>
      <c r="I274" s="119"/>
      <c r="L274" s="28"/>
      <c r="M274" s="161"/>
      <c r="T274" s="52"/>
      <c r="AT274" s="13" t="s">
        <v>184</v>
      </c>
      <c r="AU274" s="13" t="s">
        <v>85</v>
      </c>
    </row>
    <row r="275" spans="2:65" s="11" customFormat="1" ht="22.8" customHeight="1">
      <c r="B275" s="134"/>
      <c r="D275" s="135" t="s">
        <v>75</v>
      </c>
      <c r="E275" s="144" t="s">
        <v>463</v>
      </c>
      <c r="F275" s="144" t="s">
        <v>464</v>
      </c>
      <c r="I275" s="137"/>
      <c r="J275" s="145">
        <f>BK275</f>
        <v>0</v>
      </c>
      <c r="L275" s="134"/>
      <c r="M275" s="139"/>
      <c r="P275" s="140">
        <f>SUM(P276:P293)</f>
        <v>0</v>
      </c>
      <c r="R275" s="140">
        <f>SUM(R276:R293)</f>
        <v>0.12842000000000001</v>
      </c>
      <c r="T275" s="141">
        <f>SUM(T276:T293)</f>
        <v>2.077E-2</v>
      </c>
      <c r="AR275" s="135" t="s">
        <v>85</v>
      </c>
      <c r="AT275" s="142" t="s">
        <v>75</v>
      </c>
      <c r="AU275" s="142" t="s">
        <v>83</v>
      </c>
      <c r="AY275" s="135" t="s">
        <v>175</v>
      </c>
      <c r="BK275" s="143">
        <f>SUM(BK276:BK293)</f>
        <v>0</v>
      </c>
    </row>
    <row r="276" spans="2:65" s="1" customFormat="1" ht="16.5" customHeight="1">
      <c r="B276" s="28"/>
      <c r="C276" s="146" t="s">
        <v>448</v>
      </c>
      <c r="D276" s="146" t="s">
        <v>178</v>
      </c>
      <c r="E276" s="147" t="s">
        <v>466</v>
      </c>
      <c r="F276" s="148" t="s">
        <v>467</v>
      </c>
      <c r="G276" s="149" t="s">
        <v>196</v>
      </c>
      <c r="H276" s="150">
        <v>67</v>
      </c>
      <c r="I276" s="151"/>
      <c r="J276" s="152">
        <f>ROUND(I276*H276,2)</f>
        <v>0</v>
      </c>
      <c r="K276" s="153"/>
      <c r="L276" s="28"/>
      <c r="M276" s="154" t="s">
        <v>1</v>
      </c>
      <c r="N276" s="115" t="s">
        <v>41</v>
      </c>
      <c r="P276" s="155">
        <f>O276*H276</f>
        <v>0</v>
      </c>
      <c r="Q276" s="155">
        <v>1E-3</v>
      </c>
      <c r="R276" s="155">
        <f>Q276*H276</f>
        <v>6.7000000000000004E-2</v>
      </c>
      <c r="S276" s="155">
        <v>3.1E-4</v>
      </c>
      <c r="T276" s="156">
        <f>S276*H276</f>
        <v>2.077E-2</v>
      </c>
      <c r="AR276" s="157" t="s">
        <v>106</v>
      </c>
      <c r="AT276" s="157" t="s">
        <v>178</v>
      </c>
      <c r="AU276" s="157" t="s">
        <v>85</v>
      </c>
      <c r="AY276" s="13" t="s">
        <v>175</v>
      </c>
      <c r="BE276" s="158">
        <f>IF(N276="základní",J276,0)</f>
        <v>0</v>
      </c>
      <c r="BF276" s="158">
        <f>IF(N276="snížená",J276,0)</f>
        <v>0</v>
      </c>
      <c r="BG276" s="158">
        <f>IF(N276="zákl. přenesená",J276,0)</f>
        <v>0</v>
      </c>
      <c r="BH276" s="158">
        <f>IF(N276="sníž. přenesená",J276,0)</f>
        <v>0</v>
      </c>
      <c r="BI276" s="158">
        <f>IF(N276="nulová",J276,0)</f>
        <v>0</v>
      </c>
      <c r="BJ276" s="13" t="s">
        <v>83</v>
      </c>
      <c r="BK276" s="158">
        <f>ROUND(I276*H276,2)</f>
        <v>0</v>
      </c>
      <c r="BL276" s="13" t="s">
        <v>106</v>
      </c>
      <c r="BM276" s="157" t="s">
        <v>1372</v>
      </c>
    </row>
    <row r="277" spans="2:65" s="1" customFormat="1" ht="10.199999999999999">
      <c r="B277" s="28"/>
      <c r="D277" s="159" t="s">
        <v>184</v>
      </c>
      <c r="F277" s="160" t="s">
        <v>469</v>
      </c>
      <c r="I277" s="119"/>
      <c r="L277" s="28"/>
      <c r="M277" s="161"/>
      <c r="T277" s="52"/>
      <c r="AT277" s="13" t="s">
        <v>184</v>
      </c>
      <c r="AU277" s="13" t="s">
        <v>85</v>
      </c>
    </row>
    <row r="278" spans="2:65" s="1" customFormat="1" ht="24.15" customHeight="1">
      <c r="B278" s="28"/>
      <c r="C278" s="146" t="s">
        <v>453</v>
      </c>
      <c r="D278" s="146" t="s">
        <v>178</v>
      </c>
      <c r="E278" s="147" t="s">
        <v>493</v>
      </c>
      <c r="F278" s="148" t="s">
        <v>494</v>
      </c>
      <c r="G278" s="149" t="s">
        <v>196</v>
      </c>
      <c r="H278" s="150">
        <v>67</v>
      </c>
      <c r="I278" s="151"/>
      <c r="J278" s="152">
        <f>ROUND(I278*H278,2)</f>
        <v>0</v>
      </c>
      <c r="K278" s="153"/>
      <c r="L278" s="28"/>
      <c r="M278" s="154" t="s">
        <v>1</v>
      </c>
      <c r="N278" s="115" t="s">
        <v>41</v>
      </c>
      <c r="P278" s="155">
        <f>O278*H278</f>
        <v>0</v>
      </c>
      <c r="Q278" s="155">
        <v>0</v>
      </c>
      <c r="R278" s="155">
        <f>Q278*H278</f>
        <v>0</v>
      </c>
      <c r="S278" s="155">
        <v>0</v>
      </c>
      <c r="T278" s="156">
        <f>S278*H278</f>
        <v>0</v>
      </c>
      <c r="AR278" s="157" t="s">
        <v>106</v>
      </c>
      <c r="AT278" s="157" t="s">
        <v>178</v>
      </c>
      <c r="AU278" s="157" t="s">
        <v>85</v>
      </c>
      <c r="AY278" s="13" t="s">
        <v>175</v>
      </c>
      <c r="BE278" s="158">
        <f>IF(N278="základní",J278,0)</f>
        <v>0</v>
      </c>
      <c r="BF278" s="158">
        <f>IF(N278="snížená",J278,0)</f>
        <v>0</v>
      </c>
      <c r="BG278" s="158">
        <f>IF(N278="zákl. přenesená",J278,0)</f>
        <v>0</v>
      </c>
      <c r="BH278" s="158">
        <f>IF(N278="sníž. přenesená",J278,0)</f>
        <v>0</v>
      </c>
      <c r="BI278" s="158">
        <f>IF(N278="nulová",J278,0)</f>
        <v>0</v>
      </c>
      <c r="BJ278" s="13" t="s">
        <v>83</v>
      </c>
      <c r="BK278" s="158">
        <f>ROUND(I278*H278,2)</f>
        <v>0</v>
      </c>
      <c r="BL278" s="13" t="s">
        <v>106</v>
      </c>
      <c r="BM278" s="157" t="s">
        <v>1373</v>
      </c>
    </row>
    <row r="279" spans="2:65" s="1" customFormat="1" ht="10.199999999999999">
      <c r="B279" s="28"/>
      <c r="D279" s="159" t="s">
        <v>184</v>
      </c>
      <c r="F279" s="160" t="s">
        <v>496</v>
      </c>
      <c r="I279" s="119"/>
      <c r="L279" s="28"/>
      <c r="M279" s="161"/>
      <c r="T279" s="52"/>
      <c r="AT279" s="13" t="s">
        <v>184</v>
      </c>
      <c r="AU279" s="13" t="s">
        <v>85</v>
      </c>
    </row>
    <row r="280" spans="2:65" s="1" customFormat="1" ht="16.5" customHeight="1">
      <c r="B280" s="28"/>
      <c r="C280" s="146" t="s">
        <v>458</v>
      </c>
      <c r="D280" s="146" t="s">
        <v>178</v>
      </c>
      <c r="E280" s="147" t="s">
        <v>471</v>
      </c>
      <c r="F280" s="148" t="s">
        <v>472</v>
      </c>
      <c r="G280" s="149" t="s">
        <v>196</v>
      </c>
      <c r="H280" s="150">
        <v>67</v>
      </c>
      <c r="I280" s="151"/>
      <c r="J280" s="152">
        <f>ROUND(I280*H280,2)</f>
        <v>0</v>
      </c>
      <c r="K280" s="153"/>
      <c r="L280" s="28"/>
      <c r="M280" s="154" t="s">
        <v>1</v>
      </c>
      <c r="N280" s="115" t="s">
        <v>41</v>
      </c>
      <c r="P280" s="155">
        <f>O280*H280</f>
        <v>0</v>
      </c>
      <c r="Q280" s="155">
        <v>0</v>
      </c>
      <c r="R280" s="155">
        <f>Q280*H280</f>
        <v>0</v>
      </c>
      <c r="S280" s="155">
        <v>0</v>
      </c>
      <c r="T280" s="156">
        <f>S280*H280</f>
        <v>0</v>
      </c>
      <c r="AR280" s="157" t="s">
        <v>106</v>
      </c>
      <c r="AT280" s="157" t="s">
        <v>178</v>
      </c>
      <c r="AU280" s="157" t="s">
        <v>85</v>
      </c>
      <c r="AY280" s="13" t="s">
        <v>175</v>
      </c>
      <c r="BE280" s="158">
        <f>IF(N280="základní",J280,0)</f>
        <v>0</v>
      </c>
      <c r="BF280" s="158">
        <f>IF(N280="snížená",J280,0)</f>
        <v>0</v>
      </c>
      <c r="BG280" s="158">
        <f>IF(N280="zákl. přenesená",J280,0)</f>
        <v>0</v>
      </c>
      <c r="BH280" s="158">
        <f>IF(N280="sníž. přenesená",J280,0)</f>
        <v>0</v>
      </c>
      <c r="BI280" s="158">
        <f>IF(N280="nulová",J280,0)</f>
        <v>0</v>
      </c>
      <c r="BJ280" s="13" t="s">
        <v>83</v>
      </c>
      <c r="BK280" s="158">
        <f>ROUND(I280*H280,2)</f>
        <v>0</v>
      </c>
      <c r="BL280" s="13" t="s">
        <v>106</v>
      </c>
      <c r="BM280" s="157" t="s">
        <v>1374</v>
      </c>
    </row>
    <row r="281" spans="2:65" s="1" customFormat="1" ht="10.199999999999999">
      <c r="B281" s="28"/>
      <c r="D281" s="159" t="s">
        <v>184</v>
      </c>
      <c r="F281" s="160" t="s">
        <v>474</v>
      </c>
      <c r="I281" s="119"/>
      <c r="L281" s="28"/>
      <c r="M281" s="161"/>
      <c r="T281" s="52"/>
      <c r="AT281" s="13" t="s">
        <v>184</v>
      </c>
      <c r="AU281" s="13" t="s">
        <v>85</v>
      </c>
    </row>
    <row r="282" spans="2:65" s="1" customFormat="1" ht="24.15" customHeight="1">
      <c r="B282" s="28"/>
      <c r="C282" s="146" t="s">
        <v>465</v>
      </c>
      <c r="D282" s="146" t="s">
        <v>178</v>
      </c>
      <c r="E282" s="147" t="s">
        <v>476</v>
      </c>
      <c r="F282" s="148" t="s">
        <v>477</v>
      </c>
      <c r="G282" s="149" t="s">
        <v>196</v>
      </c>
      <c r="H282" s="150">
        <v>67</v>
      </c>
      <c r="I282" s="151"/>
      <c r="J282" s="152">
        <f>ROUND(I282*H282,2)</f>
        <v>0</v>
      </c>
      <c r="K282" s="153"/>
      <c r="L282" s="28"/>
      <c r="M282" s="154" t="s">
        <v>1</v>
      </c>
      <c r="N282" s="115" t="s">
        <v>41</v>
      </c>
      <c r="P282" s="155">
        <f>O282*H282</f>
        <v>0</v>
      </c>
      <c r="Q282" s="155">
        <v>2.0000000000000001E-4</v>
      </c>
      <c r="R282" s="155">
        <f>Q282*H282</f>
        <v>1.34E-2</v>
      </c>
      <c r="S282" s="155">
        <v>0</v>
      </c>
      <c r="T282" s="156">
        <f>S282*H282</f>
        <v>0</v>
      </c>
      <c r="AR282" s="157" t="s">
        <v>106</v>
      </c>
      <c r="AT282" s="157" t="s">
        <v>178</v>
      </c>
      <c r="AU282" s="157" t="s">
        <v>85</v>
      </c>
      <c r="AY282" s="13" t="s">
        <v>175</v>
      </c>
      <c r="BE282" s="158">
        <f>IF(N282="základní",J282,0)</f>
        <v>0</v>
      </c>
      <c r="BF282" s="158">
        <f>IF(N282="snížená",J282,0)</f>
        <v>0</v>
      </c>
      <c r="BG282" s="158">
        <f>IF(N282="zákl. přenesená",J282,0)</f>
        <v>0</v>
      </c>
      <c r="BH282" s="158">
        <f>IF(N282="sníž. přenesená",J282,0)</f>
        <v>0</v>
      </c>
      <c r="BI282" s="158">
        <f>IF(N282="nulová",J282,0)</f>
        <v>0</v>
      </c>
      <c r="BJ282" s="13" t="s">
        <v>83</v>
      </c>
      <c r="BK282" s="158">
        <f>ROUND(I282*H282,2)</f>
        <v>0</v>
      </c>
      <c r="BL282" s="13" t="s">
        <v>106</v>
      </c>
      <c r="BM282" s="157" t="s">
        <v>1375</v>
      </c>
    </row>
    <row r="283" spans="2:65" s="1" customFormat="1" ht="19.2">
      <c r="B283" s="28"/>
      <c r="D283" s="159" t="s">
        <v>184</v>
      </c>
      <c r="F283" s="160" t="s">
        <v>479</v>
      </c>
      <c r="I283" s="119"/>
      <c r="L283" s="28"/>
      <c r="M283" s="161"/>
      <c r="T283" s="52"/>
      <c r="AT283" s="13" t="s">
        <v>184</v>
      </c>
      <c r="AU283" s="13" t="s">
        <v>85</v>
      </c>
    </row>
    <row r="284" spans="2:65" s="1" customFormat="1" ht="16.5" customHeight="1">
      <c r="B284" s="28"/>
      <c r="C284" s="146" t="s">
        <v>470</v>
      </c>
      <c r="D284" s="146" t="s">
        <v>178</v>
      </c>
      <c r="E284" s="147" t="s">
        <v>481</v>
      </c>
      <c r="F284" s="148" t="s">
        <v>482</v>
      </c>
      <c r="G284" s="149" t="s">
        <v>196</v>
      </c>
      <c r="H284" s="150">
        <v>67</v>
      </c>
      <c r="I284" s="151"/>
      <c r="J284" s="152">
        <f>ROUND(I284*H284,2)</f>
        <v>0</v>
      </c>
      <c r="K284" s="153"/>
      <c r="L284" s="28"/>
      <c r="M284" s="154" t="s">
        <v>1</v>
      </c>
      <c r="N284" s="115" t="s">
        <v>41</v>
      </c>
      <c r="P284" s="155">
        <f>O284*H284</f>
        <v>0</v>
      </c>
      <c r="Q284" s="155">
        <v>0</v>
      </c>
      <c r="R284" s="155">
        <f>Q284*H284</f>
        <v>0</v>
      </c>
      <c r="S284" s="155">
        <v>0</v>
      </c>
      <c r="T284" s="156">
        <f>S284*H284</f>
        <v>0</v>
      </c>
      <c r="AR284" s="157" t="s">
        <v>202</v>
      </c>
      <c r="AT284" s="157" t="s">
        <v>178</v>
      </c>
      <c r="AU284" s="157" t="s">
        <v>85</v>
      </c>
      <c r="AY284" s="13" t="s">
        <v>175</v>
      </c>
      <c r="BE284" s="158">
        <f>IF(N284="základní",J284,0)</f>
        <v>0</v>
      </c>
      <c r="BF284" s="158">
        <f>IF(N284="snížená",J284,0)</f>
        <v>0</v>
      </c>
      <c r="BG284" s="158">
        <f>IF(N284="zákl. přenesená",J284,0)</f>
        <v>0</v>
      </c>
      <c r="BH284" s="158">
        <f>IF(N284="sníž. přenesená",J284,0)</f>
        <v>0</v>
      </c>
      <c r="BI284" s="158">
        <f>IF(N284="nulová",J284,0)</f>
        <v>0</v>
      </c>
      <c r="BJ284" s="13" t="s">
        <v>83</v>
      </c>
      <c r="BK284" s="158">
        <f>ROUND(I284*H284,2)</f>
        <v>0</v>
      </c>
      <c r="BL284" s="13" t="s">
        <v>202</v>
      </c>
      <c r="BM284" s="157" t="s">
        <v>1376</v>
      </c>
    </row>
    <row r="285" spans="2:65" s="1" customFormat="1" ht="10.199999999999999">
      <c r="B285" s="28"/>
      <c r="D285" s="159" t="s">
        <v>184</v>
      </c>
      <c r="F285" s="160" t="s">
        <v>482</v>
      </c>
      <c r="I285" s="119"/>
      <c r="L285" s="28"/>
      <c r="M285" s="161"/>
      <c r="T285" s="52"/>
      <c r="AT285" s="13" t="s">
        <v>184</v>
      </c>
      <c r="AU285" s="13" t="s">
        <v>85</v>
      </c>
    </row>
    <row r="286" spans="2:65" s="1" customFormat="1" ht="24.15" customHeight="1">
      <c r="B286" s="28"/>
      <c r="C286" s="146" t="s">
        <v>475</v>
      </c>
      <c r="D286" s="146" t="s">
        <v>178</v>
      </c>
      <c r="E286" s="147" t="s">
        <v>476</v>
      </c>
      <c r="F286" s="148" t="s">
        <v>477</v>
      </c>
      <c r="G286" s="149" t="s">
        <v>196</v>
      </c>
      <c r="H286" s="150">
        <v>98</v>
      </c>
      <c r="I286" s="151"/>
      <c r="J286" s="152">
        <f>ROUND(I286*H286,2)</f>
        <v>0</v>
      </c>
      <c r="K286" s="153"/>
      <c r="L286" s="28"/>
      <c r="M286" s="154" t="s">
        <v>1</v>
      </c>
      <c r="N286" s="115" t="s">
        <v>41</v>
      </c>
      <c r="P286" s="155">
        <f>O286*H286</f>
        <v>0</v>
      </c>
      <c r="Q286" s="155">
        <v>2.0000000000000001E-4</v>
      </c>
      <c r="R286" s="155">
        <f>Q286*H286</f>
        <v>1.9599999999999999E-2</v>
      </c>
      <c r="S286" s="155">
        <v>0</v>
      </c>
      <c r="T286" s="156">
        <f>S286*H286</f>
        <v>0</v>
      </c>
      <c r="AR286" s="157" t="s">
        <v>106</v>
      </c>
      <c r="AT286" s="157" t="s">
        <v>178</v>
      </c>
      <c r="AU286" s="157" t="s">
        <v>85</v>
      </c>
      <c r="AY286" s="13" t="s">
        <v>175</v>
      </c>
      <c r="BE286" s="158">
        <f>IF(N286="základní",J286,0)</f>
        <v>0</v>
      </c>
      <c r="BF286" s="158">
        <f>IF(N286="snížená",J286,0)</f>
        <v>0</v>
      </c>
      <c r="BG286" s="158">
        <f>IF(N286="zákl. přenesená",J286,0)</f>
        <v>0</v>
      </c>
      <c r="BH286" s="158">
        <f>IF(N286="sníž. přenesená",J286,0)</f>
        <v>0</v>
      </c>
      <c r="BI286" s="158">
        <f>IF(N286="nulová",J286,0)</f>
        <v>0</v>
      </c>
      <c r="BJ286" s="13" t="s">
        <v>83</v>
      </c>
      <c r="BK286" s="158">
        <f>ROUND(I286*H286,2)</f>
        <v>0</v>
      </c>
      <c r="BL286" s="13" t="s">
        <v>106</v>
      </c>
      <c r="BM286" s="157" t="s">
        <v>1377</v>
      </c>
    </row>
    <row r="287" spans="2:65" s="1" customFormat="1" ht="19.2">
      <c r="B287" s="28"/>
      <c r="D287" s="159" t="s">
        <v>184</v>
      </c>
      <c r="F287" s="160" t="s">
        <v>479</v>
      </c>
      <c r="I287" s="119"/>
      <c r="L287" s="28"/>
      <c r="M287" s="161"/>
      <c r="T287" s="52"/>
      <c r="AT287" s="13" t="s">
        <v>184</v>
      </c>
      <c r="AU287" s="13" t="s">
        <v>85</v>
      </c>
    </row>
    <row r="288" spans="2:65" s="1" customFormat="1" ht="16.5" customHeight="1">
      <c r="B288" s="28"/>
      <c r="C288" s="146" t="s">
        <v>480</v>
      </c>
      <c r="D288" s="146" t="s">
        <v>178</v>
      </c>
      <c r="E288" s="147" t="s">
        <v>489</v>
      </c>
      <c r="F288" s="148" t="s">
        <v>490</v>
      </c>
      <c r="G288" s="149" t="s">
        <v>208</v>
      </c>
      <c r="H288" s="150">
        <v>1</v>
      </c>
      <c r="I288" s="151"/>
      <c r="J288" s="152">
        <f>ROUND(I288*H288,2)</f>
        <v>0</v>
      </c>
      <c r="K288" s="153"/>
      <c r="L288" s="28"/>
      <c r="M288" s="154" t="s">
        <v>1</v>
      </c>
      <c r="N288" s="115" t="s">
        <v>41</v>
      </c>
      <c r="P288" s="155">
        <f>O288*H288</f>
        <v>0</v>
      </c>
      <c r="Q288" s="155">
        <v>0</v>
      </c>
      <c r="R288" s="155">
        <f>Q288*H288</f>
        <v>0</v>
      </c>
      <c r="S288" s="155">
        <v>0</v>
      </c>
      <c r="T288" s="156">
        <f>S288*H288</f>
        <v>0</v>
      </c>
      <c r="AR288" s="157" t="s">
        <v>202</v>
      </c>
      <c r="AT288" s="157" t="s">
        <v>178</v>
      </c>
      <c r="AU288" s="157" t="s">
        <v>85</v>
      </c>
      <c r="AY288" s="13" t="s">
        <v>175</v>
      </c>
      <c r="BE288" s="158">
        <f>IF(N288="základní",J288,0)</f>
        <v>0</v>
      </c>
      <c r="BF288" s="158">
        <f>IF(N288="snížená",J288,0)</f>
        <v>0</v>
      </c>
      <c r="BG288" s="158">
        <f>IF(N288="zákl. přenesená",J288,0)</f>
        <v>0</v>
      </c>
      <c r="BH288" s="158">
        <f>IF(N288="sníž. přenesená",J288,0)</f>
        <v>0</v>
      </c>
      <c r="BI288" s="158">
        <f>IF(N288="nulová",J288,0)</f>
        <v>0</v>
      </c>
      <c r="BJ288" s="13" t="s">
        <v>83</v>
      </c>
      <c r="BK288" s="158">
        <f>ROUND(I288*H288,2)</f>
        <v>0</v>
      </c>
      <c r="BL288" s="13" t="s">
        <v>202</v>
      </c>
      <c r="BM288" s="157" t="s">
        <v>1378</v>
      </c>
    </row>
    <row r="289" spans="2:65" s="1" customFormat="1" ht="10.199999999999999">
      <c r="B289" s="28"/>
      <c r="D289" s="159" t="s">
        <v>184</v>
      </c>
      <c r="F289" s="160" t="s">
        <v>490</v>
      </c>
      <c r="I289" s="119"/>
      <c r="L289" s="28"/>
      <c r="M289" s="161"/>
      <c r="T289" s="52"/>
      <c r="AT289" s="13" t="s">
        <v>184</v>
      </c>
      <c r="AU289" s="13" t="s">
        <v>85</v>
      </c>
    </row>
    <row r="290" spans="2:65" s="1" customFormat="1" ht="24.15" customHeight="1">
      <c r="B290" s="28"/>
      <c r="C290" s="146" t="s">
        <v>484</v>
      </c>
      <c r="D290" s="146" t="s">
        <v>178</v>
      </c>
      <c r="E290" s="147" t="s">
        <v>485</v>
      </c>
      <c r="F290" s="148" t="s">
        <v>486</v>
      </c>
      <c r="G290" s="149" t="s">
        <v>196</v>
      </c>
      <c r="H290" s="150">
        <v>98</v>
      </c>
      <c r="I290" s="151"/>
      <c r="J290" s="152">
        <f>ROUND(I290*H290,2)</f>
        <v>0</v>
      </c>
      <c r="K290" s="153"/>
      <c r="L290" s="28"/>
      <c r="M290" s="154" t="s">
        <v>1</v>
      </c>
      <c r="N290" s="115" t="s">
        <v>41</v>
      </c>
      <c r="P290" s="155">
        <f>O290*H290</f>
        <v>0</v>
      </c>
      <c r="Q290" s="155">
        <v>2.9E-4</v>
      </c>
      <c r="R290" s="155">
        <f>Q290*H290</f>
        <v>2.8420000000000001E-2</v>
      </c>
      <c r="S290" s="155">
        <v>0</v>
      </c>
      <c r="T290" s="156">
        <f>S290*H290</f>
        <v>0</v>
      </c>
      <c r="AR290" s="157" t="s">
        <v>106</v>
      </c>
      <c r="AT290" s="157" t="s">
        <v>178</v>
      </c>
      <c r="AU290" s="157" t="s">
        <v>85</v>
      </c>
      <c r="AY290" s="13" t="s">
        <v>175</v>
      </c>
      <c r="BE290" s="158">
        <f>IF(N290="základní",J290,0)</f>
        <v>0</v>
      </c>
      <c r="BF290" s="158">
        <f>IF(N290="snížená",J290,0)</f>
        <v>0</v>
      </c>
      <c r="BG290" s="158">
        <f>IF(N290="zákl. přenesená",J290,0)</f>
        <v>0</v>
      </c>
      <c r="BH290" s="158">
        <f>IF(N290="sníž. přenesená",J290,0)</f>
        <v>0</v>
      </c>
      <c r="BI290" s="158">
        <f>IF(N290="nulová",J290,0)</f>
        <v>0</v>
      </c>
      <c r="BJ290" s="13" t="s">
        <v>83</v>
      </c>
      <c r="BK290" s="158">
        <f>ROUND(I290*H290,2)</f>
        <v>0</v>
      </c>
      <c r="BL290" s="13" t="s">
        <v>106</v>
      </c>
      <c r="BM290" s="157" t="s">
        <v>1379</v>
      </c>
    </row>
    <row r="291" spans="2:65" s="1" customFormat="1" ht="19.2">
      <c r="B291" s="28"/>
      <c r="D291" s="159" t="s">
        <v>184</v>
      </c>
      <c r="F291" s="160" t="s">
        <v>486</v>
      </c>
      <c r="I291" s="119"/>
      <c r="L291" s="28"/>
      <c r="M291" s="161"/>
      <c r="T291" s="52"/>
      <c r="AT291" s="13" t="s">
        <v>184</v>
      </c>
      <c r="AU291" s="13" t="s">
        <v>85</v>
      </c>
    </row>
    <row r="292" spans="2:65" s="1" customFormat="1" ht="16.5" customHeight="1">
      <c r="B292" s="28"/>
      <c r="C292" s="146" t="s">
        <v>488</v>
      </c>
      <c r="D292" s="146" t="s">
        <v>178</v>
      </c>
      <c r="E292" s="147" t="s">
        <v>500</v>
      </c>
      <c r="F292" s="148" t="s">
        <v>501</v>
      </c>
      <c r="G292" s="149" t="s">
        <v>208</v>
      </c>
      <c r="H292" s="150">
        <v>1</v>
      </c>
      <c r="I292" s="151"/>
      <c r="J292" s="152">
        <f>ROUND(I292*H292,2)</f>
        <v>0</v>
      </c>
      <c r="K292" s="153"/>
      <c r="L292" s="28"/>
      <c r="M292" s="154" t="s">
        <v>1</v>
      </c>
      <c r="N292" s="115" t="s">
        <v>41</v>
      </c>
      <c r="P292" s="155">
        <f>O292*H292</f>
        <v>0</v>
      </c>
      <c r="Q292" s="155">
        <v>0</v>
      </c>
      <c r="R292" s="155">
        <f>Q292*H292</f>
        <v>0</v>
      </c>
      <c r="S292" s="155">
        <v>0</v>
      </c>
      <c r="T292" s="156">
        <f>S292*H292</f>
        <v>0</v>
      </c>
      <c r="AR292" s="157" t="s">
        <v>202</v>
      </c>
      <c r="AT292" s="157" t="s">
        <v>178</v>
      </c>
      <c r="AU292" s="157" t="s">
        <v>85</v>
      </c>
      <c r="AY292" s="13" t="s">
        <v>175</v>
      </c>
      <c r="BE292" s="158">
        <f>IF(N292="základní",J292,0)</f>
        <v>0</v>
      </c>
      <c r="BF292" s="158">
        <f>IF(N292="snížená",J292,0)</f>
        <v>0</v>
      </c>
      <c r="BG292" s="158">
        <f>IF(N292="zákl. přenesená",J292,0)</f>
        <v>0</v>
      </c>
      <c r="BH292" s="158">
        <f>IF(N292="sníž. přenesená",J292,0)</f>
        <v>0</v>
      </c>
      <c r="BI292" s="158">
        <f>IF(N292="nulová",J292,0)</f>
        <v>0</v>
      </c>
      <c r="BJ292" s="13" t="s">
        <v>83</v>
      </c>
      <c r="BK292" s="158">
        <f>ROUND(I292*H292,2)</f>
        <v>0</v>
      </c>
      <c r="BL292" s="13" t="s">
        <v>202</v>
      </c>
      <c r="BM292" s="157" t="s">
        <v>1380</v>
      </c>
    </row>
    <row r="293" spans="2:65" s="1" customFormat="1" ht="10.199999999999999">
      <c r="B293" s="28"/>
      <c r="D293" s="159" t="s">
        <v>184</v>
      </c>
      <c r="F293" s="160" t="s">
        <v>503</v>
      </c>
      <c r="I293" s="119"/>
      <c r="L293" s="28"/>
      <c r="M293" s="161"/>
      <c r="T293" s="52"/>
      <c r="AT293" s="13" t="s">
        <v>184</v>
      </c>
      <c r="AU293" s="13" t="s">
        <v>85</v>
      </c>
    </row>
    <row r="294" spans="2:65" s="11" customFormat="1" ht="25.95" customHeight="1">
      <c r="B294" s="134"/>
      <c r="D294" s="135" t="s">
        <v>75</v>
      </c>
      <c r="E294" s="136" t="s">
        <v>1381</v>
      </c>
      <c r="F294" s="136" t="s">
        <v>1185</v>
      </c>
      <c r="I294" s="137"/>
      <c r="J294" s="138">
        <f>BK294</f>
        <v>0</v>
      </c>
      <c r="L294" s="134"/>
      <c r="M294" s="139"/>
      <c r="P294" s="140">
        <f>SUM(P295:P300)</f>
        <v>0</v>
      </c>
      <c r="R294" s="140">
        <f>SUM(R295:R300)</f>
        <v>0</v>
      </c>
      <c r="T294" s="141">
        <f>SUM(T295:T300)</f>
        <v>0</v>
      </c>
      <c r="AR294" s="135" t="s">
        <v>182</v>
      </c>
      <c r="AT294" s="142" t="s">
        <v>75</v>
      </c>
      <c r="AU294" s="142" t="s">
        <v>76</v>
      </c>
      <c r="AY294" s="135" t="s">
        <v>175</v>
      </c>
      <c r="BK294" s="143">
        <f>SUM(BK295:BK300)</f>
        <v>0</v>
      </c>
    </row>
    <row r="295" spans="2:65" s="1" customFormat="1" ht="16.5" customHeight="1">
      <c r="B295" s="28"/>
      <c r="C295" s="146" t="s">
        <v>492</v>
      </c>
      <c r="D295" s="146" t="s">
        <v>178</v>
      </c>
      <c r="E295" s="147" t="s">
        <v>1382</v>
      </c>
      <c r="F295" s="148" t="s">
        <v>1383</v>
      </c>
      <c r="G295" s="149" t="s">
        <v>208</v>
      </c>
      <c r="H295" s="150">
        <v>1</v>
      </c>
      <c r="I295" s="151"/>
      <c r="J295" s="152">
        <f>ROUND(I295*H295,2)</f>
        <v>0</v>
      </c>
      <c r="K295" s="153"/>
      <c r="L295" s="28"/>
      <c r="M295" s="154" t="s">
        <v>1</v>
      </c>
      <c r="N295" s="115" t="s">
        <v>41</v>
      </c>
      <c r="P295" s="155">
        <f>O295*H295</f>
        <v>0</v>
      </c>
      <c r="Q295" s="155">
        <v>0</v>
      </c>
      <c r="R295" s="155">
        <f>Q295*H295</f>
        <v>0</v>
      </c>
      <c r="S295" s="155">
        <v>0</v>
      </c>
      <c r="T295" s="156">
        <f>S295*H295</f>
        <v>0</v>
      </c>
      <c r="AR295" s="157" t="s">
        <v>182</v>
      </c>
      <c r="AT295" s="157" t="s">
        <v>178</v>
      </c>
      <c r="AU295" s="157" t="s">
        <v>83</v>
      </c>
      <c r="AY295" s="13" t="s">
        <v>175</v>
      </c>
      <c r="BE295" s="158">
        <f>IF(N295="základní",J295,0)</f>
        <v>0</v>
      </c>
      <c r="BF295" s="158">
        <f>IF(N295="snížená",J295,0)</f>
        <v>0</v>
      </c>
      <c r="BG295" s="158">
        <f>IF(N295="zákl. přenesená",J295,0)</f>
        <v>0</v>
      </c>
      <c r="BH295" s="158">
        <f>IF(N295="sníž. přenesená",J295,0)</f>
        <v>0</v>
      </c>
      <c r="BI295" s="158">
        <f>IF(N295="nulová",J295,0)</f>
        <v>0</v>
      </c>
      <c r="BJ295" s="13" t="s">
        <v>83</v>
      </c>
      <c r="BK295" s="158">
        <f>ROUND(I295*H295,2)</f>
        <v>0</v>
      </c>
      <c r="BL295" s="13" t="s">
        <v>182</v>
      </c>
      <c r="BM295" s="157" t="s">
        <v>1384</v>
      </c>
    </row>
    <row r="296" spans="2:65" s="1" customFormat="1" ht="28.8">
      <c r="B296" s="28"/>
      <c r="D296" s="159" t="s">
        <v>184</v>
      </c>
      <c r="F296" s="160" t="s">
        <v>1385</v>
      </c>
      <c r="I296" s="119"/>
      <c r="L296" s="28"/>
      <c r="M296" s="161"/>
      <c r="T296" s="52"/>
      <c r="AT296" s="13" t="s">
        <v>184</v>
      </c>
      <c r="AU296" s="13" t="s">
        <v>83</v>
      </c>
    </row>
    <row r="297" spans="2:65" s="1" customFormat="1" ht="16.5" customHeight="1">
      <c r="B297" s="28"/>
      <c r="C297" s="162" t="s">
        <v>497</v>
      </c>
      <c r="D297" s="162" t="s">
        <v>186</v>
      </c>
      <c r="E297" s="163" t="s">
        <v>1386</v>
      </c>
      <c r="F297" s="164" t="s">
        <v>1387</v>
      </c>
      <c r="G297" s="165" t="s">
        <v>255</v>
      </c>
      <c r="H297" s="166">
        <v>2</v>
      </c>
      <c r="I297" s="167"/>
      <c r="J297" s="168">
        <f>ROUND(I297*H297,2)</f>
        <v>0</v>
      </c>
      <c r="K297" s="169"/>
      <c r="L297" s="170"/>
      <c r="M297" s="171" t="s">
        <v>1</v>
      </c>
      <c r="N297" s="172" t="s">
        <v>41</v>
      </c>
      <c r="P297" s="155">
        <f>O297*H297</f>
        <v>0</v>
      </c>
      <c r="Q297" s="155">
        <v>0</v>
      </c>
      <c r="R297" s="155">
        <f>Q297*H297</f>
        <v>0</v>
      </c>
      <c r="S297" s="155">
        <v>0</v>
      </c>
      <c r="T297" s="156">
        <f>S297*H297</f>
        <v>0</v>
      </c>
      <c r="AR297" s="157" t="s">
        <v>202</v>
      </c>
      <c r="AT297" s="157" t="s">
        <v>186</v>
      </c>
      <c r="AU297" s="157" t="s">
        <v>83</v>
      </c>
      <c r="AY297" s="13" t="s">
        <v>175</v>
      </c>
      <c r="BE297" s="158">
        <f>IF(N297="základní",J297,0)</f>
        <v>0</v>
      </c>
      <c r="BF297" s="158">
        <f>IF(N297="snížená",J297,0)</f>
        <v>0</v>
      </c>
      <c r="BG297" s="158">
        <f>IF(N297="zákl. přenesená",J297,0)</f>
        <v>0</v>
      </c>
      <c r="BH297" s="158">
        <f>IF(N297="sníž. přenesená",J297,0)</f>
        <v>0</v>
      </c>
      <c r="BI297" s="158">
        <f>IF(N297="nulová",J297,0)</f>
        <v>0</v>
      </c>
      <c r="BJ297" s="13" t="s">
        <v>83</v>
      </c>
      <c r="BK297" s="158">
        <f>ROUND(I297*H297,2)</f>
        <v>0</v>
      </c>
      <c r="BL297" s="13" t="s">
        <v>202</v>
      </c>
      <c r="BM297" s="157" t="s">
        <v>1388</v>
      </c>
    </row>
    <row r="298" spans="2:65" s="1" customFormat="1" ht="10.199999999999999">
      <c r="B298" s="28"/>
      <c r="D298" s="159" t="s">
        <v>184</v>
      </c>
      <c r="F298" s="160" t="s">
        <v>1389</v>
      </c>
      <c r="I298" s="119"/>
      <c r="L298" s="28"/>
      <c r="M298" s="161"/>
      <c r="T298" s="52"/>
      <c r="AT298" s="13" t="s">
        <v>184</v>
      </c>
      <c r="AU298" s="13" t="s">
        <v>83</v>
      </c>
    </row>
    <row r="299" spans="2:65" s="1" customFormat="1" ht="16.5" customHeight="1">
      <c r="B299" s="28"/>
      <c r="C299" s="162" t="s">
        <v>499</v>
      </c>
      <c r="D299" s="162" t="s">
        <v>186</v>
      </c>
      <c r="E299" s="163" t="s">
        <v>1390</v>
      </c>
      <c r="F299" s="164" t="s">
        <v>1391</v>
      </c>
      <c r="G299" s="165" t="s">
        <v>255</v>
      </c>
      <c r="H299" s="166">
        <v>2</v>
      </c>
      <c r="I299" s="167"/>
      <c r="J299" s="168">
        <f>ROUND(I299*H299,2)</f>
        <v>0</v>
      </c>
      <c r="K299" s="169"/>
      <c r="L299" s="170"/>
      <c r="M299" s="171" t="s">
        <v>1</v>
      </c>
      <c r="N299" s="172" t="s">
        <v>41</v>
      </c>
      <c r="P299" s="155">
        <f>O299*H299</f>
        <v>0</v>
      </c>
      <c r="Q299" s="155">
        <v>0</v>
      </c>
      <c r="R299" s="155">
        <f>Q299*H299</f>
        <v>0</v>
      </c>
      <c r="S299" s="155">
        <v>0</v>
      </c>
      <c r="T299" s="156">
        <f>S299*H299</f>
        <v>0</v>
      </c>
      <c r="AR299" s="157" t="s">
        <v>202</v>
      </c>
      <c r="AT299" s="157" t="s">
        <v>186</v>
      </c>
      <c r="AU299" s="157" t="s">
        <v>83</v>
      </c>
      <c r="AY299" s="13" t="s">
        <v>175</v>
      </c>
      <c r="BE299" s="158">
        <f>IF(N299="základní",J299,0)</f>
        <v>0</v>
      </c>
      <c r="BF299" s="158">
        <f>IF(N299="snížená",J299,0)</f>
        <v>0</v>
      </c>
      <c r="BG299" s="158">
        <f>IF(N299="zákl. přenesená",J299,0)</f>
        <v>0</v>
      </c>
      <c r="BH299" s="158">
        <f>IF(N299="sníž. přenesená",J299,0)</f>
        <v>0</v>
      </c>
      <c r="BI299" s="158">
        <f>IF(N299="nulová",J299,0)</f>
        <v>0</v>
      </c>
      <c r="BJ299" s="13" t="s">
        <v>83</v>
      </c>
      <c r="BK299" s="158">
        <f>ROUND(I299*H299,2)</f>
        <v>0</v>
      </c>
      <c r="BL299" s="13" t="s">
        <v>202</v>
      </c>
      <c r="BM299" s="157" t="s">
        <v>1392</v>
      </c>
    </row>
    <row r="300" spans="2:65" s="1" customFormat="1" ht="10.199999999999999">
      <c r="B300" s="28"/>
      <c r="D300" s="159" t="s">
        <v>184</v>
      </c>
      <c r="F300" s="160" t="s">
        <v>1391</v>
      </c>
      <c r="I300" s="119"/>
      <c r="L300" s="28"/>
      <c r="M300" s="173"/>
      <c r="N300" s="174"/>
      <c r="O300" s="174"/>
      <c r="P300" s="174"/>
      <c r="Q300" s="174"/>
      <c r="R300" s="174"/>
      <c r="S300" s="174"/>
      <c r="T300" s="175"/>
      <c r="AT300" s="13" t="s">
        <v>184</v>
      </c>
      <c r="AU300" s="13" t="s">
        <v>83</v>
      </c>
    </row>
    <row r="301" spans="2:65" s="1" customFormat="1" ht="6.9" customHeight="1">
      <c r="B301" s="40"/>
      <c r="C301" s="41"/>
      <c r="D301" s="41"/>
      <c r="E301" s="41"/>
      <c r="F301" s="41"/>
      <c r="G301" s="41"/>
      <c r="H301" s="41"/>
      <c r="I301" s="41"/>
      <c r="J301" s="41"/>
      <c r="K301" s="41"/>
      <c r="L301" s="28"/>
    </row>
  </sheetData>
  <sheetProtection algorithmName="SHA-512" hashValue="muJMuyHsxAw3RAfXG4T0FvN4O0ohUbasRNBT4p809poqOVesjSCCdzU9j+y5alvsUPK1srHIKawcioTpfBC20w==" saltValue="SsdxMiLAcXxpyblL0f6uiI1XAo05HcIPX3bEbB7NE03Xsuyi5qp0kCUMCzdRMeRTRacYsSuDjv8G3XzLF9GOjA==" spinCount="100000" sheet="1" objects="1" scenarios="1" formatColumns="0" formatRows="0" autoFilter="0"/>
  <autoFilter ref="C147:K300" xr:uid="{00000000-0009-0000-0000-000003000000}"/>
  <mergeCells count="17">
    <mergeCell ref="E140:H140"/>
    <mergeCell ref="L2:V2"/>
    <mergeCell ref="D122:F122"/>
    <mergeCell ref="D123:F123"/>
    <mergeCell ref="D124:F124"/>
    <mergeCell ref="E136:H136"/>
    <mergeCell ref="E138:H138"/>
    <mergeCell ref="E85:H85"/>
    <mergeCell ref="E87:H87"/>
    <mergeCell ref="E89:H89"/>
    <mergeCell ref="D120:F120"/>
    <mergeCell ref="D121:F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231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3" t="s">
        <v>102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85</v>
      </c>
    </row>
    <row r="4" spans="2:46" ht="24.9" customHeight="1">
      <c r="B4" s="16"/>
      <c r="D4" s="17" t="s">
        <v>126</v>
      </c>
      <c r="L4" s="16"/>
      <c r="M4" s="89" t="s">
        <v>10</v>
      </c>
      <c r="AT4" s="13" t="s">
        <v>4</v>
      </c>
    </row>
    <row r="5" spans="2:46" ht="6.9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218" t="str">
        <f>'Rekapitulace stavby'!K6</f>
        <v>Rekonstrukce odborných učeben ZŠ Mládeže, Znojmo</v>
      </c>
      <c r="F7" s="219"/>
      <c r="G7" s="219"/>
      <c r="H7" s="219"/>
      <c r="L7" s="16"/>
    </row>
    <row r="8" spans="2:46" ht="12" customHeight="1">
      <c r="B8" s="16"/>
      <c r="D8" s="23" t="s">
        <v>127</v>
      </c>
      <c r="L8" s="16"/>
    </row>
    <row r="9" spans="2:46" s="1" customFormat="1" ht="16.5" customHeight="1">
      <c r="B9" s="28"/>
      <c r="E9" s="218" t="s">
        <v>1222</v>
      </c>
      <c r="F9" s="220"/>
      <c r="G9" s="220"/>
      <c r="H9" s="220"/>
      <c r="L9" s="28"/>
    </row>
    <row r="10" spans="2:46" s="1" customFormat="1" ht="12" customHeight="1">
      <c r="B10" s="28"/>
      <c r="D10" s="23" t="s">
        <v>129</v>
      </c>
      <c r="L10" s="28"/>
    </row>
    <row r="11" spans="2:46" s="1" customFormat="1" ht="16.5" customHeight="1">
      <c r="B11" s="28"/>
      <c r="E11" s="181" t="s">
        <v>1393</v>
      </c>
      <c r="F11" s="220"/>
      <c r="G11" s="220"/>
      <c r="H11" s="220"/>
      <c r="L11" s="28"/>
    </row>
    <row r="12" spans="2:46" s="1" customFormat="1" ht="10.199999999999999">
      <c r="B12" s="28"/>
      <c r="L12" s="28"/>
    </row>
    <row r="13" spans="2:46" s="1" customFormat="1" ht="12" customHeight="1">
      <c r="B13" s="28"/>
      <c r="D13" s="23" t="s">
        <v>18</v>
      </c>
      <c r="F13" s="21" t="s">
        <v>1</v>
      </c>
      <c r="I13" s="23" t="s">
        <v>19</v>
      </c>
      <c r="J13" s="21" t="s">
        <v>1</v>
      </c>
      <c r="L13" s="28"/>
    </row>
    <row r="14" spans="2:46" s="1" customFormat="1" ht="12" customHeight="1">
      <c r="B14" s="28"/>
      <c r="D14" s="23" t="s">
        <v>20</v>
      </c>
      <c r="F14" s="21" t="s">
        <v>21</v>
      </c>
      <c r="I14" s="23" t="s">
        <v>22</v>
      </c>
      <c r="J14" s="48" t="str">
        <f>'Rekapitulace stavby'!AN8</f>
        <v>xx. xx. Xxxx</v>
      </c>
      <c r="L14" s="28"/>
    </row>
    <row r="15" spans="2:46" s="1" customFormat="1" ht="10.8" customHeight="1">
      <c r="B15" s="28"/>
      <c r="L15" s="28"/>
    </row>
    <row r="16" spans="2:46" s="1" customFormat="1" ht="12" customHeight="1">
      <c r="B16" s="28"/>
      <c r="D16" s="23" t="s">
        <v>23</v>
      </c>
      <c r="I16" s="23" t="s">
        <v>24</v>
      </c>
      <c r="J16" s="21" t="s">
        <v>25</v>
      </c>
      <c r="L16" s="28"/>
    </row>
    <row r="17" spans="2:12" s="1" customFormat="1" ht="18" customHeight="1">
      <c r="B17" s="28"/>
      <c r="E17" s="21" t="s">
        <v>26</v>
      </c>
      <c r="I17" s="23" t="s">
        <v>27</v>
      </c>
      <c r="J17" s="21" t="s">
        <v>1</v>
      </c>
      <c r="L17" s="28"/>
    </row>
    <row r="18" spans="2:12" s="1" customFormat="1" ht="6.9" customHeight="1">
      <c r="B18" s="28"/>
      <c r="L18" s="28"/>
    </row>
    <row r="19" spans="2:12" s="1" customFormat="1" ht="12" customHeight="1">
      <c r="B19" s="28"/>
      <c r="D19" s="23" t="s">
        <v>28</v>
      </c>
      <c r="I19" s="23" t="s">
        <v>24</v>
      </c>
      <c r="J19" s="24" t="str">
        <f>'Rekapitulace stavby'!AN13</f>
        <v>Vyplň údaj</v>
      </c>
      <c r="L19" s="28"/>
    </row>
    <row r="20" spans="2:12" s="1" customFormat="1" ht="18" customHeight="1">
      <c r="B20" s="28"/>
      <c r="E20" s="221" t="str">
        <f>'Rekapitulace stavby'!E14</f>
        <v>Vyplň údaj</v>
      </c>
      <c r="F20" s="187"/>
      <c r="G20" s="187"/>
      <c r="H20" s="187"/>
      <c r="I20" s="23" t="s">
        <v>27</v>
      </c>
      <c r="J20" s="24" t="str">
        <f>'Rekapitulace stavby'!AN14</f>
        <v>Vyplň údaj</v>
      </c>
      <c r="L20" s="28"/>
    </row>
    <row r="21" spans="2:12" s="1" customFormat="1" ht="6.9" customHeight="1">
      <c r="B21" s="28"/>
      <c r="L21" s="28"/>
    </row>
    <row r="22" spans="2:12" s="1" customFormat="1" ht="12" customHeight="1">
      <c r="B22" s="28"/>
      <c r="D22" s="23" t="s">
        <v>30</v>
      </c>
      <c r="I22" s="23" t="s">
        <v>24</v>
      </c>
      <c r="J22" s="21" t="s">
        <v>1</v>
      </c>
      <c r="L22" s="28"/>
    </row>
    <row r="23" spans="2:12" s="1" customFormat="1" ht="18" customHeight="1">
      <c r="B23" s="28"/>
      <c r="E23" s="21" t="s">
        <v>31</v>
      </c>
      <c r="I23" s="23" t="s">
        <v>27</v>
      </c>
      <c r="J23" s="21" t="s">
        <v>1</v>
      </c>
      <c r="L23" s="28"/>
    </row>
    <row r="24" spans="2:12" s="1" customFormat="1" ht="6.9" customHeight="1">
      <c r="B24" s="28"/>
      <c r="L24" s="28"/>
    </row>
    <row r="25" spans="2:12" s="1" customFormat="1" ht="12" customHeight="1">
      <c r="B25" s="28"/>
      <c r="D25" s="23" t="s">
        <v>33</v>
      </c>
      <c r="I25" s="23" t="s">
        <v>24</v>
      </c>
      <c r="J25" s="21" t="str">
        <f>IF('Rekapitulace stavby'!AN19="","",'Rekapitulace stavby'!AN19)</f>
        <v/>
      </c>
      <c r="L25" s="28"/>
    </row>
    <row r="26" spans="2:12" s="1" customFormat="1" ht="18" customHeight="1">
      <c r="B26" s="28"/>
      <c r="E26" s="21" t="str">
        <f>IF('Rekapitulace stavby'!E20="","",'Rekapitulace stavby'!E20)</f>
        <v xml:space="preserve"> </v>
      </c>
      <c r="I26" s="23" t="s">
        <v>27</v>
      </c>
      <c r="J26" s="21" t="str">
        <f>IF('Rekapitulace stavby'!AN20="","",'Rekapitulace stavby'!AN20)</f>
        <v/>
      </c>
      <c r="L26" s="28"/>
    </row>
    <row r="27" spans="2:12" s="1" customFormat="1" ht="6.9" customHeight="1">
      <c r="B27" s="28"/>
      <c r="L27" s="28"/>
    </row>
    <row r="28" spans="2:12" s="1" customFormat="1" ht="12" customHeight="1">
      <c r="B28" s="28"/>
      <c r="D28" s="23" t="s">
        <v>35</v>
      </c>
      <c r="L28" s="28"/>
    </row>
    <row r="29" spans="2:12" s="7" customFormat="1" ht="16.5" customHeight="1">
      <c r="B29" s="90"/>
      <c r="E29" s="192" t="s">
        <v>1</v>
      </c>
      <c r="F29" s="192"/>
      <c r="G29" s="192"/>
      <c r="H29" s="192"/>
      <c r="L29" s="90"/>
    </row>
    <row r="30" spans="2:12" s="1" customFormat="1" ht="6.9" customHeight="1">
      <c r="B30" s="28"/>
      <c r="L30" s="28"/>
    </row>
    <row r="31" spans="2:12" s="1" customFormat="1" ht="6.9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" customHeight="1">
      <c r="B32" s="28"/>
      <c r="D32" s="21" t="s">
        <v>131</v>
      </c>
      <c r="J32" s="91">
        <f>J98</f>
        <v>0</v>
      </c>
      <c r="L32" s="28"/>
    </row>
    <row r="33" spans="2:12" s="1" customFormat="1" ht="14.4" customHeight="1">
      <c r="B33" s="28"/>
      <c r="D33" s="92" t="s">
        <v>132</v>
      </c>
      <c r="J33" s="91">
        <f>J111</f>
        <v>0</v>
      </c>
      <c r="L33" s="28"/>
    </row>
    <row r="34" spans="2:12" s="1" customFormat="1" ht="25.35" customHeight="1">
      <c r="B34" s="28"/>
      <c r="D34" s="93" t="s">
        <v>36</v>
      </c>
      <c r="J34" s="62">
        <f>ROUND(J32 + J33, 2)</f>
        <v>0</v>
      </c>
      <c r="L34" s="28"/>
    </row>
    <row r="35" spans="2:12" s="1" customFormat="1" ht="6.9" customHeight="1">
      <c r="B35" s="28"/>
      <c r="D35" s="49"/>
      <c r="E35" s="49"/>
      <c r="F35" s="49"/>
      <c r="G35" s="49"/>
      <c r="H35" s="49"/>
      <c r="I35" s="49"/>
      <c r="J35" s="49"/>
      <c r="K35" s="49"/>
      <c r="L35" s="28"/>
    </row>
    <row r="36" spans="2:12" s="1" customFormat="1" ht="14.4" customHeight="1">
      <c r="B36" s="28"/>
      <c r="F36" s="31" t="s">
        <v>38</v>
      </c>
      <c r="I36" s="31" t="s">
        <v>37</v>
      </c>
      <c r="J36" s="31" t="s">
        <v>39</v>
      </c>
      <c r="L36" s="28"/>
    </row>
    <row r="37" spans="2:12" s="1" customFormat="1" ht="14.4" customHeight="1">
      <c r="B37" s="28"/>
      <c r="D37" s="51" t="s">
        <v>40</v>
      </c>
      <c r="E37" s="23" t="s">
        <v>41</v>
      </c>
      <c r="F37" s="82">
        <f>ROUND((SUM(BE111:BE118) + SUM(BE140:BE230)),  2)</f>
        <v>0</v>
      </c>
      <c r="I37" s="94">
        <v>0.21</v>
      </c>
      <c r="J37" s="82">
        <f>ROUND(((SUM(BE111:BE118) + SUM(BE140:BE230))*I37),  2)</f>
        <v>0</v>
      </c>
      <c r="L37" s="28"/>
    </row>
    <row r="38" spans="2:12" s="1" customFormat="1" ht="14.4" customHeight="1">
      <c r="B38" s="28"/>
      <c r="E38" s="23" t="s">
        <v>42</v>
      </c>
      <c r="F38" s="82">
        <f>ROUND((SUM(BF111:BF118) + SUM(BF140:BF230)),  2)</f>
        <v>0</v>
      </c>
      <c r="I38" s="94">
        <v>0.12</v>
      </c>
      <c r="J38" s="82">
        <f>ROUND(((SUM(BF111:BF118) + SUM(BF140:BF230))*I38),  2)</f>
        <v>0</v>
      </c>
      <c r="L38" s="28"/>
    </row>
    <row r="39" spans="2:12" s="1" customFormat="1" ht="14.4" hidden="1" customHeight="1">
      <c r="B39" s="28"/>
      <c r="E39" s="23" t="s">
        <v>43</v>
      </c>
      <c r="F39" s="82">
        <f>ROUND((SUM(BG111:BG118) + SUM(BG140:BG230)),  2)</f>
        <v>0</v>
      </c>
      <c r="I39" s="94">
        <v>0.21</v>
      </c>
      <c r="J39" s="82">
        <f>0</f>
        <v>0</v>
      </c>
      <c r="L39" s="28"/>
    </row>
    <row r="40" spans="2:12" s="1" customFormat="1" ht="14.4" hidden="1" customHeight="1">
      <c r="B40" s="28"/>
      <c r="E40" s="23" t="s">
        <v>44</v>
      </c>
      <c r="F40" s="82">
        <f>ROUND((SUM(BH111:BH118) + SUM(BH140:BH230)),  2)</f>
        <v>0</v>
      </c>
      <c r="I40" s="94">
        <v>0.12</v>
      </c>
      <c r="J40" s="82">
        <f>0</f>
        <v>0</v>
      </c>
      <c r="L40" s="28"/>
    </row>
    <row r="41" spans="2:12" s="1" customFormat="1" ht="14.4" hidden="1" customHeight="1">
      <c r="B41" s="28"/>
      <c r="E41" s="23" t="s">
        <v>45</v>
      </c>
      <c r="F41" s="82">
        <f>ROUND((SUM(BI111:BI118) + SUM(BI140:BI230)),  2)</f>
        <v>0</v>
      </c>
      <c r="I41" s="94">
        <v>0</v>
      </c>
      <c r="J41" s="82">
        <f>0</f>
        <v>0</v>
      </c>
      <c r="L41" s="28"/>
    </row>
    <row r="42" spans="2:12" s="1" customFormat="1" ht="6.9" customHeight="1">
      <c r="B42" s="28"/>
      <c r="L42" s="28"/>
    </row>
    <row r="43" spans="2:12" s="1" customFormat="1" ht="25.35" customHeight="1">
      <c r="B43" s="28"/>
      <c r="C43" s="95"/>
      <c r="D43" s="96" t="s">
        <v>46</v>
      </c>
      <c r="E43" s="53"/>
      <c r="F43" s="53"/>
      <c r="G43" s="97" t="s">
        <v>47</v>
      </c>
      <c r="H43" s="98" t="s">
        <v>48</v>
      </c>
      <c r="I43" s="53"/>
      <c r="J43" s="99">
        <f>SUM(J34:J41)</f>
        <v>0</v>
      </c>
      <c r="K43" s="100"/>
      <c r="L43" s="28"/>
    </row>
    <row r="44" spans="2:12" s="1" customFormat="1" ht="14.4" customHeight="1">
      <c r="B44" s="28"/>
      <c r="L44" s="28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8"/>
      <c r="D50" s="37" t="s">
        <v>49</v>
      </c>
      <c r="E50" s="38"/>
      <c r="F50" s="38"/>
      <c r="G50" s="37" t="s">
        <v>50</v>
      </c>
      <c r="H50" s="38"/>
      <c r="I50" s="38"/>
      <c r="J50" s="38"/>
      <c r="K50" s="38"/>
      <c r="L50" s="28"/>
    </row>
    <row r="51" spans="2:12" ht="10.199999999999999">
      <c r="B51" s="16"/>
      <c r="L51" s="16"/>
    </row>
    <row r="52" spans="2:12" ht="10.199999999999999">
      <c r="B52" s="16"/>
      <c r="L52" s="16"/>
    </row>
    <row r="53" spans="2:12" ht="10.199999999999999">
      <c r="B53" s="16"/>
      <c r="L53" s="16"/>
    </row>
    <row r="54" spans="2:12" ht="10.199999999999999">
      <c r="B54" s="16"/>
      <c r="L54" s="16"/>
    </row>
    <row r="55" spans="2:12" ht="10.199999999999999">
      <c r="B55" s="16"/>
      <c r="L55" s="16"/>
    </row>
    <row r="56" spans="2:12" ht="10.199999999999999">
      <c r="B56" s="16"/>
      <c r="L56" s="16"/>
    </row>
    <row r="57" spans="2:12" ht="10.199999999999999">
      <c r="B57" s="16"/>
      <c r="L57" s="16"/>
    </row>
    <row r="58" spans="2:12" ht="10.199999999999999">
      <c r="B58" s="16"/>
      <c r="L58" s="16"/>
    </row>
    <row r="59" spans="2:12" ht="10.199999999999999">
      <c r="B59" s="16"/>
      <c r="L59" s="16"/>
    </row>
    <row r="60" spans="2:12" ht="10.199999999999999">
      <c r="B60" s="16"/>
      <c r="L60" s="16"/>
    </row>
    <row r="61" spans="2:12" s="1" customFormat="1" ht="13.2">
      <c r="B61" s="28"/>
      <c r="D61" s="39" t="s">
        <v>51</v>
      </c>
      <c r="E61" s="30"/>
      <c r="F61" s="101" t="s">
        <v>52</v>
      </c>
      <c r="G61" s="39" t="s">
        <v>51</v>
      </c>
      <c r="H61" s="30"/>
      <c r="I61" s="30"/>
      <c r="J61" s="102" t="s">
        <v>52</v>
      </c>
      <c r="K61" s="30"/>
      <c r="L61" s="28"/>
    </row>
    <row r="62" spans="2:12" ht="10.199999999999999">
      <c r="B62" s="16"/>
      <c r="L62" s="16"/>
    </row>
    <row r="63" spans="2:12" ht="10.199999999999999">
      <c r="B63" s="16"/>
      <c r="L63" s="16"/>
    </row>
    <row r="64" spans="2:12" ht="10.199999999999999">
      <c r="B64" s="16"/>
      <c r="L64" s="16"/>
    </row>
    <row r="65" spans="2:12" s="1" customFormat="1" ht="13.2">
      <c r="B65" s="28"/>
      <c r="D65" s="37" t="s">
        <v>53</v>
      </c>
      <c r="E65" s="38"/>
      <c r="F65" s="38"/>
      <c r="G65" s="37" t="s">
        <v>54</v>
      </c>
      <c r="H65" s="38"/>
      <c r="I65" s="38"/>
      <c r="J65" s="38"/>
      <c r="K65" s="38"/>
      <c r="L65" s="28"/>
    </row>
    <row r="66" spans="2:12" ht="10.199999999999999">
      <c r="B66" s="16"/>
      <c r="L66" s="16"/>
    </row>
    <row r="67" spans="2:12" ht="10.199999999999999">
      <c r="B67" s="16"/>
      <c r="L67" s="16"/>
    </row>
    <row r="68" spans="2:12" ht="10.199999999999999">
      <c r="B68" s="16"/>
      <c r="L68" s="16"/>
    </row>
    <row r="69" spans="2:12" ht="10.199999999999999">
      <c r="B69" s="16"/>
      <c r="L69" s="16"/>
    </row>
    <row r="70" spans="2:12" ht="10.199999999999999">
      <c r="B70" s="16"/>
      <c r="L70" s="16"/>
    </row>
    <row r="71" spans="2:12" ht="10.199999999999999">
      <c r="B71" s="16"/>
      <c r="L71" s="16"/>
    </row>
    <row r="72" spans="2:12" ht="10.199999999999999">
      <c r="B72" s="16"/>
      <c r="L72" s="16"/>
    </row>
    <row r="73" spans="2:12" ht="10.199999999999999">
      <c r="B73" s="16"/>
      <c r="L73" s="16"/>
    </row>
    <row r="74" spans="2:12" ht="10.199999999999999">
      <c r="B74" s="16"/>
      <c r="L74" s="16"/>
    </row>
    <row r="75" spans="2:12" ht="10.199999999999999">
      <c r="B75" s="16"/>
      <c r="L75" s="16"/>
    </row>
    <row r="76" spans="2:12" s="1" customFormat="1" ht="13.2">
      <c r="B76" s="28"/>
      <c r="D76" s="39" t="s">
        <v>51</v>
      </c>
      <c r="E76" s="30"/>
      <c r="F76" s="101" t="s">
        <v>52</v>
      </c>
      <c r="G76" s="39" t="s">
        <v>51</v>
      </c>
      <c r="H76" s="30"/>
      <c r="I76" s="30"/>
      <c r="J76" s="102" t="s">
        <v>52</v>
      </c>
      <c r="K76" s="30"/>
      <c r="L76" s="28"/>
    </row>
    <row r="77" spans="2:12" s="1" customFormat="1" ht="14.4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12" s="1" customFormat="1" ht="6.9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12" s="1" customFormat="1" ht="24.9" customHeight="1">
      <c r="B82" s="28"/>
      <c r="C82" s="17" t="s">
        <v>133</v>
      </c>
      <c r="L82" s="28"/>
    </row>
    <row r="83" spans="2:12" s="1" customFormat="1" ht="6.9" customHeight="1">
      <c r="B83" s="28"/>
      <c r="L83" s="28"/>
    </row>
    <row r="84" spans="2:12" s="1" customFormat="1" ht="12" customHeight="1">
      <c r="B84" s="28"/>
      <c r="C84" s="23" t="s">
        <v>16</v>
      </c>
      <c r="L84" s="28"/>
    </row>
    <row r="85" spans="2:12" s="1" customFormat="1" ht="16.5" customHeight="1">
      <c r="B85" s="28"/>
      <c r="E85" s="218" t="str">
        <f>E7</f>
        <v>Rekonstrukce odborných učeben ZŠ Mládeže, Znojmo</v>
      </c>
      <c r="F85" s="219"/>
      <c r="G85" s="219"/>
      <c r="H85" s="219"/>
      <c r="L85" s="28"/>
    </row>
    <row r="86" spans="2:12" ht="12" customHeight="1">
      <c r="B86" s="16"/>
      <c r="C86" s="23" t="s">
        <v>127</v>
      </c>
      <c r="L86" s="16"/>
    </row>
    <row r="87" spans="2:12" s="1" customFormat="1" ht="16.5" customHeight="1">
      <c r="B87" s="28"/>
      <c r="E87" s="218" t="s">
        <v>1222</v>
      </c>
      <c r="F87" s="220"/>
      <c r="G87" s="220"/>
      <c r="H87" s="220"/>
      <c r="L87" s="28"/>
    </row>
    <row r="88" spans="2:12" s="1" customFormat="1" ht="12" customHeight="1">
      <c r="B88" s="28"/>
      <c r="C88" s="23" t="s">
        <v>129</v>
      </c>
      <c r="L88" s="28"/>
    </row>
    <row r="89" spans="2:12" s="1" customFormat="1" ht="16.5" customHeight="1">
      <c r="B89" s="28"/>
      <c r="E89" s="181" t="str">
        <f>E11</f>
        <v>15.3 - Znojmo, ZŠ Mládeže - kabinet - stavba</v>
      </c>
      <c r="F89" s="220"/>
      <c r="G89" s="220"/>
      <c r="H89" s="220"/>
      <c r="L89" s="28"/>
    </row>
    <row r="90" spans="2:12" s="1" customFormat="1" ht="6.9" customHeight="1">
      <c r="B90" s="28"/>
      <c r="L90" s="28"/>
    </row>
    <row r="91" spans="2:12" s="1" customFormat="1" ht="12" customHeight="1">
      <c r="B91" s="28"/>
      <c r="C91" s="23" t="s">
        <v>20</v>
      </c>
      <c r="F91" s="21" t="str">
        <f>F14</f>
        <v xml:space="preserve">Znojmo </v>
      </c>
      <c r="I91" s="23" t="s">
        <v>22</v>
      </c>
      <c r="J91" s="48" t="str">
        <f>IF(J14="","",J14)</f>
        <v>xx. xx. Xxxx</v>
      </c>
      <c r="L91" s="28"/>
    </row>
    <row r="92" spans="2:12" s="1" customFormat="1" ht="6.9" customHeight="1">
      <c r="B92" s="28"/>
      <c r="L92" s="28"/>
    </row>
    <row r="93" spans="2:12" s="1" customFormat="1" ht="15.15" customHeight="1">
      <c r="B93" s="28"/>
      <c r="C93" s="23" t="s">
        <v>23</v>
      </c>
      <c r="F93" s="21" t="str">
        <f>E17</f>
        <v>Základní škola, Znojmo, Mládeže 3, p.o.</v>
      </c>
      <c r="I93" s="23" t="s">
        <v>30</v>
      </c>
      <c r="J93" s="26" t="str">
        <f>E23</f>
        <v xml:space="preserve">Richard Slavik </v>
      </c>
      <c r="L93" s="28"/>
    </row>
    <row r="94" spans="2:12" s="1" customFormat="1" ht="15.15" customHeight="1">
      <c r="B94" s="28"/>
      <c r="C94" s="23" t="s">
        <v>28</v>
      </c>
      <c r="F94" s="21" t="str">
        <f>IF(E20="","",E20)</f>
        <v>Vyplň údaj</v>
      </c>
      <c r="I94" s="23" t="s">
        <v>33</v>
      </c>
      <c r="J94" s="26" t="str">
        <f>E26</f>
        <v xml:space="preserve"> </v>
      </c>
      <c r="L94" s="28"/>
    </row>
    <row r="95" spans="2:12" s="1" customFormat="1" ht="10.35" customHeight="1">
      <c r="B95" s="28"/>
      <c r="L95" s="28"/>
    </row>
    <row r="96" spans="2:12" s="1" customFormat="1" ht="29.25" customHeight="1">
      <c r="B96" s="28"/>
      <c r="C96" s="103" t="s">
        <v>134</v>
      </c>
      <c r="D96" s="95"/>
      <c r="E96" s="95"/>
      <c r="F96" s="95"/>
      <c r="G96" s="95"/>
      <c r="H96" s="95"/>
      <c r="I96" s="95"/>
      <c r="J96" s="104" t="s">
        <v>135</v>
      </c>
      <c r="K96" s="95"/>
      <c r="L96" s="28"/>
    </row>
    <row r="97" spans="2:65" s="1" customFormat="1" ht="10.35" customHeight="1">
      <c r="B97" s="28"/>
      <c r="L97" s="28"/>
    </row>
    <row r="98" spans="2:65" s="1" customFormat="1" ht="22.8" customHeight="1">
      <c r="B98" s="28"/>
      <c r="C98" s="105" t="s">
        <v>136</v>
      </c>
      <c r="J98" s="62">
        <f>J140</f>
        <v>0</v>
      </c>
      <c r="L98" s="28"/>
      <c r="AU98" s="13" t="s">
        <v>137</v>
      </c>
    </row>
    <row r="99" spans="2:65" s="8" customFormat="1" ht="24.9" customHeight="1">
      <c r="B99" s="106"/>
      <c r="D99" s="107" t="s">
        <v>138</v>
      </c>
      <c r="E99" s="108"/>
      <c r="F99" s="108"/>
      <c r="G99" s="108"/>
      <c r="H99" s="108"/>
      <c r="I99" s="108"/>
      <c r="J99" s="109">
        <f>J141</f>
        <v>0</v>
      </c>
      <c r="L99" s="106"/>
    </row>
    <row r="100" spans="2:65" s="9" customFormat="1" ht="19.95" customHeight="1">
      <c r="B100" s="110"/>
      <c r="D100" s="111" t="s">
        <v>139</v>
      </c>
      <c r="E100" s="112"/>
      <c r="F100" s="112"/>
      <c r="G100" s="112"/>
      <c r="H100" s="112"/>
      <c r="I100" s="112"/>
      <c r="J100" s="113">
        <f>J142</f>
        <v>0</v>
      </c>
      <c r="L100" s="110"/>
    </row>
    <row r="101" spans="2:65" s="9" customFormat="1" ht="19.95" customHeight="1">
      <c r="B101" s="110"/>
      <c r="D101" s="111" t="s">
        <v>140</v>
      </c>
      <c r="E101" s="112"/>
      <c r="F101" s="112"/>
      <c r="G101" s="112"/>
      <c r="H101" s="112"/>
      <c r="I101" s="112"/>
      <c r="J101" s="113">
        <f>J147</f>
        <v>0</v>
      </c>
      <c r="L101" s="110"/>
    </row>
    <row r="102" spans="2:65" s="9" customFormat="1" ht="19.95" customHeight="1">
      <c r="B102" s="110"/>
      <c r="D102" s="111" t="s">
        <v>141</v>
      </c>
      <c r="E102" s="112"/>
      <c r="F102" s="112"/>
      <c r="G102" s="112"/>
      <c r="H102" s="112"/>
      <c r="I102" s="112"/>
      <c r="J102" s="113">
        <f>J154</f>
        <v>0</v>
      </c>
      <c r="L102" s="110"/>
    </row>
    <row r="103" spans="2:65" s="8" customFormat="1" ht="24.9" customHeight="1">
      <c r="B103" s="106"/>
      <c r="D103" s="107" t="s">
        <v>142</v>
      </c>
      <c r="E103" s="108"/>
      <c r="F103" s="108"/>
      <c r="G103" s="108"/>
      <c r="H103" s="108"/>
      <c r="I103" s="108"/>
      <c r="J103" s="109">
        <f>J161</f>
        <v>0</v>
      </c>
      <c r="L103" s="106"/>
    </row>
    <row r="104" spans="2:65" s="9" customFormat="1" ht="19.95" customHeight="1">
      <c r="B104" s="110"/>
      <c r="D104" s="111" t="s">
        <v>144</v>
      </c>
      <c r="E104" s="112"/>
      <c r="F104" s="112"/>
      <c r="G104" s="112"/>
      <c r="H104" s="112"/>
      <c r="I104" s="112"/>
      <c r="J104" s="113">
        <f>J162</f>
        <v>0</v>
      </c>
      <c r="L104" s="110"/>
    </row>
    <row r="105" spans="2:65" s="9" customFormat="1" ht="19.95" customHeight="1">
      <c r="B105" s="110"/>
      <c r="D105" s="111" t="s">
        <v>145</v>
      </c>
      <c r="E105" s="112"/>
      <c r="F105" s="112"/>
      <c r="G105" s="112"/>
      <c r="H105" s="112"/>
      <c r="I105" s="112"/>
      <c r="J105" s="113">
        <f>J173</f>
        <v>0</v>
      </c>
      <c r="L105" s="110"/>
    </row>
    <row r="106" spans="2:65" s="9" customFormat="1" ht="19.95" customHeight="1">
      <c r="B106" s="110"/>
      <c r="D106" s="111" t="s">
        <v>146</v>
      </c>
      <c r="E106" s="112"/>
      <c r="F106" s="112"/>
      <c r="G106" s="112"/>
      <c r="H106" s="112"/>
      <c r="I106" s="112"/>
      <c r="J106" s="113">
        <f>J178</f>
        <v>0</v>
      </c>
      <c r="L106" s="110"/>
    </row>
    <row r="107" spans="2:65" s="9" customFormat="1" ht="19.95" customHeight="1">
      <c r="B107" s="110"/>
      <c r="D107" s="111" t="s">
        <v>148</v>
      </c>
      <c r="E107" s="112"/>
      <c r="F107" s="112"/>
      <c r="G107" s="112"/>
      <c r="H107" s="112"/>
      <c r="I107" s="112"/>
      <c r="J107" s="113">
        <f>J209</f>
        <v>0</v>
      </c>
      <c r="L107" s="110"/>
    </row>
    <row r="108" spans="2:65" s="9" customFormat="1" ht="19.95" customHeight="1">
      <c r="B108" s="110"/>
      <c r="D108" s="111" t="s">
        <v>149</v>
      </c>
      <c r="E108" s="112"/>
      <c r="F108" s="112"/>
      <c r="G108" s="112"/>
      <c r="H108" s="112"/>
      <c r="I108" s="112"/>
      <c r="J108" s="113">
        <f>J212</f>
        <v>0</v>
      </c>
      <c r="L108" s="110"/>
    </row>
    <row r="109" spans="2:65" s="1" customFormat="1" ht="21.75" customHeight="1">
      <c r="B109" s="28"/>
      <c r="L109" s="28"/>
    </row>
    <row r="110" spans="2:65" s="1" customFormat="1" ht="6.9" customHeight="1">
      <c r="B110" s="28"/>
      <c r="L110" s="28"/>
    </row>
    <row r="111" spans="2:65" s="1" customFormat="1" ht="29.25" customHeight="1">
      <c r="B111" s="28"/>
      <c r="C111" s="105" t="s">
        <v>150</v>
      </c>
      <c r="J111" s="114">
        <f>ROUND(J112 + J113 + J114 + J115 + J116 + J117,2)</f>
        <v>0</v>
      </c>
      <c r="L111" s="28"/>
      <c r="N111" s="115" t="s">
        <v>40</v>
      </c>
    </row>
    <row r="112" spans="2:65" s="1" customFormat="1" ht="18" customHeight="1">
      <c r="B112" s="28"/>
      <c r="D112" s="222" t="s">
        <v>151</v>
      </c>
      <c r="E112" s="223"/>
      <c r="F112" s="223"/>
      <c r="J112" s="117">
        <v>0</v>
      </c>
      <c r="L112" s="118"/>
      <c r="M112" s="119"/>
      <c r="N112" s="120" t="s">
        <v>41</v>
      </c>
      <c r="O112" s="119"/>
      <c r="P112" s="119"/>
      <c r="Q112" s="119"/>
      <c r="R112" s="119"/>
      <c r="S112" s="119"/>
      <c r="T112" s="119"/>
      <c r="U112" s="119"/>
      <c r="V112" s="119"/>
      <c r="W112" s="119"/>
      <c r="X112" s="119"/>
      <c r="Y112" s="119"/>
      <c r="Z112" s="119"/>
      <c r="AA112" s="119"/>
      <c r="AB112" s="119"/>
      <c r="AC112" s="119"/>
      <c r="AD112" s="119"/>
      <c r="AE112" s="119"/>
      <c r="AF112" s="119"/>
      <c r="AG112" s="119"/>
      <c r="AH112" s="119"/>
      <c r="AI112" s="119"/>
      <c r="AJ112" s="119"/>
      <c r="AK112" s="119"/>
      <c r="AL112" s="119"/>
      <c r="AM112" s="119"/>
      <c r="AN112" s="119"/>
      <c r="AO112" s="119"/>
      <c r="AP112" s="119"/>
      <c r="AQ112" s="119"/>
      <c r="AR112" s="119"/>
      <c r="AS112" s="119"/>
      <c r="AT112" s="119"/>
      <c r="AU112" s="119"/>
      <c r="AV112" s="119"/>
      <c r="AW112" s="119"/>
      <c r="AX112" s="119"/>
      <c r="AY112" s="121" t="s">
        <v>152</v>
      </c>
      <c r="AZ112" s="119"/>
      <c r="BA112" s="119"/>
      <c r="BB112" s="119"/>
      <c r="BC112" s="119"/>
      <c r="BD112" s="119"/>
      <c r="BE112" s="122">
        <f t="shared" ref="BE112:BE117" si="0">IF(N112="základní",J112,0)</f>
        <v>0</v>
      </c>
      <c r="BF112" s="122">
        <f t="shared" ref="BF112:BF117" si="1">IF(N112="snížená",J112,0)</f>
        <v>0</v>
      </c>
      <c r="BG112" s="122">
        <f t="shared" ref="BG112:BG117" si="2">IF(N112="zákl. přenesená",J112,0)</f>
        <v>0</v>
      </c>
      <c r="BH112" s="122">
        <f t="shared" ref="BH112:BH117" si="3">IF(N112="sníž. přenesená",J112,0)</f>
        <v>0</v>
      </c>
      <c r="BI112" s="122">
        <f t="shared" ref="BI112:BI117" si="4">IF(N112="nulová",J112,0)</f>
        <v>0</v>
      </c>
      <c r="BJ112" s="121" t="s">
        <v>83</v>
      </c>
      <c r="BK112" s="119"/>
      <c r="BL112" s="119"/>
      <c r="BM112" s="119"/>
    </row>
    <row r="113" spans="2:65" s="1" customFormat="1" ht="18" customHeight="1">
      <c r="B113" s="28"/>
      <c r="D113" s="222" t="s">
        <v>153</v>
      </c>
      <c r="E113" s="223"/>
      <c r="F113" s="223"/>
      <c r="J113" s="117">
        <v>0</v>
      </c>
      <c r="L113" s="118"/>
      <c r="M113" s="119"/>
      <c r="N113" s="120" t="s">
        <v>41</v>
      </c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  <c r="Z113" s="119"/>
      <c r="AA113" s="119"/>
      <c r="AB113" s="119"/>
      <c r="AC113" s="119"/>
      <c r="AD113" s="119"/>
      <c r="AE113" s="119"/>
      <c r="AF113" s="119"/>
      <c r="AG113" s="119"/>
      <c r="AH113" s="119"/>
      <c r="AI113" s="119"/>
      <c r="AJ113" s="119"/>
      <c r="AK113" s="119"/>
      <c r="AL113" s="119"/>
      <c r="AM113" s="119"/>
      <c r="AN113" s="119"/>
      <c r="AO113" s="119"/>
      <c r="AP113" s="119"/>
      <c r="AQ113" s="119"/>
      <c r="AR113" s="119"/>
      <c r="AS113" s="119"/>
      <c r="AT113" s="119"/>
      <c r="AU113" s="119"/>
      <c r="AV113" s="119"/>
      <c r="AW113" s="119"/>
      <c r="AX113" s="119"/>
      <c r="AY113" s="121" t="s">
        <v>152</v>
      </c>
      <c r="AZ113" s="119"/>
      <c r="BA113" s="119"/>
      <c r="BB113" s="119"/>
      <c r="BC113" s="119"/>
      <c r="BD113" s="119"/>
      <c r="BE113" s="122">
        <f t="shared" si="0"/>
        <v>0</v>
      </c>
      <c r="BF113" s="122">
        <f t="shared" si="1"/>
        <v>0</v>
      </c>
      <c r="BG113" s="122">
        <f t="shared" si="2"/>
        <v>0</v>
      </c>
      <c r="BH113" s="122">
        <f t="shared" si="3"/>
        <v>0</v>
      </c>
      <c r="BI113" s="122">
        <f t="shared" si="4"/>
        <v>0</v>
      </c>
      <c r="BJ113" s="121" t="s">
        <v>83</v>
      </c>
      <c r="BK113" s="119"/>
      <c r="BL113" s="119"/>
      <c r="BM113" s="119"/>
    </row>
    <row r="114" spans="2:65" s="1" customFormat="1" ht="18" customHeight="1">
      <c r="B114" s="28"/>
      <c r="D114" s="222" t="s">
        <v>154</v>
      </c>
      <c r="E114" s="223"/>
      <c r="F114" s="223"/>
      <c r="J114" s="117">
        <v>0</v>
      </c>
      <c r="L114" s="118"/>
      <c r="M114" s="119"/>
      <c r="N114" s="120" t="s">
        <v>41</v>
      </c>
      <c r="O114" s="119"/>
      <c r="P114" s="119"/>
      <c r="Q114" s="119"/>
      <c r="R114" s="119"/>
      <c r="S114" s="119"/>
      <c r="T114" s="119"/>
      <c r="U114" s="119"/>
      <c r="V114" s="119"/>
      <c r="W114" s="119"/>
      <c r="X114" s="119"/>
      <c r="Y114" s="119"/>
      <c r="Z114" s="119"/>
      <c r="AA114" s="119"/>
      <c r="AB114" s="119"/>
      <c r="AC114" s="119"/>
      <c r="AD114" s="119"/>
      <c r="AE114" s="119"/>
      <c r="AF114" s="119"/>
      <c r="AG114" s="119"/>
      <c r="AH114" s="119"/>
      <c r="AI114" s="119"/>
      <c r="AJ114" s="119"/>
      <c r="AK114" s="119"/>
      <c r="AL114" s="119"/>
      <c r="AM114" s="119"/>
      <c r="AN114" s="119"/>
      <c r="AO114" s="119"/>
      <c r="AP114" s="119"/>
      <c r="AQ114" s="119"/>
      <c r="AR114" s="119"/>
      <c r="AS114" s="119"/>
      <c r="AT114" s="119"/>
      <c r="AU114" s="119"/>
      <c r="AV114" s="119"/>
      <c r="AW114" s="119"/>
      <c r="AX114" s="119"/>
      <c r="AY114" s="121" t="s">
        <v>152</v>
      </c>
      <c r="AZ114" s="119"/>
      <c r="BA114" s="119"/>
      <c r="BB114" s="119"/>
      <c r="BC114" s="119"/>
      <c r="BD114" s="119"/>
      <c r="BE114" s="122">
        <f t="shared" si="0"/>
        <v>0</v>
      </c>
      <c r="BF114" s="122">
        <f t="shared" si="1"/>
        <v>0</v>
      </c>
      <c r="BG114" s="122">
        <f t="shared" si="2"/>
        <v>0</v>
      </c>
      <c r="BH114" s="122">
        <f t="shared" si="3"/>
        <v>0</v>
      </c>
      <c r="BI114" s="122">
        <f t="shared" si="4"/>
        <v>0</v>
      </c>
      <c r="BJ114" s="121" t="s">
        <v>83</v>
      </c>
      <c r="BK114" s="119"/>
      <c r="BL114" s="119"/>
      <c r="BM114" s="119"/>
    </row>
    <row r="115" spans="2:65" s="1" customFormat="1" ht="18" customHeight="1">
      <c r="B115" s="28"/>
      <c r="D115" s="222" t="s">
        <v>155</v>
      </c>
      <c r="E115" s="223"/>
      <c r="F115" s="223"/>
      <c r="J115" s="117">
        <v>0</v>
      </c>
      <c r="L115" s="118"/>
      <c r="M115" s="119"/>
      <c r="N115" s="120" t="s">
        <v>41</v>
      </c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  <c r="Z115" s="119"/>
      <c r="AA115" s="119"/>
      <c r="AB115" s="119"/>
      <c r="AC115" s="119"/>
      <c r="AD115" s="119"/>
      <c r="AE115" s="119"/>
      <c r="AF115" s="119"/>
      <c r="AG115" s="119"/>
      <c r="AH115" s="119"/>
      <c r="AI115" s="119"/>
      <c r="AJ115" s="119"/>
      <c r="AK115" s="119"/>
      <c r="AL115" s="119"/>
      <c r="AM115" s="119"/>
      <c r="AN115" s="119"/>
      <c r="AO115" s="119"/>
      <c r="AP115" s="119"/>
      <c r="AQ115" s="119"/>
      <c r="AR115" s="119"/>
      <c r="AS115" s="119"/>
      <c r="AT115" s="119"/>
      <c r="AU115" s="119"/>
      <c r="AV115" s="119"/>
      <c r="AW115" s="119"/>
      <c r="AX115" s="119"/>
      <c r="AY115" s="121" t="s">
        <v>152</v>
      </c>
      <c r="AZ115" s="119"/>
      <c r="BA115" s="119"/>
      <c r="BB115" s="119"/>
      <c r="BC115" s="119"/>
      <c r="BD115" s="119"/>
      <c r="BE115" s="122">
        <f t="shared" si="0"/>
        <v>0</v>
      </c>
      <c r="BF115" s="122">
        <f t="shared" si="1"/>
        <v>0</v>
      </c>
      <c r="BG115" s="122">
        <f t="shared" si="2"/>
        <v>0</v>
      </c>
      <c r="BH115" s="122">
        <f t="shared" si="3"/>
        <v>0</v>
      </c>
      <c r="BI115" s="122">
        <f t="shared" si="4"/>
        <v>0</v>
      </c>
      <c r="BJ115" s="121" t="s">
        <v>83</v>
      </c>
      <c r="BK115" s="119"/>
      <c r="BL115" s="119"/>
      <c r="BM115" s="119"/>
    </row>
    <row r="116" spans="2:65" s="1" customFormat="1" ht="18" customHeight="1">
      <c r="B116" s="28"/>
      <c r="D116" s="222" t="s">
        <v>156</v>
      </c>
      <c r="E116" s="223"/>
      <c r="F116" s="223"/>
      <c r="J116" s="117">
        <v>0</v>
      </c>
      <c r="L116" s="118"/>
      <c r="M116" s="119"/>
      <c r="N116" s="120" t="s">
        <v>41</v>
      </c>
      <c r="O116" s="119"/>
      <c r="P116" s="119"/>
      <c r="Q116" s="119"/>
      <c r="R116" s="119"/>
      <c r="S116" s="119"/>
      <c r="T116" s="119"/>
      <c r="U116" s="119"/>
      <c r="V116" s="119"/>
      <c r="W116" s="119"/>
      <c r="X116" s="119"/>
      <c r="Y116" s="119"/>
      <c r="Z116" s="119"/>
      <c r="AA116" s="119"/>
      <c r="AB116" s="119"/>
      <c r="AC116" s="119"/>
      <c r="AD116" s="119"/>
      <c r="AE116" s="119"/>
      <c r="AF116" s="119"/>
      <c r="AG116" s="119"/>
      <c r="AH116" s="119"/>
      <c r="AI116" s="119"/>
      <c r="AJ116" s="119"/>
      <c r="AK116" s="119"/>
      <c r="AL116" s="119"/>
      <c r="AM116" s="119"/>
      <c r="AN116" s="119"/>
      <c r="AO116" s="119"/>
      <c r="AP116" s="119"/>
      <c r="AQ116" s="119"/>
      <c r="AR116" s="119"/>
      <c r="AS116" s="119"/>
      <c r="AT116" s="119"/>
      <c r="AU116" s="119"/>
      <c r="AV116" s="119"/>
      <c r="AW116" s="119"/>
      <c r="AX116" s="119"/>
      <c r="AY116" s="121" t="s">
        <v>152</v>
      </c>
      <c r="AZ116" s="119"/>
      <c r="BA116" s="119"/>
      <c r="BB116" s="119"/>
      <c r="BC116" s="119"/>
      <c r="BD116" s="119"/>
      <c r="BE116" s="122">
        <f t="shared" si="0"/>
        <v>0</v>
      </c>
      <c r="BF116" s="122">
        <f t="shared" si="1"/>
        <v>0</v>
      </c>
      <c r="BG116" s="122">
        <f t="shared" si="2"/>
        <v>0</v>
      </c>
      <c r="BH116" s="122">
        <f t="shared" si="3"/>
        <v>0</v>
      </c>
      <c r="BI116" s="122">
        <f t="shared" si="4"/>
        <v>0</v>
      </c>
      <c r="BJ116" s="121" t="s">
        <v>83</v>
      </c>
      <c r="BK116" s="119"/>
      <c r="BL116" s="119"/>
      <c r="BM116" s="119"/>
    </row>
    <row r="117" spans="2:65" s="1" customFormat="1" ht="18" customHeight="1">
      <c r="B117" s="28"/>
      <c r="D117" s="116" t="s">
        <v>157</v>
      </c>
      <c r="J117" s="117">
        <f>ROUND(J32*T117,2)</f>
        <v>0</v>
      </c>
      <c r="L117" s="118"/>
      <c r="M117" s="119"/>
      <c r="N117" s="120" t="s">
        <v>41</v>
      </c>
      <c r="O117" s="119"/>
      <c r="P117" s="119"/>
      <c r="Q117" s="119"/>
      <c r="R117" s="119"/>
      <c r="S117" s="119"/>
      <c r="T117" s="119"/>
      <c r="U117" s="119"/>
      <c r="V117" s="119"/>
      <c r="W117" s="119"/>
      <c r="X117" s="119"/>
      <c r="Y117" s="119"/>
      <c r="Z117" s="119"/>
      <c r="AA117" s="119"/>
      <c r="AB117" s="119"/>
      <c r="AC117" s="119"/>
      <c r="AD117" s="119"/>
      <c r="AE117" s="119"/>
      <c r="AF117" s="119"/>
      <c r="AG117" s="119"/>
      <c r="AH117" s="119"/>
      <c r="AI117" s="119"/>
      <c r="AJ117" s="119"/>
      <c r="AK117" s="119"/>
      <c r="AL117" s="119"/>
      <c r="AM117" s="119"/>
      <c r="AN117" s="119"/>
      <c r="AO117" s="119"/>
      <c r="AP117" s="119"/>
      <c r="AQ117" s="119"/>
      <c r="AR117" s="119"/>
      <c r="AS117" s="119"/>
      <c r="AT117" s="119"/>
      <c r="AU117" s="119"/>
      <c r="AV117" s="119"/>
      <c r="AW117" s="119"/>
      <c r="AX117" s="119"/>
      <c r="AY117" s="121" t="s">
        <v>158</v>
      </c>
      <c r="AZ117" s="119"/>
      <c r="BA117" s="119"/>
      <c r="BB117" s="119"/>
      <c r="BC117" s="119"/>
      <c r="BD117" s="119"/>
      <c r="BE117" s="122">
        <f t="shared" si="0"/>
        <v>0</v>
      </c>
      <c r="BF117" s="122">
        <f t="shared" si="1"/>
        <v>0</v>
      </c>
      <c r="BG117" s="122">
        <f t="shared" si="2"/>
        <v>0</v>
      </c>
      <c r="BH117" s="122">
        <f t="shared" si="3"/>
        <v>0</v>
      </c>
      <c r="BI117" s="122">
        <f t="shared" si="4"/>
        <v>0</v>
      </c>
      <c r="BJ117" s="121" t="s">
        <v>83</v>
      </c>
      <c r="BK117" s="119"/>
      <c r="BL117" s="119"/>
      <c r="BM117" s="119"/>
    </row>
    <row r="118" spans="2:65" s="1" customFormat="1" ht="10.199999999999999">
      <c r="B118" s="28"/>
      <c r="L118" s="28"/>
    </row>
    <row r="119" spans="2:65" s="1" customFormat="1" ht="29.25" customHeight="1">
      <c r="B119" s="28"/>
      <c r="C119" s="123" t="s">
        <v>159</v>
      </c>
      <c r="D119" s="95"/>
      <c r="E119" s="95"/>
      <c r="F119" s="95"/>
      <c r="G119" s="95"/>
      <c r="H119" s="95"/>
      <c r="I119" s="95"/>
      <c r="J119" s="124">
        <f>ROUND(J98+J111,2)</f>
        <v>0</v>
      </c>
      <c r="K119" s="95"/>
      <c r="L119" s="28"/>
    </row>
    <row r="120" spans="2:65" s="1" customFormat="1" ht="6.9" customHeight="1"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28"/>
    </row>
    <row r="124" spans="2:65" s="1" customFormat="1" ht="6.9" customHeight="1">
      <c r="B124" s="42"/>
      <c r="C124" s="43"/>
      <c r="D124" s="43"/>
      <c r="E124" s="43"/>
      <c r="F124" s="43"/>
      <c r="G124" s="43"/>
      <c r="H124" s="43"/>
      <c r="I124" s="43"/>
      <c r="J124" s="43"/>
      <c r="K124" s="43"/>
      <c r="L124" s="28"/>
    </row>
    <row r="125" spans="2:65" s="1" customFormat="1" ht="24.9" customHeight="1">
      <c r="B125" s="28"/>
      <c r="C125" s="17" t="s">
        <v>160</v>
      </c>
      <c r="L125" s="28"/>
    </row>
    <row r="126" spans="2:65" s="1" customFormat="1" ht="6.9" customHeight="1">
      <c r="B126" s="28"/>
      <c r="L126" s="28"/>
    </row>
    <row r="127" spans="2:65" s="1" customFormat="1" ht="12" customHeight="1">
      <c r="B127" s="28"/>
      <c r="C127" s="23" t="s">
        <v>16</v>
      </c>
      <c r="L127" s="28"/>
    </row>
    <row r="128" spans="2:65" s="1" customFormat="1" ht="16.5" customHeight="1">
      <c r="B128" s="28"/>
      <c r="E128" s="218" t="str">
        <f>E7</f>
        <v>Rekonstrukce odborných učeben ZŠ Mládeže, Znojmo</v>
      </c>
      <c r="F128" s="219"/>
      <c r="G128" s="219"/>
      <c r="H128" s="219"/>
      <c r="L128" s="28"/>
    </row>
    <row r="129" spans="2:65" ht="12" customHeight="1">
      <c r="B129" s="16"/>
      <c r="C129" s="23" t="s">
        <v>127</v>
      </c>
      <c r="L129" s="16"/>
    </row>
    <row r="130" spans="2:65" s="1" customFormat="1" ht="16.5" customHeight="1">
      <c r="B130" s="28"/>
      <c r="E130" s="218" t="s">
        <v>1222</v>
      </c>
      <c r="F130" s="220"/>
      <c r="G130" s="220"/>
      <c r="H130" s="220"/>
      <c r="L130" s="28"/>
    </row>
    <row r="131" spans="2:65" s="1" customFormat="1" ht="12" customHeight="1">
      <c r="B131" s="28"/>
      <c r="C131" s="23" t="s">
        <v>129</v>
      </c>
      <c r="L131" s="28"/>
    </row>
    <row r="132" spans="2:65" s="1" customFormat="1" ht="16.5" customHeight="1">
      <c r="B132" s="28"/>
      <c r="E132" s="181" t="str">
        <f>E11</f>
        <v>15.3 - Znojmo, ZŠ Mládeže - kabinet - stavba</v>
      </c>
      <c r="F132" s="220"/>
      <c r="G132" s="220"/>
      <c r="H132" s="220"/>
      <c r="L132" s="28"/>
    </row>
    <row r="133" spans="2:65" s="1" customFormat="1" ht="6.9" customHeight="1">
      <c r="B133" s="28"/>
      <c r="L133" s="28"/>
    </row>
    <row r="134" spans="2:65" s="1" customFormat="1" ht="12" customHeight="1">
      <c r="B134" s="28"/>
      <c r="C134" s="23" t="s">
        <v>20</v>
      </c>
      <c r="F134" s="21" t="str">
        <f>F14</f>
        <v xml:space="preserve">Znojmo </v>
      </c>
      <c r="I134" s="23" t="s">
        <v>22</v>
      </c>
      <c r="J134" s="48" t="str">
        <f>IF(J14="","",J14)</f>
        <v>xx. xx. Xxxx</v>
      </c>
      <c r="L134" s="28"/>
    </row>
    <row r="135" spans="2:65" s="1" customFormat="1" ht="6.9" customHeight="1">
      <c r="B135" s="28"/>
      <c r="L135" s="28"/>
    </row>
    <row r="136" spans="2:65" s="1" customFormat="1" ht="15.15" customHeight="1">
      <c r="B136" s="28"/>
      <c r="C136" s="23" t="s">
        <v>23</v>
      </c>
      <c r="F136" s="21" t="str">
        <f>E17</f>
        <v>Základní škola, Znojmo, Mládeže 3, p.o.</v>
      </c>
      <c r="I136" s="23" t="s">
        <v>30</v>
      </c>
      <c r="J136" s="26" t="str">
        <f>E23</f>
        <v xml:space="preserve">Richard Slavik </v>
      </c>
      <c r="L136" s="28"/>
    </row>
    <row r="137" spans="2:65" s="1" customFormat="1" ht="15.15" customHeight="1">
      <c r="B137" s="28"/>
      <c r="C137" s="23" t="s">
        <v>28</v>
      </c>
      <c r="F137" s="21" t="str">
        <f>IF(E20="","",E20)</f>
        <v>Vyplň údaj</v>
      </c>
      <c r="I137" s="23" t="s">
        <v>33</v>
      </c>
      <c r="J137" s="26" t="str">
        <f>E26</f>
        <v xml:space="preserve"> </v>
      </c>
      <c r="L137" s="28"/>
    </row>
    <row r="138" spans="2:65" s="1" customFormat="1" ht="10.35" customHeight="1">
      <c r="B138" s="28"/>
      <c r="L138" s="28"/>
    </row>
    <row r="139" spans="2:65" s="10" customFormat="1" ht="29.25" customHeight="1">
      <c r="B139" s="125"/>
      <c r="C139" s="126" t="s">
        <v>161</v>
      </c>
      <c r="D139" s="127" t="s">
        <v>61</v>
      </c>
      <c r="E139" s="127" t="s">
        <v>57</v>
      </c>
      <c r="F139" s="127" t="s">
        <v>58</v>
      </c>
      <c r="G139" s="127" t="s">
        <v>162</v>
      </c>
      <c r="H139" s="127" t="s">
        <v>163</v>
      </c>
      <c r="I139" s="127" t="s">
        <v>164</v>
      </c>
      <c r="J139" s="128" t="s">
        <v>135</v>
      </c>
      <c r="K139" s="129" t="s">
        <v>165</v>
      </c>
      <c r="L139" s="125"/>
      <c r="M139" s="55" t="s">
        <v>1</v>
      </c>
      <c r="N139" s="56" t="s">
        <v>40</v>
      </c>
      <c r="O139" s="56" t="s">
        <v>166</v>
      </c>
      <c r="P139" s="56" t="s">
        <v>167</v>
      </c>
      <c r="Q139" s="56" t="s">
        <v>168</v>
      </c>
      <c r="R139" s="56" t="s">
        <v>169</v>
      </c>
      <c r="S139" s="56" t="s">
        <v>170</v>
      </c>
      <c r="T139" s="57" t="s">
        <v>171</v>
      </c>
    </row>
    <row r="140" spans="2:65" s="1" customFormat="1" ht="22.8" customHeight="1">
      <c r="B140" s="28"/>
      <c r="C140" s="60" t="s">
        <v>172</v>
      </c>
      <c r="J140" s="130">
        <f>BK140</f>
        <v>0</v>
      </c>
      <c r="L140" s="28"/>
      <c r="M140" s="58"/>
      <c r="N140" s="49"/>
      <c r="O140" s="49"/>
      <c r="P140" s="131">
        <f>P141+P161</f>
        <v>0</v>
      </c>
      <c r="Q140" s="49"/>
      <c r="R140" s="131">
        <f>R141+R161</f>
        <v>0.91312599999999988</v>
      </c>
      <c r="S140" s="49"/>
      <c r="T140" s="132">
        <f>T141+T161</f>
        <v>0.20637</v>
      </c>
      <c r="AT140" s="13" t="s">
        <v>75</v>
      </c>
      <c r="AU140" s="13" t="s">
        <v>137</v>
      </c>
      <c r="BK140" s="133">
        <f>BK141+BK161</f>
        <v>0</v>
      </c>
    </row>
    <row r="141" spans="2:65" s="11" customFormat="1" ht="25.95" customHeight="1">
      <c r="B141" s="134"/>
      <c r="D141" s="135" t="s">
        <v>75</v>
      </c>
      <c r="E141" s="136" t="s">
        <v>173</v>
      </c>
      <c r="F141" s="136" t="s">
        <v>174</v>
      </c>
      <c r="I141" s="137"/>
      <c r="J141" s="138">
        <f>BK141</f>
        <v>0</v>
      </c>
      <c r="L141" s="134"/>
      <c r="M141" s="139"/>
      <c r="P141" s="140">
        <f>P142+P147+P154</f>
        <v>0</v>
      </c>
      <c r="R141" s="140">
        <f>R142+R147+R154</f>
        <v>3.5700000000000003E-2</v>
      </c>
      <c r="T141" s="141">
        <f>T142+T147+T154</f>
        <v>0.152</v>
      </c>
      <c r="AR141" s="135" t="s">
        <v>83</v>
      </c>
      <c r="AT141" s="142" t="s">
        <v>75</v>
      </c>
      <c r="AU141" s="142" t="s">
        <v>76</v>
      </c>
      <c r="AY141" s="135" t="s">
        <v>175</v>
      </c>
      <c r="BK141" s="143">
        <f>BK142+BK147+BK154</f>
        <v>0</v>
      </c>
    </row>
    <row r="142" spans="2:65" s="11" customFormat="1" ht="22.8" customHeight="1">
      <c r="B142" s="134"/>
      <c r="D142" s="135" t="s">
        <v>75</v>
      </c>
      <c r="E142" s="144" t="s">
        <v>176</v>
      </c>
      <c r="F142" s="144" t="s">
        <v>177</v>
      </c>
      <c r="I142" s="137"/>
      <c r="J142" s="145">
        <f>BK142</f>
        <v>0</v>
      </c>
      <c r="L142" s="134"/>
      <c r="M142" s="139"/>
      <c r="P142" s="140">
        <f>SUM(P143:P146)</f>
        <v>0</v>
      </c>
      <c r="R142" s="140">
        <f>SUM(R143:R146)</f>
        <v>3.5700000000000003E-2</v>
      </c>
      <c r="T142" s="141">
        <f>SUM(T143:T146)</f>
        <v>0</v>
      </c>
      <c r="AR142" s="135" t="s">
        <v>83</v>
      </c>
      <c r="AT142" s="142" t="s">
        <v>75</v>
      </c>
      <c r="AU142" s="142" t="s">
        <v>83</v>
      </c>
      <c r="AY142" s="135" t="s">
        <v>175</v>
      </c>
      <c r="BK142" s="143">
        <f>SUM(BK143:BK146)</f>
        <v>0</v>
      </c>
    </row>
    <row r="143" spans="2:65" s="1" customFormat="1" ht="24.15" customHeight="1">
      <c r="B143" s="28"/>
      <c r="C143" s="146" t="s">
        <v>83</v>
      </c>
      <c r="D143" s="146" t="s">
        <v>178</v>
      </c>
      <c r="E143" s="147" t="s">
        <v>179</v>
      </c>
      <c r="F143" s="148" t="s">
        <v>180</v>
      </c>
      <c r="G143" s="149" t="s">
        <v>181</v>
      </c>
      <c r="H143" s="150">
        <v>1</v>
      </c>
      <c r="I143" s="151"/>
      <c r="J143" s="152">
        <f>ROUND(I143*H143,2)</f>
        <v>0</v>
      </c>
      <c r="K143" s="153"/>
      <c r="L143" s="28"/>
      <c r="M143" s="154" t="s">
        <v>1</v>
      </c>
      <c r="N143" s="115" t="s">
        <v>41</v>
      </c>
      <c r="P143" s="155">
        <f>O143*H143</f>
        <v>0</v>
      </c>
      <c r="Q143" s="155">
        <v>1.7770000000000001E-2</v>
      </c>
      <c r="R143" s="155">
        <f>Q143*H143</f>
        <v>1.7770000000000001E-2</v>
      </c>
      <c r="S143" s="155">
        <v>0</v>
      </c>
      <c r="T143" s="156">
        <f>S143*H143</f>
        <v>0</v>
      </c>
      <c r="AR143" s="157" t="s">
        <v>182</v>
      </c>
      <c r="AT143" s="157" t="s">
        <v>178</v>
      </c>
      <c r="AU143" s="157" t="s">
        <v>85</v>
      </c>
      <c r="AY143" s="13" t="s">
        <v>175</v>
      </c>
      <c r="BE143" s="158">
        <f>IF(N143="základní",J143,0)</f>
        <v>0</v>
      </c>
      <c r="BF143" s="158">
        <f>IF(N143="snížená",J143,0)</f>
        <v>0</v>
      </c>
      <c r="BG143" s="158">
        <f>IF(N143="zákl. přenesená",J143,0)</f>
        <v>0</v>
      </c>
      <c r="BH143" s="158">
        <f>IF(N143="sníž. přenesená",J143,0)</f>
        <v>0</v>
      </c>
      <c r="BI143" s="158">
        <f>IF(N143="nulová",J143,0)</f>
        <v>0</v>
      </c>
      <c r="BJ143" s="13" t="s">
        <v>83</v>
      </c>
      <c r="BK143" s="158">
        <f>ROUND(I143*H143,2)</f>
        <v>0</v>
      </c>
      <c r="BL143" s="13" t="s">
        <v>182</v>
      </c>
      <c r="BM143" s="157" t="s">
        <v>1394</v>
      </c>
    </row>
    <row r="144" spans="2:65" s="1" customFormat="1" ht="28.8">
      <c r="B144" s="28"/>
      <c r="D144" s="159" t="s">
        <v>184</v>
      </c>
      <c r="F144" s="160" t="s">
        <v>185</v>
      </c>
      <c r="I144" s="119"/>
      <c r="L144" s="28"/>
      <c r="M144" s="161"/>
      <c r="T144" s="52"/>
      <c r="AT144" s="13" t="s">
        <v>184</v>
      </c>
      <c r="AU144" s="13" t="s">
        <v>85</v>
      </c>
    </row>
    <row r="145" spans="2:65" s="1" customFormat="1" ht="24.15" customHeight="1">
      <c r="B145" s="28"/>
      <c r="C145" s="162" t="s">
        <v>85</v>
      </c>
      <c r="D145" s="162" t="s">
        <v>186</v>
      </c>
      <c r="E145" s="163" t="s">
        <v>1269</v>
      </c>
      <c r="F145" s="164" t="s">
        <v>1270</v>
      </c>
      <c r="G145" s="165" t="s">
        <v>181</v>
      </c>
      <c r="H145" s="166">
        <v>1</v>
      </c>
      <c r="I145" s="167"/>
      <c r="J145" s="168">
        <f>ROUND(I145*H145,2)</f>
        <v>0</v>
      </c>
      <c r="K145" s="169"/>
      <c r="L145" s="170"/>
      <c r="M145" s="171" t="s">
        <v>1</v>
      </c>
      <c r="N145" s="172" t="s">
        <v>41</v>
      </c>
      <c r="P145" s="155">
        <f>O145*H145</f>
        <v>0</v>
      </c>
      <c r="Q145" s="155">
        <v>1.7930000000000001E-2</v>
      </c>
      <c r="R145" s="155">
        <f>Q145*H145</f>
        <v>1.7930000000000001E-2</v>
      </c>
      <c r="S145" s="155">
        <v>0</v>
      </c>
      <c r="T145" s="156">
        <f>S145*H145</f>
        <v>0</v>
      </c>
      <c r="AR145" s="157" t="s">
        <v>279</v>
      </c>
      <c r="AT145" s="157" t="s">
        <v>186</v>
      </c>
      <c r="AU145" s="157" t="s">
        <v>85</v>
      </c>
      <c r="AY145" s="13" t="s">
        <v>175</v>
      </c>
      <c r="BE145" s="158">
        <f>IF(N145="základní",J145,0)</f>
        <v>0</v>
      </c>
      <c r="BF145" s="158">
        <f>IF(N145="snížená",J145,0)</f>
        <v>0</v>
      </c>
      <c r="BG145" s="158">
        <f>IF(N145="zákl. přenesená",J145,0)</f>
        <v>0</v>
      </c>
      <c r="BH145" s="158">
        <f>IF(N145="sníž. přenesená",J145,0)</f>
        <v>0</v>
      </c>
      <c r="BI145" s="158">
        <f>IF(N145="nulová",J145,0)</f>
        <v>0</v>
      </c>
      <c r="BJ145" s="13" t="s">
        <v>83</v>
      </c>
      <c r="BK145" s="158">
        <f>ROUND(I145*H145,2)</f>
        <v>0</v>
      </c>
      <c r="BL145" s="13" t="s">
        <v>106</v>
      </c>
      <c r="BM145" s="157" t="s">
        <v>1395</v>
      </c>
    </row>
    <row r="146" spans="2:65" s="1" customFormat="1" ht="19.2">
      <c r="B146" s="28"/>
      <c r="D146" s="159" t="s">
        <v>184</v>
      </c>
      <c r="F146" s="160" t="s">
        <v>1270</v>
      </c>
      <c r="I146" s="119"/>
      <c r="L146" s="28"/>
      <c r="M146" s="161"/>
      <c r="T146" s="52"/>
      <c r="AT146" s="13" t="s">
        <v>184</v>
      </c>
      <c r="AU146" s="13" t="s">
        <v>85</v>
      </c>
    </row>
    <row r="147" spans="2:65" s="11" customFormat="1" ht="22.8" customHeight="1">
      <c r="B147" s="134"/>
      <c r="D147" s="135" t="s">
        <v>75</v>
      </c>
      <c r="E147" s="144" t="s">
        <v>191</v>
      </c>
      <c r="F147" s="144" t="s">
        <v>192</v>
      </c>
      <c r="I147" s="137"/>
      <c r="J147" s="145">
        <f>BK147</f>
        <v>0</v>
      </c>
      <c r="L147" s="134"/>
      <c r="M147" s="139"/>
      <c r="P147" s="140">
        <f>SUM(P148:P153)</f>
        <v>0</v>
      </c>
      <c r="R147" s="140">
        <f>SUM(R148:R153)</f>
        <v>0</v>
      </c>
      <c r="T147" s="141">
        <f>SUM(T148:T153)</f>
        <v>0.152</v>
      </c>
      <c r="AR147" s="135" t="s">
        <v>83</v>
      </c>
      <c r="AT147" s="142" t="s">
        <v>75</v>
      </c>
      <c r="AU147" s="142" t="s">
        <v>83</v>
      </c>
      <c r="AY147" s="135" t="s">
        <v>175</v>
      </c>
      <c r="BK147" s="143">
        <f>SUM(BK148:BK153)</f>
        <v>0</v>
      </c>
    </row>
    <row r="148" spans="2:65" s="1" customFormat="1" ht="21.75" customHeight="1">
      <c r="B148" s="28"/>
      <c r="C148" s="146" t="s">
        <v>193</v>
      </c>
      <c r="D148" s="146" t="s">
        <v>178</v>
      </c>
      <c r="E148" s="147" t="s">
        <v>210</v>
      </c>
      <c r="F148" s="148" t="s">
        <v>211</v>
      </c>
      <c r="G148" s="149" t="s">
        <v>196</v>
      </c>
      <c r="H148" s="150">
        <v>2</v>
      </c>
      <c r="I148" s="151"/>
      <c r="J148" s="152">
        <f>ROUND(I148*H148,2)</f>
        <v>0</v>
      </c>
      <c r="K148" s="153"/>
      <c r="L148" s="28"/>
      <c r="M148" s="154" t="s">
        <v>1</v>
      </c>
      <c r="N148" s="115" t="s">
        <v>41</v>
      </c>
      <c r="P148" s="155">
        <f>O148*H148</f>
        <v>0</v>
      </c>
      <c r="Q148" s="155">
        <v>0</v>
      </c>
      <c r="R148" s="155">
        <f>Q148*H148</f>
        <v>0</v>
      </c>
      <c r="S148" s="155">
        <v>7.5999999999999998E-2</v>
      </c>
      <c r="T148" s="156">
        <f>S148*H148</f>
        <v>0.152</v>
      </c>
      <c r="AR148" s="157" t="s">
        <v>182</v>
      </c>
      <c r="AT148" s="157" t="s">
        <v>178</v>
      </c>
      <c r="AU148" s="157" t="s">
        <v>85</v>
      </c>
      <c r="AY148" s="13" t="s">
        <v>175</v>
      </c>
      <c r="BE148" s="158">
        <f>IF(N148="základní",J148,0)</f>
        <v>0</v>
      </c>
      <c r="BF148" s="158">
        <f>IF(N148="snížená",J148,0)</f>
        <v>0</v>
      </c>
      <c r="BG148" s="158">
        <f>IF(N148="zákl. přenesená",J148,0)</f>
        <v>0</v>
      </c>
      <c r="BH148" s="158">
        <f>IF(N148="sníž. přenesená",J148,0)</f>
        <v>0</v>
      </c>
      <c r="BI148" s="158">
        <f>IF(N148="nulová",J148,0)</f>
        <v>0</v>
      </c>
      <c r="BJ148" s="13" t="s">
        <v>83</v>
      </c>
      <c r="BK148" s="158">
        <f>ROUND(I148*H148,2)</f>
        <v>0</v>
      </c>
      <c r="BL148" s="13" t="s">
        <v>182</v>
      </c>
      <c r="BM148" s="157" t="s">
        <v>1396</v>
      </c>
    </row>
    <row r="149" spans="2:65" s="1" customFormat="1" ht="19.2">
      <c r="B149" s="28"/>
      <c r="D149" s="159" t="s">
        <v>184</v>
      </c>
      <c r="F149" s="160" t="s">
        <v>213</v>
      </c>
      <c r="I149" s="119"/>
      <c r="L149" s="28"/>
      <c r="M149" s="161"/>
      <c r="T149" s="52"/>
      <c r="AT149" s="13" t="s">
        <v>184</v>
      </c>
      <c r="AU149" s="13" t="s">
        <v>85</v>
      </c>
    </row>
    <row r="150" spans="2:65" s="1" customFormat="1" ht="16.5" customHeight="1">
      <c r="B150" s="28"/>
      <c r="C150" s="146" t="s">
        <v>182</v>
      </c>
      <c r="D150" s="146" t="s">
        <v>178</v>
      </c>
      <c r="E150" s="147" t="s">
        <v>199</v>
      </c>
      <c r="F150" s="148" t="s">
        <v>200</v>
      </c>
      <c r="G150" s="149" t="s">
        <v>201</v>
      </c>
      <c r="H150" s="150">
        <v>1</v>
      </c>
      <c r="I150" s="151"/>
      <c r="J150" s="152">
        <f>ROUND(I150*H150,2)</f>
        <v>0</v>
      </c>
      <c r="K150" s="153"/>
      <c r="L150" s="28"/>
      <c r="M150" s="154" t="s">
        <v>1</v>
      </c>
      <c r="N150" s="115" t="s">
        <v>41</v>
      </c>
      <c r="P150" s="155">
        <f>O150*H150</f>
        <v>0</v>
      </c>
      <c r="Q150" s="155">
        <v>0</v>
      </c>
      <c r="R150" s="155">
        <f>Q150*H150</f>
        <v>0</v>
      </c>
      <c r="S150" s="155">
        <v>0</v>
      </c>
      <c r="T150" s="156">
        <f>S150*H150</f>
        <v>0</v>
      </c>
      <c r="AR150" s="157" t="s">
        <v>202</v>
      </c>
      <c r="AT150" s="157" t="s">
        <v>178</v>
      </c>
      <c r="AU150" s="157" t="s">
        <v>85</v>
      </c>
      <c r="AY150" s="13" t="s">
        <v>175</v>
      </c>
      <c r="BE150" s="158">
        <f>IF(N150="základní",J150,0)</f>
        <v>0</v>
      </c>
      <c r="BF150" s="158">
        <f>IF(N150="snížená",J150,0)</f>
        <v>0</v>
      </c>
      <c r="BG150" s="158">
        <f>IF(N150="zákl. přenesená",J150,0)</f>
        <v>0</v>
      </c>
      <c r="BH150" s="158">
        <f>IF(N150="sníž. přenesená",J150,0)</f>
        <v>0</v>
      </c>
      <c r="BI150" s="158">
        <f>IF(N150="nulová",J150,0)</f>
        <v>0</v>
      </c>
      <c r="BJ150" s="13" t="s">
        <v>83</v>
      </c>
      <c r="BK150" s="158">
        <f>ROUND(I150*H150,2)</f>
        <v>0</v>
      </c>
      <c r="BL150" s="13" t="s">
        <v>202</v>
      </c>
      <c r="BM150" s="157" t="s">
        <v>1397</v>
      </c>
    </row>
    <row r="151" spans="2:65" s="1" customFormat="1" ht="10.199999999999999">
      <c r="B151" s="28"/>
      <c r="D151" s="159" t="s">
        <v>184</v>
      </c>
      <c r="F151" s="160" t="s">
        <v>1398</v>
      </c>
      <c r="I151" s="119"/>
      <c r="L151" s="28"/>
      <c r="M151" s="161"/>
      <c r="T151" s="52"/>
      <c r="AT151" s="13" t="s">
        <v>184</v>
      </c>
      <c r="AU151" s="13" t="s">
        <v>85</v>
      </c>
    </row>
    <row r="152" spans="2:65" s="1" customFormat="1" ht="16.5" customHeight="1">
      <c r="B152" s="28"/>
      <c r="C152" s="146" t="s">
        <v>205</v>
      </c>
      <c r="D152" s="146" t="s">
        <v>178</v>
      </c>
      <c r="E152" s="147" t="s">
        <v>206</v>
      </c>
      <c r="F152" s="148" t="s">
        <v>207</v>
      </c>
      <c r="G152" s="149" t="s">
        <v>208</v>
      </c>
      <c r="H152" s="150">
        <v>1</v>
      </c>
      <c r="I152" s="151"/>
      <c r="J152" s="152">
        <f>ROUND(I152*H152,2)</f>
        <v>0</v>
      </c>
      <c r="K152" s="153"/>
      <c r="L152" s="28"/>
      <c r="M152" s="154" t="s">
        <v>1</v>
      </c>
      <c r="N152" s="115" t="s">
        <v>41</v>
      </c>
      <c r="P152" s="155">
        <f>O152*H152</f>
        <v>0</v>
      </c>
      <c r="Q152" s="155">
        <v>0</v>
      </c>
      <c r="R152" s="155">
        <f>Q152*H152</f>
        <v>0</v>
      </c>
      <c r="S152" s="155">
        <v>0</v>
      </c>
      <c r="T152" s="156">
        <f>S152*H152</f>
        <v>0</v>
      </c>
      <c r="AR152" s="157" t="s">
        <v>202</v>
      </c>
      <c r="AT152" s="157" t="s">
        <v>178</v>
      </c>
      <c r="AU152" s="157" t="s">
        <v>85</v>
      </c>
      <c r="AY152" s="13" t="s">
        <v>175</v>
      </c>
      <c r="BE152" s="158">
        <f>IF(N152="základní",J152,0)</f>
        <v>0</v>
      </c>
      <c r="BF152" s="158">
        <f>IF(N152="snížená",J152,0)</f>
        <v>0</v>
      </c>
      <c r="BG152" s="158">
        <f>IF(N152="zákl. přenesená",J152,0)</f>
        <v>0</v>
      </c>
      <c r="BH152" s="158">
        <f>IF(N152="sníž. přenesená",J152,0)</f>
        <v>0</v>
      </c>
      <c r="BI152" s="158">
        <f>IF(N152="nulová",J152,0)</f>
        <v>0</v>
      </c>
      <c r="BJ152" s="13" t="s">
        <v>83</v>
      </c>
      <c r="BK152" s="158">
        <f>ROUND(I152*H152,2)</f>
        <v>0</v>
      </c>
      <c r="BL152" s="13" t="s">
        <v>202</v>
      </c>
      <c r="BM152" s="157" t="s">
        <v>1399</v>
      </c>
    </row>
    <row r="153" spans="2:65" s="1" customFormat="1" ht="10.199999999999999">
      <c r="B153" s="28"/>
      <c r="D153" s="159" t="s">
        <v>184</v>
      </c>
      <c r="F153" s="160" t="s">
        <v>207</v>
      </c>
      <c r="I153" s="119"/>
      <c r="L153" s="28"/>
      <c r="M153" s="161"/>
      <c r="T153" s="52"/>
      <c r="AT153" s="13" t="s">
        <v>184</v>
      </c>
      <c r="AU153" s="13" t="s">
        <v>85</v>
      </c>
    </row>
    <row r="154" spans="2:65" s="11" customFormat="1" ht="22.8" customHeight="1">
      <c r="B154" s="134"/>
      <c r="D154" s="135" t="s">
        <v>75</v>
      </c>
      <c r="E154" s="144" t="s">
        <v>214</v>
      </c>
      <c r="F154" s="144" t="s">
        <v>215</v>
      </c>
      <c r="I154" s="137"/>
      <c r="J154" s="145">
        <f>BK154</f>
        <v>0</v>
      </c>
      <c r="L154" s="134"/>
      <c r="M154" s="139"/>
      <c r="P154" s="140">
        <f>SUM(P155:P160)</f>
        <v>0</v>
      </c>
      <c r="R154" s="140">
        <f>SUM(R155:R160)</f>
        <v>0</v>
      </c>
      <c r="T154" s="141">
        <f>SUM(T155:T160)</f>
        <v>0</v>
      </c>
      <c r="AR154" s="135" t="s">
        <v>83</v>
      </c>
      <c r="AT154" s="142" t="s">
        <v>75</v>
      </c>
      <c r="AU154" s="142" t="s">
        <v>83</v>
      </c>
      <c r="AY154" s="135" t="s">
        <v>175</v>
      </c>
      <c r="BK154" s="143">
        <f>SUM(BK155:BK160)</f>
        <v>0</v>
      </c>
    </row>
    <row r="155" spans="2:65" s="1" customFormat="1" ht="24.15" customHeight="1">
      <c r="B155" s="28"/>
      <c r="C155" s="146" t="s">
        <v>176</v>
      </c>
      <c r="D155" s="146" t="s">
        <v>178</v>
      </c>
      <c r="E155" s="147" t="s">
        <v>217</v>
      </c>
      <c r="F155" s="148" t="s">
        <v>218</v>
      </c>
      <c r="G155" s="149" t="s">
        <v>208</v>
      </c>
      <c r="H155" s="150">
        <v>1</v>
      </c>
      <c r="I155" s="151"/>
      <c r="J155" s="152">
        <f>ROUND(I155*H155,2)</f>
        <v>0</v>
      </c>
      <c r="K155" s="153"/>
      <c r="L155" s="28"/>
      <c r="M155" s="154" t="s">
        <v>1</v>
      </c>
      <c r="N155" s="115" t="s">
        <v>41</v>
      </c>
      <c r="P155" s="155">
        <f>O155*H155</f>
        <v>0</v>
      </c>
      <c r="Q155" s="155">
        <v>0</v>
      </c>
      <c r="R155" s="155">
        <f>Q155*H155</f>
        <v>0</v>
      </c>
      <c r="S155" s="155">
        <v>0</v>
      </c>
      <c r="T155" s="156">
        <f>S155*H155</f>
        <v>0</v>
      </c>
      <c r="AR155" s="157" t="s">
        <v>182</v>
      </c>
      <c r="AT155" s="157" t="s">
        <v>178</v>
      </c>
      <c r="AU155" s="157" t="s">
        <v>85</v>
      </c>
      <c r="AY155" s="13" t="s">
        <v>175</v>
      </c>
      <c r="BE155" s="158">
        <f>IF(N155="základní",J155,0)</f>
        <v>0</v>
      </c>
      <c r="BF155" s="158">
        <f>IF(N155="snížená",J155,0)</f>
        <v>0</v>
      </c>
      <c r="BG155" s="158">
        <f>IF(N155="zákl. přenesená",J155,0)</f>
        <v>0</v>
      </c>
      <c r="BH155" s="158">
        <f>IF(N155="sníž. přenesená",J155,0)</f>
        <v>0</v>
      </c>
      <c r="BI155" s="158">
        <f>IF(N155="nulová",J155,0)</f>
        <v>0</v>
      </c>
      <c r="BJ155" s="13" t="s">
        <v>83</v>
      </c>
      <c r="BK155" s="158">
        <f>ROUND(I155*H155,2)</f>
        <v>0</v>
      </c>
      <c r="BL155" s="13" t="s">
        <v>182</v>
      </c>
      <c r="BM155" s="157" t="s">
        <v>1400</v>
      </c>
    </row>
    <row r="156" spans="2:65" s="1" customFormat="1" ht="19.2">
      <c r="B156" s="28"/>
      <c r="D156" s="159" t="s">
        <v>184</v>
      </c>
      <c r="F156" s="160" t="s">
        <v>218</v>
      </c>
      <c r="I156" s="119"/>
      <c r="L156" s="28"/>
      <c r="M156" s="161"/>
      <c r="T156" s="52"/>
      <c r="AT156" s="13" t="s">
        <v>184</v>
      </c>
      <c r="AU156" s="13" t="s">
        <v>85</v>
      </c>
    </row>
    <row r="157" spans="2:65" s="1" customFormat="1" ht="16.5" customHeight="1">
      <c r="B157" s="28"/>
      <c r="C157" s="146" t="s">
        <v>216</v>
      </c>
      <c r="D157" s="146" t="s">
        <v>178</v>
      </c>
      <c r="E157" s="147" t="s">
        <v>220</v>
      </c>
      <c r="F157" s="148" t="s">
        <v>221</v>
      </c>
      <c r="G157" s="149" t="s">
        <v>208</v>
      </c>
      <c r="H157" s="150">
        <v>1</v>
      </c>
      <c r="I157" s="151"/>
      <c r="J157" s="152">
        <f>ROUND(I157*H157,2)</f>
        <v>0</v>
      </c>
      <c r="K157" s="153"/>
      <c r="L157" s="28"/>
      <c r="M157" s="154" t="s">
        <v>1</v>
      </c>
      <c r="N157" s="115" t="s">
        <v>41</v>
      </c>
      <c r="P157" s="155">
        <f>O157*H157</f>
        <v>0</v>
      </c>
      <c r="Q157" s="155">
        <v>0</v>
      </c>
      <c r="R157" s="155">
        <f>Q157*H157</f>
        <v>0</v>
      </c>
      <c r="S157" s="155">
        <v>0</v>
      </c>
      <c r="T157" s="156">
        <f>S157*H157</f>
        <v>0</v>
      </c>
      <c r="AR157" s="157" t="s">
        <v>182</v>
      </c>
      <c r="AT157" s="157" t="s">
        <v>178</v>
      </c>
      <c r="AU157" s="157" t="s">
        <v>85</v>
      </c>
      <c r="AY157" s="13" t="s">
        <v>175</v>
      </c>
      <c r="BE157" s="158">
        <f>IF(N157="základní",J157,0)</f>
        <v>0</v>
      </c>
      <c r="BF157" s="158">
        <f>IF(N157="snížená",J157,0)</f>
        <v>0</v>
      </c>
      <c r="BG157" s="158">
        <f>IF(N157="zákl. přenesená",J157,0)</f>
        <v>0</v>
      </c>
      <c r="BH157" s="158">
        <f>IF(N157="sníž. přenesená",J157,0)</f>
        <v>0</v>
      </c>
      <c r="BI157" s="158">
        <f>IF(N157="nulová",J157,0)</f>
        <v>0</v>
      </c>
      <c r="BJ157" s="13" t="s">
        <v>83</v>
      </c>
      <c r="BK157" s="158">
        <f>ROUND(I157*H157,2)</f>
        <v>0</v>
      </c>
      <c r="BL157" s="13" t="s">
        <v>182</v>
      </c>
      <c r="BM157" s="157" t="s">
        <v>1401</v>
      </c>
    </row>
    <row r="158" spans="2:65" s="1" customFormat="1" ht="19.2">
      <c r="B158" s="28"/>
      <c r="D158" s="159" t="s">
        <v>184</v>
      </c>
      <c r="F158" s="160" t="s">
        <v>223</v>
      </c>
      <c r="I158" s="119"/>
      <c r="L158" s="28"/>
      <c r="M158" s="161"/>
      <c r="T158" s="52"/>
      <c r="AT158" s="13" t="s">
        <v>184</v>
      </c>
      <c r="AU158" s="13" t="s">
        <v>85</v>
      </c>
    </row>
    <row r="159" spans="2:65" s="1" customFormat="1" ht="24.15" customHeight="1">
      <c r="B159" s="28"/>
      <c r="C159" s="162" t="s">
        <v>189</v>
      </c>
      <c r="D159" s="162" t="s">
        <v>186</v>
      </c>
      <c r="E159" s="163" t="s">
        <v>1402</v>
      </c>
      <c r="F159" s="164" t="s">
        <v>225</v>
      </c>
      <c r="G159" s="165" t="s">
        <v>181</v>
      </c>
      <c r="H159" s="166">
        <v>1</v>
      </c>
      <c r="I159" s="167"/>
      <c r="J159" s="168">
        <f>ROUND(I159*H159,2)</f>
        <v>0</v>
      </c>
      <c r="K159" s="169"/>
      <c r="L159" s="170"/>
      <c r="M159" s="171" t="s">
        <v>1</v>
      </c>
      <c r="N159" s="172" t="s">
        <v>41</v>
      </c>
      <c r="P159" s="155">
        <f>O159*H159</f>
        <v>0</v>
      </c>
      <c r="Q159" s="155">
        <v>0</v>
      </c>
      <c r="R159" s="155">
        <f>Q159*H159</f>
        <v>0</v>
      </c>
      <c r="S159" s="155">
        <v>0</v>
      </c>
      <c r="T159" s="156">
        <f>S159*H159</f>
        <v>0</v>
      </c>
      <c r="AR159" s="157" t="s">
        <v>189</v>
      </c>
      <c r="AT159" s="157" t="s">
        <v>186</v>
      </c>
      <c r="AU159" s="157" t="s">
        <v>85</v>
      </c>
      <c r="AY159" s="13" t="s">
        <v>175</v>
      </c>
      <c r="BE159" s="158">
        <f>IF(N159="základní",J159,0)</f>
        <v>0</v>
      </c>
      <c r="BF159" s="158">
        <f>IF(N159="snížená",J159,0)</f>
        <v>0</v>
      </c>
      <c r="BG159" s="158">
        <f>IF(N159="zákl. přenesená",J159,0)</f>
        <v>0</v>
      </c>
      <c r="BH159" s="158">
        <f>IF(N159="sníž. přenesená",J159,0)</f>
        <v>0</v>
      </c>
      <c r="BI159" s="158">
        <f>IF(N159="nulová",J159,0)</f>
        <v>0</v>
      </c>
      <c r="BJ159" s="13" t="s">
        <v>83</v>
      </c>
      <c r="BK159" s="158">
        <f>ROUND(I159*H159,2)</f>
        <v>0</v>
      </c>
      <c r="BL159" s="13" t="s">
        <v>182</v>
      </c>
      <c r="BM159" s="157" t="s">
        <v>1403</v>
      </c>
    </row>
    <row r="160" spans="2:65" s="1" customFormat="1" ht="19.2">
      <c r="B160" s="28"/>
      <c r="D160" s="159" t="s">
        <v>184</v>
      </c>
      <c r="F160" s="160" t="s">
        <v>225</v>
      </c>
      <c r="I160" s="119"/>
      <c r="L160" s="28"/>
      <c r="M160" s="161"/>
      <c r="T160" s="52"/>
      <c r="AT160" s="13" t="s">
        <v>184</v>
      </c>
      <c r="AU160" s="13" t="s">
        <v>85</v>
      </c>
    </row>
    <row r="161" spans="2:65" s="11" customFormat="1" ht="25.95" customHeight="1">
      <c r="B161" s="134"/>
      <c r="D161" s="135" t="s">
        <v>75</v>
      </c>
      <c r="E161" s="136" t="s">
        <v>228</v>
      </c>
      <c r="F161" s="136" t="s">
        <v>229</v>
      </c>
      <c r="I161" s="137"/>
      <c r="J161" s="138">
        <f>BK161</f>
        <v>0</v>
      </c>
      <c r="L161" s="134"/>
      <c r="M161" s="139"/>
      <c r="P161" s="140">
        <f>P162+P173+P178+P209+P212</f>
        <v>0</v>
      </c>
      <c r="R161" s="140">
        <f>R162+R173+R178+R209+R212</f>
        <v>0.87742599999999993</v>
      </c>
      <c r="T161" s="141">
        <f>T162+T173+T178+T209+T212</f>
        <v>5.4370000000000002E-2</v>
      </c>
      <c r="AR161" s="135" t="s">
        <v>85</v>
      </c>
      <c r="AT161" s="142" t="s">
        <v>75</v>
      </c>
      <c r="AU161" s="142" t="s">
        <v>76</v>
      </c>
      <c r="AY161" s="135" t="s">
        <v>175</v>
      </c>
      <c r="BK161" s="143">
        <f>BK162+BK173+BK178+BK209+BK212</f>
        <v>0</v>
      </c>
    </row>
    <row r="162" spans="2:65" s="11" customFormat="1" ht="22.8" customHeight="1">
      <c r="B162" s="134"/>
      <c r="D162" s="135" t="s">
        <v>75</v>
      </c>
      <c r="E162" s="144" t="s">
        <v>251</v>
      </c>
      <c r="F162" s="144" t="s">
        <v>252</v>
      </c>
      <c r="I162" s="137"/>
      <c r="J162" s="145">
        <f>BK162</f>
        <v>0</v>
      </c>
      <c r="L162" s="134"/>
      <c r="M162" s="139"/>
      <c r="P162" s="140">
        <f>SUM(P163:P172)</f>
        <v>0</v>
      </c>
      <c r="R162" s="140">
        <f>SUM(R163:R172)</f>
        <v>0.21951999999999999</v>
      </c>
      <c r="T162" s="141">
        <f>SUM(T163:T172)</f>
        <v>0</v>
      </c>
      <c r="AR162" s="135" t="s">
        <v>85</v>
      </c>
      <c r="AT162" s="142" t="s">
        <v>75</v>
      </c>
      <c r="AU162" s="142" t="s">
        <v>83</v>
      </c>
      <c r="AY162" s="135" t="s">
        <v>175</v>
      </c>
      <c r="BK162" s="143">
        <f>SUM(BK163:BK172)</f>
        <v>0</v>
      </c>
    </row>
    <row r="163" spans="2:65" s="1" customFormat="1" ht="16.5" customHeight="1">
      <c r="B163" s="28"/>
      <c r="C163" s="146" t="s">
        <v>191</v>
      </c>
      <c r="D163" s="146" t="s">
        <v>178</v>
      </c>
      <c r="E163" s="147" t="s">
        <v>253</v>
      </c>
      <c r="F163" s="148" t="s">
        <v>254</v>
      </c>
      <c r="G163" s="149" t="s">
        <v>255</v>
      </c>
      <c r="H163" s="150">
        <v>1</v>
      </c>
      <c r="I163" s="151"/>
      <c r="J163" s="152">
        <f>ROUND(I163*H163,2)</f>
        <v>0</v>
      </c>
      <c r="K163" s="153"/>
      <c r="L163" s="28"/>
      <c r="M163" s="154" t="s">
        <v>1</v>
      </c>
      <c r="N163" s="115" t="s">
        <v>41</v>
      </c>
      <c r="P163" s="155">
        <f>O163*H163</f>
        <v>0</v>
      </c>
      <c r="Q163" s="155">
        <v>0</v>
      </c>
      <c r="R163" s="155">
        <f>Q163*H163</f>
        <v>0</v>
      </c>
      <c r="S163" s="155">
        <v>0</v>
      </c>
      <c r="T163" s="156">
        <f>S163*H163</f>
        <v>0</v>
      </c>
      <c r="AR163" s="157" t="s">
        <v>202</v>
      </c>
      <c r="AT163" s="157" t="s">
        <v>178</v>
      </c>
      <c r="AU163" s="157" t="s">
        <v>85</v>
      </c>
      <c r="AY163" s="13" t="s">
        <v>175</v>
      </c>
      <c r="BE163" s="158">
        <f>IF(N163="základní",J163,0)</f>
        <v>0</v>
      </c>
      <c r="BF163" s="158">
        <f>IF(N163="snížená",J163,0)</f>
        <v>0</v>
      </c>
      <c r="BG163" s="158">
        <f>IF(N163="zákl. přenesená",J163,0)</f>
        <v>0</v>
      </c>
      <c r="BH163" s="158">
        <f>IF(N163="sníž. přenesená",J163,0)</f>
        <v>0</v>
      </c>
      <c r="BI163" s="158">
        <f>IF(N163="nulová",J163,0)</f>
        <v>0</v>
      </c>
      <c r="BJ163" s="13" t="s">
        <v>83</v>
      </c>
      <c r="BK163" s="158">
        <f>ROUND(I163*H163,2)</f>
        <v>0</v>
      </c>
      <c r="BL163" s="13" t="s">
        <v>202</v>
      </c>
      <c r="BM163" s="157" t="s">
        <v>1404</v>
      </c>
    </row>
    <row r="164" spans="2:65" s="1" customFormat="1" ht="10.199999999999999">
      <c r="B164" s="28"/>
      <c r="D164" s="159" t="s">
        <v>184</v>
      </c>
      <c r="F164" s="160" t="s">
        <v>254</v>
      </c>
      <c r="I164" s="119"/>
      <c r="L164" s="28"/>
      <c r="M164" s="161"/>
      <c r="T164" s="52"/>
      <c r="AT164" s="13" t="s">
        <v>184</v>
      </c>
      <c r="AU164" s="13" t="s">
        <v>85</v>
      </c>
    </row>
    <row r="165" spans="2:65" s="1" customFormat="1" ht="16.5" customHeight="1">
      <c r="B165" s="28"/>
      <c r="C165" s="146" t="s">
        <v>232</v>
      </c>
      <c r="D165" s="146" t="s">
        <v>178</v>
      </c>
      <c r="E165" s="147" t="s">
        <v>257</v>
      </c>
      <c r="F165" s="148" t="s">
        <v>258</v>
      </c>
      <c r="G165" s="149" t="s">
        <v>255</v>
      </c>
      <c r="H165" s="150">
        <v>1</v>
      </c>
      <c r="I165" s="151"/>
      <c r="J165" s="152">
        <f>ROUND(I165*H165,2)</f>
        <v>0</v>
      </c>
      <c r="K165" s="153"/>
      <c r="L165" s="28"/>
      <c r="M165" s="154" t="s">
        <v>1</v>
      </c>
      <c r="N165" s="115" t="s">
        <v>41</v>
      </c>
      <c r="P165" s="155">
        <f>O165*H165</f>
        <v>0</v>
      </c>
      <c r="Q165" s="155">
        <v>0</v>
      </c>
      <c r="R165" s="155">
        <f>Q165*H165</f>
        <v>0</v>
      </c>
      <c r="S165" s="155">
        <v>0</v>
      </c>
      <c r="T165" s="156">
        <f>S165*H165</f>
        <v>0</v>
      </c>
      <c r="AR165" s="157" t="s">
        <v>202</v>
      </c>
      <c r="AT165" s="157" t="s">
        <v>178</v>
      </c>
      <c r="AU165" s="157" t="s">
        <v>85</v>
      </c>
      <c r="AY165" s="13" t="s">
        <v>175</v>
      </c>
      <c r="BE165" s="158">
        <f>IF(N165="základní",J165,0)</f>
        <v>0</v>
      </c>
      <c r="BF165" s="158">
        <f>IF(N165="snížená",J165,0)</f>
        <v>0</v>
      </c>
      <c r="BG165" s="158">
        <f>IF(N165="zákl. přenesená",J165,0)</f>
        <v>0</v>
      </c>
      <c r="BH165" s="158">
        <f>IF(N165="sníž. přenesená",J165,0)</f>
        <v>0</v>
      </c>
      <c r="BI165" s="158">
        <f>IF(N165="nulová",J165,0)</f>
        <v>0</v>
      </c>
      <c r="BJ165" s="13" t="s">
        <v>83</v>
      </c>
      <c r="BK165" s="158">
        <f>ROUND(I165*H165,2)</f>
        <v>0</v>
      </c>
      <c r="BL165" s="13" t="s">
        <v>202</v>
      </c>
      <c r="BM165" s="157" t="s">
        <v>1405</v>
      </c>
    </row>
    <row r="166" spans="2:65" s="1" customFormat="1" ht="10.199999999999999">
      <c r="B166" s="28"/>
      <c r="D166" s="159" t="s">
        <v>184</v>
      </c>
      <c r="F166" s="160" t="s">
        <v>258</v>
      </c>
      <c r="I166" s="119"/>
      <c r="L166" s="28"/>
      <c r="M166" s="161"/>
      <c r="T166" s="52"/>
      <c r="AT166" s="13" t="s">
        <v>184</v>
      </c>
      <c r="AU166" s="13" t="s">
        <v>85</v>
      </c>
    </row>
    <row r="167" spans="2:65" s="1" customFormat="1" ht="33" customHeight="1">
      <c r="B167" s="28"/>
      <c r="C167" s="146" t="s">
        <v>237</v>
      </c>
      <c r="D167" s="146" t="s">
        <v>178</v>
      </c>
      <c r="E167" s="147" t="s">
        <v>263</v>
      </c>
      <c r="F167" s="148" t="s">
        <v>264</v>
      </c>
      <c r="G167" s="149" t="s">
        <v>196</v>
      </c>
      <c r="H167" s="150">
        <v>14</v>
      </c>
      <c r="I167" s="151"/>
      <c r="J167" s="152">
        <f>ROUND(I167*H167,2)</f>
        <v>0</v>
      </c>
      <c r="K167" s="153"/>
      <c r="L167" s="28"/>
      <c r="M167" s="154" t="s">
        <v>1</v>
      </c>
      <c r="N167" s="115" t="s">
        <v>41</v>
      </c>
      <c r="P167" s="155">
        <f>O167*H167</f>
        <v>0</v>
      </c>
      <c r="Q167" s="155">
        <v>7.8399999999999997E-3</v>
      </c>
      <c r="R167" s="155">
        <f>Q167*H167</f>
        <v>0.10976</v>
      </c>
      <c r="S167" s="155">
        <v>0</v>
      </c>
      <c r="T167" s="156">
        <f>S167*H167</f>
        <v>0</v>
      </c>
      <c r="AR167" s="157" t="s">
        <v>106</v>
      </c>
      <c r="AT167" s="157" t="s">
        <v>178</v>
      </c>
      <c r="AU167" s="157" t="s">
        <v>85</v>
      </c>
      <c r="AY167" s="13" t="s">
        <v>175</v>
      </c>
      <c r="BE167" s="158">
        <f>IF(N167="základní",J167,0)</f>
        <v>0</v>
      </c>
      <c r="BF167" s="158">
        <f>IF(N167="snížená",J167,0)</f>
        <v>0</v>
      </c>
      <c r="BG167" s="158">
        <f>IF(N167="zákl. přenesená",J167,0)</f>
        <v>0</v>
      </c>
      <c r="BH167" s="158">
        <f>IF(N167="sníž. přenesená",J167,0)</f>
        <v>0</v>
      </c>
      <c r="BI167" s="158">
        <f>IF(N167="nulová",J167,0)</f>
        <v>0</v>
      </c>
      <c r="BJ167" s="13" t="s">
        <v>83</v>
      </c>
      <c r="BK167" s="158">
        <f>ROUND(I167*H167,2)</f>
        <v>0</v>
      </c>
      <c r="BL167" s="13" t="s">
        <v>106</v>
      </c>
      <c r="BM167" s="157" t="s">
        <v>1406</v>
      </c>
    </row>
    <row r="168" spans="2:65" s="1" customFormat="1" ht="28.8">
      <c r="B168" s="28"/>
      <c r="D168" s="159" t="s">
        <v>184</v>
      </c>
      <c r="F168" s="160" t="s">
        <v>266</v>
      </c>
      <c r="I168" s="119"/>
      <c r="L168" s="28"/>
      <c r="M168" s="161"/>
      <c r="T168" s="52"/>
      <c r="AT168" s="13" t="s">
        <v>184</v>
      </c>
      <c r="AU168" s="13" t="s">
        <v>85</v>
      </c>
    </row>
    <row r="169" spans="2:65" s="1" customFormat="1" ht="24.15" customHeight="1">
      <c r="B169" s="28"/>
      <c r="C169" s="146" t="s">
        <v>8</v>
      </c>
      <c r="D169" s="146" t="s">
        <v>178</v>
      </c>
      <c r="E169" s="147" t="s">
        <v>267</v>
      </c>
      <c r="F169" s="148" t="s">
        <v>268</v>
      </c>
      <c r="G169" s="149" t="s">
        <v>196</v>
      </c>
      <c r="H169" s="150">
        <v>14</v>
      </c>
      <c r="I169" s="151"/>
      <c r="J169" s="152">
        <f>ROUND(I169*H169,2)</f>
        <v>0</v>
      </c>
      <c r="K169" s="153"/>
      <c r="L169" s="28"/>
      <c r="M169" s="154" t="s">
        <v>1</v>
      </c>
      <c r="N169" s="115" t="s">
        <v>41</v>
      </c>
      <c r="P169" s="155">
        <f>O169*H169</f>
        <v>0</v>
      </c>
      <c r="Q169" s="155">
        <v>7.8399999999999997E-3</v>
      </c>
      <c r="R169" s="155">
        <f>Q169*H169</f>
        <v>0.10976</v>
      </c>
      <c r="S169" s="155">
        <v>0</v>
      </c>
      <c r="T169" s="156">
        <f>S169*H169</f>
        <v>0</v>
      </c>
      <c r="AR169" s="157" t="s">
        <v>106</v>
      </c>
      <c r="AT169" s="157" t="s">
        <v>178</v>
      </c>
      <c r="AU169" s="157" t="s">
        <v>85</v>
      </c>
      <c r="AY169" s="13" t="s">
        <v>175</v>
      </c>
      <c r="BE169" s="158">
        <f>IF(N169="základní",J169,0)</f>
        <v>0</v>
      </c>
      <c r="BF169" s="158">
        <f>IF(N169="snížená",J169,0)</f>
        <v>0</v>
      </c>
      <c r="BG169" s="158">
        <f>IF(N169="zákl. přenesená",J169,0)</f>
        <v>0</v>
      </c>
      <c r="BH169" s="158">
        <f>IF(N169="sníž. přenesená",J169,0)</f>
        <v>0</v>
      </c>
      <c r="BI169" s="158">
        <f>IF(N169="nulová",J169,0)</f>
        <v>0</v>
      </c>
      <c r="BJ169" s="13" t="s">
        <v>83</v>
      </c>
      <c r="BK169" s="158">
        <f>ROUND(I169*H169,2)</f>
        <v>0</v>
      </c>
      <c r="BL169" s="13" t="s">
        <v>106</v>
      </c>
      <c r="BM169" s="157" t="s">
        <v>1407</v>
      </c>
    </row>
    <row r="170" spans="2:65" s="1" customFormat="1" ht="28.8">
      <c r="B170" s="28"/>
      <c r="D170" s="159" t="s">
        <v>184</v>
      </c>
      <c r="F170" s="160" t="s">
        <v>270</v>
      </c>
      <c r="I170" s="119"/>
      <c r="L170" s="28"/>
      <c r="M170" s="161"/>
      <c r="T170" s="52"/>
      <c r="AT170" s="13" t="s">
        <v>184</v>
      </c>
      <c r="AU170" s="13" t="s">
        <v>85</v>
      </c>
    </row>
    <row r="171" spans="2:65" s="1" customFormat="1" ht="16.5" customHeight="1">
      <c r="B171" s="28"/>
      <c r="C171" s="146" t="s">
        <v>246</v>
      </c>
      <c r="D171" s="146" t="s">
        <v>178</v>
      </c>
      <c r="E171" s="147" t="s">
        <v>260</v>
      </c>
      <c r="F171" s="148" t="s">
        <v>261</v>
      </c>
      <c r="G171" s="149" t="s">
        <v>196</v>
      </c>
      <c r="H171" s="150">
        <v>2</v>
      </c>
      <c r="I171" s="151"/>
      <c r="J171" s="152">
        <f>ROUND(I171*H171,2)</f>
        <v>0</v>
      </c>
      <c r="K171" s="153"/>
      <c r="L171" s="28"/>
      <c r="M171" s="154" t="s">
        <v>1</v>
      </c>
      <c r="N171" s="115" t="s">
        <v>41</v>
      </c>
      <c r="P171" s="155">
        <f>O171*H171</f>
        <v>0</v>
      </c>
      <c r="Q171" s="155">
        <v>0</v>
      </c>
      <c r="R171" s="155">
        <f>Q171*H171</f>
        <v>0</v>
      </c>
      <c r="S171" s="155">
        <v>0</v>
      </c>
      <c r="T171" s="156">
        <f>S171*H171</f>
        <v>0</v>
      </c>
      <c r="AR171" s="157" t="s">
        <v>106</v>
      </c>
      <c r="AT171" s="157" t="s">
        <v>178</v>
      </c>
      <c r="AU171" s="157" t="s">
        <v>85</v>
      </c>
      <c r="AY171" s="13" t="s">
        <v>175</v>
      </c>
      <c r="BE171" s="158">
        <f>IF(N171="základní",J171,0)</f>
        <v>0</v>
      </c>
      <c r="BF171" s="158">
        <f>IF(N171="snížená",J171,0)</f>
        <v>0</v>
      </c>
      <c r="BG171" s="158">
        <f>IF(N171="zákl. přenesená",J171,0)</f>
        <v>0</v>
      </c>
      <c r="BH171" s="158">
        <f>IF(N171="sníž. přenesená",J171,0)</f>
        <v>0</v>
      </c>
      <c r="BI171" s="158">
        <f>IF(N171="nulová",J171,0)</f>
        <v>0</v>
      </c>
      <c r="BJ171" s="13" t="s">
        <v>83</v>
      </c>
      <c r="BK171" s="158">
        <f>ROUND(I171*H171,2)</f>
        <v>0</v>
      </c>
      <c r="BL171" s="13" t="s">
        <v>106</v>
      </c>
      <c r="BM171" s="157" t="s">
        <v>1408</v>
      </c>
    </row>
    <row r="172" spans="2:65" s="1" customFormat="1" ht="10.199999999999999">
      <c r="B172" s="28"/>
      <c r="D172" s="159" t="s">
        <v>184</v>
      </c>
      <c r="F172" s="160" t="s">
        <v>261</v>
      </c>
      <c r="I172" s="119"/>
      <c r="L172" s="28"/>
      <c r="M172" s="161"/>
      <c r="T172" s="52"/>
      <c r="AT172" s="13" t="s">
        <v>184</v>
      </c>
      <c r="AU172" s="13" t="s">
        <v>85</v>
      </c>
    </row>
    <row r="173" spans="2:65" s="11" customFormat="1" ht="22.8" customHeight="1">
      <c r="B173" s="134"/>
      <c r="D173" s="135" t="s">
        <v>75</v>
      </c>
      <c r="E173" s="144" t="s">
        <v>271</v>
      </c>
      <c r="F173" s="144" t="s">
        <v>272</v>
      </c>
      <c r="I173" s="137"/>
      <c r="J173" s="145">
        <f>BK173</f>
        <v>0</v>
      </c>
      <c r="L173" s="134"/>
      <c r="M173" s="139"/>
      <c r="P173" s="140">
        <f>SUM(P174:P177)</f>
        <v>0</v>
      </c>
      <c r="R173" s="140">
        <f>SUM(R174:R177)</f>
        <v>0.35011999999999999</v>
      </c>
      <c r="T173" s="141">
        <f>SUM(T174:T177)</f>
        <v>0</v>
      </c>
      <c r="AR173" s="135" t="s">
        <v>85</v>
      </c>
      <c r="AT173" s="142" t="s">
        <v>75</v>
      </c>
      <c r="AU173" s="142" t="s">
        <v>83</v>
      </c>
      <c r="AY173" s="135" t="s">
        <v>175</v>
      </c>
      <c r="BK173" s="143">
        <f>SUM(BK174:BK177)</f>
        <v>0</v>
      </c>
    </row>
    <row r="174" spans="2:65" s="1" customFormat="1" ht="16.5" customHeight="1">
      <c r="B174" s="28"/>
      <c r="C174" s="146" t="s">
        <v>80</v>
      </c>
      <c r="D174" s="146" t="s">
        <v>178</v>
      </c>
      <c r="E174" s="147" t="s">
        <v>1328</v>
      </c>
      <c r="F174" s="148" t="s">
        <v>1329</v>
      </c>
      <c r="G174" s="149" t="s">
        <v>288</v>
      </c>
      <c r="H174" s="150">
        <v>15</v>
      </c>
      <c r="I174" s="151"/>
      <c r="J174" s="152">
        <f>ROUND(I174*H174,2)</f>
        <v>0</v>
      </c>
      <c r="K174" s="153"/>
      <c r="L174" s="28"/>
      <c r="M174" s="154" t="s">
        <v>1</v>
      </c>
      <c r="N174" s="115" t="s">
        <v>41</v>
      </c>
      <c r="P174" s="155">
        <f>O174*H174</f>
        <v>0</v>
      </c>
      <c r="Q174" s="155">
        <v>1.2E-4</v>
      </c>
      <c r="R174" s="155">
        <f>Q174*H174</f>
        <v>1.8E-3</v>
      </c>
      <c r="S174" s="155">
        <v>0</v>
      </c>
      <c r="T174" s="156">
        <f>S174*H174</f>
        <v>0</v>
      </c>
      <c r="AR174" s="157" t="s">
        <v>106</v>
      </c>
      <c r="AT174" s="157" t="s">
        <v>178</v>
      </c>
      <c r="AU174" s="157" t="s">
        <v>85</v>
      </c>
      <c r="AY174" s="13" t="s">
        <v>175</v>
      </c>
      <c r="BE174" s="158">
        <f>IF(N174="základní",J174,0)</f>
        <v>0</v>
      </c>
      <c r="BF174" s="158">
        <f>IF(N174="snížená",J174,0)</f>
        <v>0</v>
      </c>
      <c r="BG174" s="158">
        <f>IF(N174="zákl. přenesená",J174,0)</f>
        <v>0</v>
      </c>
      <c r="BH174" s="158">
        <f>IF(N174="sníž. přenesená",J174,0)</f>
        <v>0</v>
      </c>
      <c r="BI174" s="158">
        <f>IF(N174="nulová",J174,0)</f>
        <v>0</v>
      </c>
      <c r="BJ174" s="13" t="s">
        <v>83</v>
      </c>
      <c r="BK174" s="158">
        <f>ROUND(I174*H174,2)</f>
        <v>0</v>
      </c>
      <c r="BL174" s="13" t="s">
        <v>106</v>
      </c>
      <c r="BM174" s="157" t="s">
        <v>1409</v>
      </c>
    </row>
    <row r="175" spans="2:65" s="1" customFormat="1" ht="28.8">
      <c r="B175" s="28"/>
      <c r="D175" s="159" t="s">
        <v>184</v>
      </c>
      <c r="F175" s="160" t="s">
        <v>1331</v>
      </c>
      <c r="I175" s="119"/>
      <c r="L175" s="28"/>
      <c r="M175" s="161"/>
      <c r="T175" s="52"/>
      <c r="AT175" s="13" t="s">
        <v>184</v>
      </c>
      <c r="AU175" s="13" t="s">
        <v>85</v>
      </c>
    </row>
    <row r="176" spans="2:65" s="1" customFormat="1" ht="24.15" customHeight="1">
      <c r="B176" s="28"/>
      <c r="C176" s="146" t="s">
        <v>94</v>
      </c>
      <c r="D176" s="146" t="s">
        <v>178</v>
      </c>
      <c r="E176" s="147" t="s">
        <v>1335</v>
      </c>
      <c r="F176" s="148" t="s">
        <v>1336</v>
      </c>
      <c r="G176" s="149" t="s">
        <v>196</v>
      </c>
      <c r="H176" s="150">
        <v>14</v>
      </c>
      <c r="I176" s="151"/>
      <c r="J176" s="152">
        <f>ROUND(I176*H176,2)</f>
        <v>0</v>
      </c>
      <c r="K176" s="153"/>
      <c r="L176" s="28"/>
      <c r="M176" s="154" t="s">
        <v>1</v>
      </c>
      <c r="N176" s="115" t="s">
        <v>41</v>
      </c>
      <c r="P176" s="155">
        <f>O176*H176</f>
        <v>0</v>
      </c>
      <c r="Q176" s="155">
        <v>2.4879999999999999E-2</v>
      </c>
      <c r="R176" s="155">
        <f>Q176*H176</f>
        <v>0.34831999999999996</v>
      </c>
      <c r="S176" s="155">
        <v>0</v>
      </c>
      <c r="T176" s="156">
        <f>S176*H176</f>
        <v>0</v>
      </c>
      <c r="AR176" s="157" t="s">
        <v>106</v>
      </c>
      <c r="AT176" s="157" t="s">
        <v>178</v>
      </c>
      <c r="AU176" s="157" t="s">
        <v>85</v>
      </c>
      <c r="AY176" s="13" t="s">
        <v>175</v>
      </c>
      <c r="BE176" s="158">
        <f>IF(N176="základní",J176,0)</f>
        <v>0</v>
      </c>
      <c r="BF176" s="158">
        <f>IF(N176="snížená",J176,0)</f>
        <v>0</v>
      </c>
      <c r="BG176" s="158">
        <f>IF(N176="zákl. přenesená",J176,0)</f>
        <v>0</v>
      </c>
      <c r="BH176" s="158">
        <f>IF(N176="sníž. přenesená",J176,0)</f>
        <v>0</v>
      </c>
      <c r="BI176" s="158">
        <f>IF(N176="nulová",J176,0)</f>
        <v>0</v>
      </c>
      <c r="BJ176" s="13" t="s">
        <v>83</v>
      </c>
      <c r="BK176" s="158">
        <f>ROUND(I176*H176,2)</f>
        <v>0</v>
      </c>
      <c r="BL176" s="13" t="s">
        <v>106</v>
      </c>
      <c r="BM176" s="157" t="s">
        <v>1410</v>
      </c>
    </row>
    <row r="177" spans="2:65" s="1" customFormat="1" ht="38.4">
      <c r="B177" s="28"/>
      <c r="D177" s="159" t="s">
        <v>184</v>
      </c>
      <c r="F177" s="160" t="s">
        <v>1338</v>
      </c>
      <c r="I177" s="119"/>
      <c r="L177" s="28"/>
      <c r="M177" s="161"/>
      <c r="T177" s="52"/>
      <c r="AT177" s="13" t="s">
        <v>184</v>
      </c>
      <c r="AU177" s="13" t="s">
        <v>85</v>
      </c>
    </row>
    <row r="178" spans="2:65" s="11" customFormat="1" ht="22.8" customHeight="1">
      <c r="B178" s="134"/>
      <c r="D178" s="135" t="s">
        <v>75</v>
      </c>
      <c r="E178" s="144" t="s">
        <v>334</v>
      </c>
      <c r="F178" s="144" t="s">
        <v>335</v>
      </c>
      <c r="I178" s="137"/>
      <c r="J178" s="145">
        <f>BK178</f>
        <v>0</v>
      </c>
      <c r="L178" s="134"/>
      <c r="M178" s="139"/>
      <c r="P178" s="140">
        <f>SUM(P179:P208)</f>
        <v>0</v>
      </c>
      <c r="R178" s="140">
        <f>SUM(R179:R208)</f>
        <v>0.221496</v>
      </c>
      <c r="T178" s="141">
        <f>SUM(T179:T208)</f>
        <v>3.9800000000000002E-2</v>
      </c>
      <c r="AR178" s="135" t="s">
        <v>85</v>
      </c>
      <c r="AT178" s="142" t="s">
        <v>75</v>
      </c>
      <c r="AU178" s="142" t="s">
        <v>83</v>
      </c>
      <c r="AY178" s="135" t="s">
        <v>175</v>
      </c>
      <c r="BK178" s="143">
        <f>SUM(BK179:BK208)</f>
        <v>0</v>
      </c>
    </row>
    <row r="179" spans="2:65" s="1" customFormat="1" ht="16.5" customHeight="1">
      <c r="B179" s="28"/>
      <c r="C179" s="146" t="s">
        <v>106</v>
      </c>
      <c r="D179" s="146" t="s">
        <v>178</v>
      </c>
      <c r="E179" s="147" t="s">
        <v>1350</v>
      </c>
      <c r="F179" s="148" t="s">
        <v>1351</v>
      </c>
      <c r="G179" s="149" t="s">
        <v>196</v>
      </c>
      <c r="H179" s="150">
        <v>14</v>
      </c>
      <c r="I179" s="151"/>
      <c r="J179" s="152">
        <f>ROUND(I179*H179,2)</f>
        <v>0</v>
      </c>
      <c r="K179" s="153"/>
      <c r="L179" s="28"/>
      <c r="M179" s="154" t="s">
        <v>1</v>
      </c>
      <c r="N179" s="115" t="s">
        <v>41</v>
      </c>
      <c r="P179" s="155">
        <f>O179*H179</f>
        <v>0</v>
      </c>
      <c r="Q179" s="155">
        <v>0</v>
      </c>
      <c r="R179" s="155">
        <f>Q179*H179</f>
        <v>0</v>
      </c>
      <c r="S179" s="155">
        <v>0</v>
      </c>
      <c r="T179" s="156">
        <f>S179*H179</f>
        <v>0</v>
      </c>
      <c r="AR179" s="157" t="s">
        <v>106</v>
      </c>
      <c r="AT179" s="157" t="s">
        <v>178</v>
      </c>
      <c r="AU179" s="157" t="s">
        <v>85</v>
      </c>
      <c r="AY179" s="13" t="s">
        <v>175</v>
      </c>
      <c r="BE179" s="158">
        <f>IF(N179="základní",J179,0)</f>
        <v>0</v>
      </c>
      <c r="BF179" s="158">
        <f>IF(N179="snížená",J179,0)</f>
        <v>0</v>
      </c>
      <c r="BG179" s="158">
        <f>IF(N179="zákl. přenesená",J179,0)</f>
        <v>0</v>
      </c>
      <c r="BH179" s="158">
        <f>IF(N179="sníž. přenesená",J179,0)</f>
        <v>0</v>
      </c>
      <c r="BI179" s="158">
        <f>IF(N179="nulová",J179,0)</f>
        <v>0</v>
      </c>
      <c r="BJ179" s="13" t="s">
        <v>83</v>
      </c>
      <c r="BK179" s="158">
        <f>ROUND(I179*H179,2)</f>
        <v>0</v>
      </c>
      <c r="BL179" s="13" t="s">
        <v>106</v>
      </c>
      <c r="BM179" s="157" t="s">
        <v>1411</v>
      </c>
    </row>
    <row r="180" spans="2:65" s="1" customFormat="1" ht="10.199999999999999">
      <c r="B180" s="28"/>
      <c r="D180" s="159" t="s">
        <v>184</v>
      </c>
      <c r="F180" s="160" t="s">
        <v>1353</v>
      </c>
      <c r="I180" s="119"/>
      <c r="L180" s="28"/>
      <c r="M180" s="161"/>
      <c r="T180" s="52"/>
      <c r="AT180" s="13" t="s">
        <v>184</v>
      </c>
      <c r="AU180" s="13" t="s">
        <v>85</v>
      </c>
    </row>
    <row r="181" spans="2:65" s="1" customFormat="1" ht="16.5" customHeight="1">
      <c r="B181" s="28"/>
      <c r="C181" s="146" t="s">
        <v>109</v>
      </c>
      <c r="D181" s="146" t="s">
        <v>178</v>
      </c>
      <c r="E181" s="147" t="s">
        <v>346</v>
      </c>
      <c r="F181" s="148" t="s">
        <v>347</v>
      </c>
      <c r="G181" s="149" t="s">
        <v>288</v>
      </c>
      <c r="H181" s="150">
        <v>16</v>
      </c>
      <c r="I181" s="151"/>
      <c r="J181" s="152">
        <f>ROUND(I181*H181,2)</f>
        <v>0</v>
      </c>
      <c r="K181" s="153"/>
      <c r="L181" s="28"/>
      <c r="M181" s="154" t="s">
        <v>1</v>
      </c>
      <c r="N181" s="115" t="s">
        <v>41</v>
      </c>
      <c r="P181" s="155">
        <f>O181*H181</f>
        <v>0</v>
      </c>
      <c r="Q181" s="155">
        <v>0</v>
      </c>
      <c r="R181" s="155">
        <f>Q181*H181</f>
        <v>0</v>
      </c>
      <c r="S181" s="155">
        <v>0</v>
      </c>
      <c r="T181" s="156">
        <f>S181*H181</f>
        <v>0</v>
      </c>
      <c r="AR181" s="157" t="s">
        <v>106</v>
      </c>
      <c r="AT181" s="157" t="s">
        <v>178</v>
      </c>
      <c r="AU181" s="157" t="s">
        <v>85</v>
      </c>
      <c r="AY181" s="13" t="s">
        <v>175</v>
      </c>
      <c r="BE181" s="158">
        <f>IF(N181="základní",J181,0)</f>
        <v>0</v>
      </c>
      <c r="BF181" s="158">
        <f>IF(N181="snížená",J181,0)</f>
        <v>0</v>
      </c>
      <c r="BG181" s="158">
        <f>IF(N181="zákl. přenesená",J181,0)</f>
        <v>0</v>
      </c>
      <c r="BH181" s="158">
        <f>IF(N181="sníž. přenesená",J181,0)</f>
        <v>0</v>
      </c>
      <c r="BI181" s="158">
        <f>IF(N181="nulová",J181,0)</f>
        <v>0</v>
      </c>
      <c r="BJ181" s="13" t="s">
        <v>83</v>
      </c>
      <c r="BK181" s="158">
        <f>ROUND(I181*H181,2)</f>
        <v>0</v>
      </c>
      <c r="BL181" s="13" t="s">
        <v>106</v>
      </c>
      <c r="BM181" s="157" t="s">
        <v>1412</v>
      </c>
    </row>
    <row r="182" spans="2:65" s="1" customFormat="1" ht="19.2">
      <c r="B182" s="28"/>
      <c r="D182" s="159" t="s">
        <v>184</v>
      </c>
      <c r="F182" s="160" t="s">
        <v>349</v>
      </c>
      <c r="I182" s="119"/>
      <c r="L182" s="28"/>
      <c r="M182" s="161"/>
      <c r="T182" s="52"/>
      <c r="AT182" s="13" t="s">
        <v>184</v>
      </c>
      <c r="AU182" s="13" t="s">
        <v>85</v>
      </c>
    </row>
    <row r="183" spans="2:65" s="1" customFormat="1" ht="16.5" customHeight="1">
      <c r="B183" s="28"/>
      <c r="C183" s="162" t="s">
        <v>112</v>
      </c>
      <c r="D183" s="162" t="s">
        <v>186</v>
      </c>
      <c r="E183" s="163" t="s">
        <v>351</v>
      </c>
      <c r="F183" s="164" t="s">
        <v>352</v>
      </c>
      <c r="G183" s="165" t="s">
        <v>288</v>
      </c>
      <c r="H183" s="166">
        <v>16.32</v>
      </c>
      <c r="I183" s="167"/>
      <c r="J183" s="168">
        <f>ROUND(I183*H183,2)</f>
        <v>0</v>
      </c>
      <c r="K183" s="169"/>
      <c r="L183" s="170"/>
      <c r="M183" s="171" t="s">
        <v>1</v>
      </c>
      <c r="N183" s="172" t="s">
        <v>41</v>
      </c>
      <c r="P183" s="155">
        <f>O183*H183</f>
        <v>0</v>
      </c>
      <c r="Q183" s="155">
        <v>5.0000000000000002E-5</v>
      </c>
      <c r="R183" s="155">
        <f>Q183*H183</f>
        <v>8.160000000000001E-4</v>
      </c>
      <c r="S183" s="155">
        <v>0</v>
      </c>
      <c r="T183" s="156">
        <f>S183*H183</f>
        <v>0</v>
      </c>
      <c r="AR183" s="157" t="s">
        <v>279</v>
      </c>
      <c r="AT183" s="157" t="s">
        <v>186</v>
      </c>
      <c r="AU183" s="157" t="s">
        <v>85</v>
      </c>
      <c r="AY183" s="13" t="s">
        <v>175</v>
      </c>
      <c r="BE183" s="158">
        <f>IF(N183="základní",J183,0)</f>
        <v>0</v>
      </c>
      <c r="BF183" s="158">
        <f>IF(N183="snížená",J183,0)</f>
        <v>0</v>
      </c>
      <c r="BG183" s="158">
        <f>IF(N183="zákl. přenesená",J183,0)</f>
        <v>0</v>
      </c>
      <c r="BH183" s="158">
        <f>IF(N183="sníž. přenesená",J183,0)</f>
        <v>0</v>
      </c>
      <c r="BI183" s="158">
        <f>IF(N183="nulová",J183,0)</f>
        <v>0</v>
      </c>
      <c r="BJ183" s="13" t="s">
        <v>83</v>
      </c>
      <c r="BK183" s="158">
        <f>ROUND(I183*H183,2)</f>
        <v>0</v>
      </c>
      <c r="BL183" s="13" t="s">
        <v>106</v>
      </c>
      <c r="BM183" s="157" t="s">
        <v>1413</v>
      </c>
    </row>
    <row r="184" spans="2:65" s="1" customFormat="1" ht="10.199999999999999">
      <c r="B184" s="28"/>
      <c r="D184" s="159" t="s">
        <v>184</v>
      </c>
      <c r="F184" s="160" t="s">
        <v>352</v>
      </c>
      <c r="I184" s="119"/>
      <c r="L184" s="28"/>
      <c r="M184" s="161"/>
      <c r="T184" s="52"/>
      <c r="AT184" s="13" t="s">
        <v>184</v>
      </c>
      <c r="AU184" s="13" t="s">
        <v>85</v>
      </c>
    </row>
    <row r="185" spans="2:65" s="1" customFormat="1" ht="24.15" customHeight="1">
      <c r="B185" s="28"/>
      <c r="C185" s="146" t="s">
        <v>115</v>
      </c>
      <c r="D185" s="146" t="s">
        <v>178</v>
      </c>
      <c r="E185" s="147" t="s">
        <v>355</v>
      </c>
      <c r="F185" s="148" t="s">
        <v>356</v>
      </c>
      <c r="G185" s="149" t="s">
        <v>196</v>
      </c>
      <c r="H185" s="150">
        <v>14</v>
      </c>
      <c r="I185" s="151"/>
      <c r="J185" s="152">
        <f>ROUND(I185*H185,2)</f>
        <v>0</v>
      </c>
      <c r="K185" s="153"/>
      <c r="L185" s="28"/>
      <c r="M185" s="154" t="s">
        <v>1</v>
      </c>
      <c r="N185" s="115" t="s">
        <v>41</v>
      </c>
      <c r="P185" s="155">
        <f>O185*H185</f>
        <v>0</v>
      </c>
      <c r="Q185" s="155">
        <v>2.0000000000000001E-4</v>
      </c>
      <c r="R185" s="155">
        <f>Q185*H185</f>
        <v>2.8E-3</v>
      </c>
      <c r="S185" s="155">
        <v>0</v>
      </c>
      <c r="T185" s="156">
        <f>S185*H185</f>
        <v>0</v>
      </c>
      <c r="AR185" s="157" t="s">
        <v>106</v>
      </c>
      <c r="AT185" s="157" t="s">
        <v>178</v>
      </c>
      <c r="AU185" s="157" t="s">
        <v>85</v>
      </c>
      <c r="AY185" s="13" t="s">
        <v>175</v>
      </c>
      <c r="BE185" s="158">
        <f>IF(N185="základní",J185,0)</f>
        <v>0</v>
      </c>
      <c r="BF185" s="158">
        <f>IF(N185="snížená",J185,0)</f>
        <v>0</v>
      </c>
      <c r="BG185" s="158">
        <f>IF(N185="zákl. přenesená",J185,0)</f>
        <v>0</v>
      </c>
      <c r="BH185" s="158">
        <f>IF(N185="sníž. přenesená",J185,0)</f>
        <v>0</v>
      </c>
      <c r="BI185" s="158">
        <f>IF(N185="nulová",J185,0)</f>
        <v>0</v>
      </c>
      <c r="BJ185" s="13" t="s">
        <v>83</v>
      </c>
      <c r="BK185" s="158">
        <f>ROUND(I185*H185,2)</f>
        <v>0</v>
      </c>
      <c r="BL185" s="13" t="s">
        <v>106</v>
      </c>
      <c r="BM185" s="157" t="s">
        <v>1414</v>
      </c>
    </row>
    <row r="186" spans="2:65" s="1" customFormat="1" ht="19.2">
      <c r="B186" s="28"/>
      <c r="D186" s="159" t="s">
        <v>184</v>
      </c>
      <c r="F186" s="160" t="s">
        <v>358</v>
      </c>
      <c r="I186" s="119"/>
      <c r="L186" s="28"/>
      <c r="M186" s="161"/>
      <c r="T186" s="52"/>
      <c r="AT186" s="13" t="s">
        <v>184</v>
      </c>
      <c r="AU186" s="13" t="s">
        <v>85</v>
      </c>
    </row>
    <row r="187" spans="2:65" s="1" customFormat="1" ht="24.15" customHeight="1">
      <c r="B187" s="28"/>
      <c r="C187" s="146" t="s">
        <v>118</v>
      </c>
      <c r="D187" s="146" t="s">
        <v>178</v>
      </c>
      <c r="E187" s="147" t="s">
        <v>360</v>
      </c>
      <c r="F187" s="148" t="s">
        <v>361</v>
      </c>
      <c r="G187" s="149" t="s">
        <v>196</v>
      </c>
      <c r="H187" s="150">
        <v>14</v>
      </c>
      <c r="I187" s="151"/>
      <c r="J187" s="152">
        <f>ROUND(I187*H187,2)</f>
        <v>0</v>
      </c>
      <c r="K187" s="153"/>
      <c r="L187" s="28"/>
      <c r="M187" s="154" t="s">
        <v>1</v>
      </c>
      <c r="N187" s="115" t="s">
        <v>41</v>
      </c>
      <c r="P187" s="155">
        <f>O187*H187</f>
        <v>0</v>
      </c>
      <c r="Q187" s="155">
        <v>1.4999999999999999E-2</v>
      </c>
      <c r="R187" s="155">
        <f>Q187*H187</f>
        <v>0.21</v>
      </c>
      <c r="S187" s="155">
        <v>0</v>
      </c>
      <c r="T187" s="156">
        <f>S187*H187</f>
        <v>0</v>
      </c>
      <c r="AR187" s="157" t="s">
        <v>106</v>
      </c>
      <c r="AT187" s="157" t="s">
        <v>178</v>
      </c>
      <c r="AU187" s="157" t="s">
        <v>85</v>
      </c>
      <c r="AY187" s="13" t="s">
        <v>175</v>
      </c>
      <c r="BE187" s="158">
        <f>IF(N187="základní",J187,0)</f>
        <v>0</v>
      </c>
      <c r="BF187" s="158">
        <f>IF(N187="snížená",J187,0)</f>
        <v>0</v>
      </c>
      <c r="BG187" s="158">
        <f>IF(N187="zákl. přenesená",J187,0)</f>
        <v>0</v>
      </c>
      <c r="BH187" s="158">
        <f>IF(N187="sníž. přenesená",J187,0)</f>
        <v>0</v>
      </c>
      <c r="BI187" s="158">
        <f>IF(N187="nulová",J187,0)</f>
        <v>0</v>
      </c>
      <c r="BJ187" s="13" t="s">
        <v>83</v>
      </c>
      <c r="BK187" s="158">
        <f>ROUND(I187*H187,2)</f>
        <v>0</v>
      </c>
      <c r="BL187" s="13" t="s">
        <v>106</v>
      </c>
      <c r="BM187" s="157" t="s">
        <v>1415</v>
      </c>
    </row>
    <row r="188" spans="2:65" s="1" customFormat="1" ht="19.2">
      <c r="B188" s="28"/>
      <c r="D188" s="159" t="s">
        <v>184</v>
      </c>
      <c r="F188" s="160" t="s">
        <v>363</v>
      </c>
      <c r="I188" s="119"/>
      <c r="L188" s="28"/>
      <c r="M188" s="161"/>
      <c r="T188" s="52"/>
      <c r="AT188" s="13" t="s">
        <v>184</v>
      </c>
      <c r="AU188" s="13" t="s">
        <v>85</v>
      </c>
    </row>
    <row r="189" spans="2:65" s="1" customFormat="1" ht="21.75" customHeight="1">
      <c r="B189" s="28"/>
      <c r="C189" s="146" t="s">
        <v>7</v>
      </c>
      <c r="D189" s="146" t="s">
        <v>178</v>
      </c>
      <c r="E189" s="147" t="s">
        <v>384</v>
      </c>
      <c r="F189" s="148" t="s">
        <v>385</v>
      </c>
      <c r="G189" s="149" t="s">
        <v>288</v>
      </c>
      <c r="H189" s="150">
        <v>16</v>
      </c>
      <c r="I189" s="151"/>
      <c r="J189" s="152">
        <f>ROUND(I189*H189,2)</f>
        <v>0</v>
      </c>
      <c r="K189" s="153"/>
      <c r="L189" s="28"/>
      <c r="M189" s="154" t="s">
        <v>1</v>
      </c>
      <c r="N189" s="115" t="s">
        <v>41</v>
      </c>
      <c r="P189" s="155">
        <f>O189*H189</f>
        <v>0</v>
      </c>
      <c r="Q189" s="155">
        <v>0</v>
      </c>
      <c r="R189" s="155">
        <f>Q189*H189</f>
        <v>0</v>
      </c>
      <c r="S189" s="155">
        <v>2.9999999999999997E-4</v>
      </c>
      <c r="T189" s="156">
        <f>S189*H189</f>
        <v>4.7999999999999996E-3</v>
      </c>
      <c r="AR189" s="157" t="s">
        <v>106</v>
      </c>
      <c r="AT189" s="157" t="s">
        <v>178</v>
      </c>
      <c r="AU189" s="157" t="s">
        <v>85</v>
      </c>
      <c r="AY189" s="13" t="s">
        <v>175</v>
      </c>
      <c r="BE189" s="158">
        <f>IF(N189="základní",J189,0)</f>
        <v>0</v>
      </c>
      <c r="BF189" s="158">
        <f>IF(N189="snížená",J189,0)</f>
        <v>0</v>
      </c>
      <c r="BG189" s="158">
        <f>IF(N189="zákl. přenesená",J189,0)</f>
        <v>0</v>
      </c>
      <c r="BH189" s="158">
        <f>IF(N189="sníž. přenesená",J189,0)</f>
        <v>0</v>
      </c>
      <c r="BI189" s="158">
        <f>IF(N189="nulová",J189,0)</f>
        <v>0</v>
      </c>
      <c r="BJ189" s="13" t="s">
        <v>83</v>
      </c>
      <c r="BK189" s="158">
        <f>ROUND(I189*H189,2)</f>
        <v>0</v>
      </c>
      <c r="BL189" s="13" t="s">
        <v>106</v>
      </c>
      <c r="BM189" s="157" t="s">
        <v>1416</v>
      </c>
    </row>
    <row r="190" spans="2:65" s="1" customFormat="1" ht="10.199999999999999">
      <c r="B190" s="28"/>
      <c r="D190" s="159" t="s">
        <v>184</v>
      </c>
      <c r="F190" s="160" t="s">
        <v>387</v>
      </c>
      <c r="I190" s="119"/>
      <c r="L190" s="28"/>
      <c r="M190" s="161"/>
      <c r="T190" s="52"/>
      <c r="AT190" s="13" t="s">
        <v>184</v>
      </c>
      <c r="AU190" s="13" t="s">
        <v>85</v>
      </c>
    </row>
    <row r="191" spans="2:65" s="1" customFormat="1" ht="16.5" customHeight="1">
      <c r="B191" s="28"/>
      <c r="C191" s="146" t="s">
        <v>123</v>
      </c>
      <c r="D191" s="146" t="s">
        <v>178</v>
      </c>
      <c r="E191" s="147" t="s">
        <v>1417</v>
      </c>
      <c r="F191" s="148" t="s">
        <v>1347</v>
      </c>
      <c r="G191" s="149" t="s">
        <v>196</v>
      </c>
      <c r="H191" s="150">
        <v>14</v>
      </c>
      <c r="I191" s="151"/>
      <c r="J191" s="152">
        <f>ROUND(I191*H191,2)</f>
        <v>0</v>
      </c>
      <c r="K191" s="153"/>
      <c r="L191" s="28"/>
      <c r="M191" s="154" t="s">
        <v>1</v>
      </c>
      <c r="N191" s="115" t="s">
        <v>41</v>
      </c>
      <c r="P191" s="155">
        <f>O191*H191</f>
        <v>0</v>
      </c>
      <c r="Q191" s="155">
        <v>0</v>
      </c>
      <c r="R191" s="155">
        <f>Q191*H191</f>
        <v>0</v>
      </c>
      <c r="S191" s="155">
        <v>0</v>
      </c>
      <c r="T191" s="156">
        <f>S191*H191</f>
        <v>0</v>
      </c>
      <c r="AR191" s="157" t="s">
        <v>106</v>
      </c>
      <c r="AT191" s="157" t="s">
        <v>178</v>
      </c>
      <c r="AU191" s="157" t="s">
        <v>85</v>
      </c>
      <c r="AY191" s="13" t="s">
        <v>175</v>
      </c>
      <c r="BE191" s="158">
        <f>IF(N191="základní",J191,0)</f>
        <v>0</v>
      </c>
      <c r="BF191" s="158">
        <f>IF(N191="snížená",J191,0)</f>
        <v>0</v>
      </c>
      <c r="BG191" s="158">
        <f>IF(N191="zákl. přenesená",J191,0)</f>
        <v>0</v>
      </c>
      <c r="BH191" s="158">
        <f>IF(N191="sníž. přenesená",J191,0)</f>
        <v>0</v>
      </c>
      <c r="BI191" s="158">
        <f>IF(N191="nulová",J191,0)</f>
        <v>0</v>
      </c>
      <c r="BJ191" s="13" t="s">
        <v>83</v>
      </c>
      <c r="BK191" s="158">
        <f>ROUND(I191*H191,2)</f>
        <v>0</v>
      </c>
      <c r="BL191" s="13" t="s">
        <v>106</v>
      </c>
      <c r="BM191" s="157" t="s">
        <v>1418</v>
      </c>
    </row>
    <row r="192" spans="2:65" s="1" customFormat="1" ht="10.199999999999999">
      <c r="B192" s="28"/>
      <c r="D192" s="159" t="s">
        <v>184</v>
      </c>
      <c r="F192" s="160" t="s">
        <v>1347</v>
      </c>
      <c r="I192" s="119"/>
      <c r="L192" s="28"/>
      <c r="M192" s="161"/>
      <c r="T192" s="52"/>
      <c r="AT192" s="13" t="s">
        <v>184</v>
      </c>
      <c r="AU192" s="13" t="s">
        <v>85</v>
      </c>
    </row>
    <row r="193" spans="2:65" s="1" customFormat="1" ht="16.5" customHeight="1">
      <c r="B193" s="28"/>
      <c r="C193" s="146" t="s">
        <v>290</v>
      </c>
      <c r="D193" s="146" t="s">
        <v>178</v>
      </c>
      <c r="E193" s="147" t="s">
        <v>342</v>
      </c>
      <c r="F193" s="148" t="s">
        <v>343</v>
      </c>
      <c r="G193" s="149" t="s">
        <v>196</v>
      </c>
      <c r="H193" s="150">
        <v>14</v>
      </c>
      <c r="I193" s="151"/>
      <c r="J193" s="152">
        <f>ROUND(I193*H193,2)</f>
        <v>0</v>
      </c>
      <c r="K193" s="153"/>
      <c r="L193" s="28"/>
      <c r="M193" s="154" t="s">
        <v>1</v>
      </c>
      <c r="N193" s="115" t="s">
        <v>41</v>
      </c>
      <c r="P193" s="155">
        <f>O193*H193</f>
        <v>0</v>
      </c>
      <c r="Q193" s="155">
        <v>0</v>
      </c>
      <c r="R193" s="155">
        <f>Q193*H193</f>
        <v>0</v>
      </c>
      <c r="S193" s="155">
        <v>0</v>
      </c>
      <c r="T193" s="156">
        <f>S193*H193</f>
        <v>0</v>
      </c>
      <c r="AR193" s="157" t="s">
        <v>202</v>
      </c>
      <c r="AT193" s="157" t="s">
        <v>178</v>
      </c>
      <c r="AU193" s="157" t="s">
        <v>85</v>
      </c>
      <c r="AY193" s="13" t="s">
        <v>175</v>
      </c>
      <c r="BE193" s="158">
        <f>IF(N193="základní",J193,0)</f>
        <v>0</v>
      </c>
      <c r="BF193" s="158">
        <f>IF(N193="snížená",J193,0)</f>
        <v>0</v>
      </c>
      <c r="BG193" s="158">
        <f>IF(N193="zákl. přenesená",J193,0)</f>
        <v>0</v>
      </c>
      <c r="BH193" s="158">
        <f>IF(N193="sníž. přenesená",J193,0)</f>
        <v>0</v>
      </c>
      <c r="BI193" s="158">
        <f>IF(N193="nulová",J193,0)</f>
        <v>0</v>
      </c>
      <c r="BJ193" s="13" t="s">
        <v>83</v>
      </c>
      <c r="BK193" s="158">
        <f>ROUND(I193*H193,2)</f>
        <v>0</v>
      </c>
      <c r="BL193" s="13" t="s">
        <v>202</v>
      </c>
      <c r="BM193" s="157" t="s">
        <v>1419</v>
      </c>
    </row>
    <row r="194" spans="2:65" s="1" customFormat="1" ht="10.199999999999999">
      <c r="B194" s="28"/>
      <c r="D194" s="159" t="s">
        <v>184</v>
      </c>
      <c r="F194" s="160" t="s">
        <v>343</v>
      </c>
      <c r="I194" s="119"/>
      <c r="L194" s="28"/>
      <c r="M194" s="161"/>
      <c r="T194" s="52"/>
      <c r="AT194" s="13" t="s">
        <v>184</v>
      </c>
      <c r="AU194" s="13" t="s">
        <v>85</v>
      </c>
    </row>
    <row r="195" spans="2:65" s="1" customFormat="1" ht="62.7" customHeight="1">
      <c r="B195" s="28"/>
      <c r="C195" s="162" t="s">
        <v>295</v>
      </c>
      <c r="D195" s="162" t="s">
        <v>186</v>
      </c>
      <c r="E195" s="163" t="s">
        <v>399</v>
      </c>
      <c r="F195" s="164" t="s">
        <v>400</v>
      </c>
      <c r="G195" s="165" t="s">
        <v>196</v>
      </c>
      <c r="H195" s="166">
        <v>16</v>
      </c>
      <c r="I195" s="167"/>
      <c r="J195" s="168">
        <f>ROUND(I195*H195,2)</f>
        <v>0</v>
      </c>
      <c r="K195" s="169"/>
      <c r="L195" s="170"/>
      <c r="M195" s="171" t="s">
        <v>1</v>
      </c>
      <c r="N195" s="172" t="s">
        <v>41</v>
      </c>
      <c r="P195" s="155">
        <f>O195*H195</f>
        <v>0</v>
      </c>
      <c r="Q195" s="155">
        <v>0</v>
      </c>
      <c r="R195" s="155">
        <f>Q195*H195</f>
        <v>0</v>
      </c>
      <c r="S195" s="155">
        <v>0</v>
      </c>
      <c r="T195" s="156">
        <f>S195*H195</f>
        <v>0</v>
      </c>
      <c r="AR195" s="157" t="s">
        <v>202</v>
      </c>
      <c r="AT195" s="157" t="s">
        <v>186</v>
      </c>
      <c r="AU195" s="157" t="s">
        <v>85</v>
      </c>
      <c r="AY195" s="13" t="s">
        <v>175</v>
      </c>
      <c r="BE195" s="158">
        <f>IF(N195="základní",J195,0)</f>
        <v>0</v>
      </c>
      <c r="BF195" s="158">
        <f>IF(N195="snížená",J195,0)</f>
        <v>0</v>
      </c>
      <c r="BG195" s="158">
        <f>IF(N195="zákl. přenesená",J195,0)</f>
        <v>0</v>
      </c>
      <c r="BH195" s="158">
        <f>IF(N195="sníž. přenesená",J195,0)</f>
        <v>0</v>
      </c>
      <c r="BI195" s="158">
        <f>IF(N195="nulová",J195,0)</f>
        <v>0</v>
      </c>
      <c r="BJ195" s="13" t="s">
        <v>83</v>
      </c>
      <c r="BK195" s="158">
        <f>ROUND(I195*H195,2)</f>
        <v>0</v>
      </c>
      <c r="BL195" s="13" t="s">
        <v>202</v>
      </c>
      <c r="BM195" s="157" t="s">
        <v>1420</v>
      </c>
    </row>
    <row r="196" spans="2:65" s="1" customFormat="1" ht="38.4">
      <c r="B196" s="28"/>
      <c r="D196" s="159" t="s">
        <v>184</v>
      </c>
      <c r="F196" s="160" t="s">
        <v>400</v>
      </c>
      <c r="I196" s="119"/>
      <c r="L196" s="28"/>
      <c r="M196" s="161"/>
      <c r="T196" s="52"/>
      <c r="AT196" s="13" t="s">
        <v>184</v>
      </c>
      <c r="AU196" s="13" t="s">
        <v>85</v>
      </c>
    </row>
    <row r="197" spans="2:65" s="1" customFormat="1" ht="24.15" customHeight="1">
      <c r="B197" s="28"/>
      <c r="C197" s="146" t="s">
        <v>299</v>
      </c>
      <c r="D197" s="146" t="s">
        <v>178</v>
      </c>
      <c r="E197" s="147" t="s">
        <v>365</v>
      </c>
      <c r="F197" s="148" t="s">
        <v>366</v>
      </c>
      <c r="G197" s="149" t="s">
        <v>196</v>
      </c>
      <c r="H197" s="150">
        <v>14</v>
      </c>
      <c r="I197" s="151"/>
      <c r="J197" s="152">
        <f>ROUND(I197*H197,2)</f>
        <v>0</v>
      </c>
      <c r="K197" s="153"/>
      <c r="L197" s="28"/>
      <c r="M197" s="154" t="s">
        <v>1</v>
      </c>
      <c r="N197" s="115" t="s">
        <v>41</v>
      </c>
      <c r="P197" s="155">
        <f>O197*H197</f>
        <v>0</v>
      </c>
      <c r="Q197" s="155">
        <v>0</v>
      </c>
      <c r="R197" s="155">
        <f>Q197*H197</f>
        <v>0</v>
      </c>
      <c r="S197" s="155">
        <v>2.5000000000000001E-3</v>
      </c>
      <c r="T197" s="156">
        <f>S197*H197</f>
        <v>3.5000000000000003E-2</v>
      </c>
      <c r="AR197" s="157" t="s">
        <v>106</v>
      </c>
      <c r="AT197" s="157" t="s">
        <v>178</v>
      </c>
      <c r="AU197" s="157" t="s">
        <v>85</v>
      </c>
      <c r="AY197" s="13" t="s">
        <v>175</v>
      </c>
      <c r="BE197" s="158">
        <f>IF(N197="základní",J197,0)</f>
        <v>0</v>
      </c>
      <c r="BF197" s="158">
        <f>IF(N197="snížená",J197,0)</f>
        <v>0</v>
      </c>
      <c r="BG197" s="158">
        <f>IF(N197="zákl. přenesená",J197,0)</f>
        <v>0</v>
      </c>
      <c r="BH197" s="158">
        <f>IF(N197="sníž. přenesená",J197,0)</f>
        <v>0</v>
      </c>
      <c r="BI197" s="158">
        <f>IF(N197="nulová",J197,0)</f>
        <v>0</v>
      </c>
      <c r="BJ197" s="13" t="s">
        <v>83</v>
      </c>
      <c r="BK197" s="158">
        <f>ROUND(I197*H197,2)</f>
        <v>0</v>
      </c>
      <c r="BL197" s="13" t="s">
        <v>106</v>
      </c>
      <c r="BM197" s="157" t="s">
        <v>1421</v>
      </c>
    </row>
    <row r="198" spans="2:65" s="1" customFormat="1" ht="19.2">
      <c r="B198" s="28"/>
      <c r="D198" s="159" t="s">
        <v>184</v>
      </c>
      <c r="F198" s="160" t="s">
        <v>368</v>
      </c>
      <c r="I198" s="119"/>
      <c r="L198" s="28"/>
      <c r="M198" s="161"/>
      <c r="T198" s="52"/>
      <c r="AT198" s="13" t="s">
        <v>184</v>
      </c>
      <c r="AU198" s="13" t="s">
        <v>85</v>
      </c>
    </row>
    <row r="199" spans="2:65" s="1" customFormat="1" ht="16.5" customHeight="1">
      <c r="B199" s="28"/>
      <c r="C199" s="146" t="s">
        <v>303</v>
      </c>
      <c r="D199" s="146" t="s">
        <v>178</v>
      </c>
      <c r="E199" s="147" t="s">
        <v>370</v>
      </c>
      <c r="F199" s="148" t="s">
        <v>371</v>
      </c>
      <c r="G199" s="149" t="s">
        <v>196</v>
      </c>
      <c r="H199" s="150">
        <v>14</v>
      </c>
      <c r="I199" s="151"/>
      <c r="J199" s="152">
        <f>ROUND(I199*H199,2)</f>
        <v>0</v>
      </c>
      <c r="K199" s="153"/>
      <c r="L199" s="28"/>
      <c r="M199" s="154" t="s">
        <v>1</v>
      </c>
      <c r="N199" s="115" t="s">
        <v>41</v>
      </c>
      <c r="P199" s="155">
        <f>O199*H199</f>
        <v>0</v>
      </c>
      <c r="Q199" s="155">
        <v>2.9999999999999997E-4</v>
      </c>
      <c r="R199" s="155">
        <f>Q199*H199</f>
        <v>4.1999999999999997E-3</v>
      </c>
      <c r="S199" s="155">
        <v>0</v>
      </c>
      <c r="T199" s="156">
        <f>S199*H199</f>
        <v>0</v>
      </c>
      <c r="AR199" s="157" t="s">
        <v>106</v>
      </c>
      <c r="AT199" s="157" t="s">
        <v>178</v>
      </c>
      <c r="AU199" s="157" t="s">
        <v>85</v>
      </c>
      <c r="AY199" s="13" t="s">
        <v>175</v>
      </c>
      <c r="BE199" s="158">
        <f>IF(N199="základní",J199,0)</f>
        <v>0</v>
      </c>
      <c r="BF199" s="158">
        <f>IF(N199="snížená",J199,0)</f>
        <v>0</v>
      </c>
      <c r="BG199" s="158">
        <f>IF(N199="zákl. přenesená",J199,0)</f>
        <v>0</v>
      </c>
      <c r="BH199" s="158">
        <f>IF(N199="sníž. přenesená",J199,0)</f>
        <v>0</v>
      </c>
      <c r="BI199" s="158">
        <f>IF(N199="nulová",J199,0)</f>
        <v>0</v>
      </c>
      <c r="BJ199" s="13" t="s">
        <v>83</v>
      </c>
      <c r="BK199" s="158">
        <f>ROUND(I199*H199,2)</f>
        <v>0</v>
      </c>
      <c r="BL199" s="13" t="s">
        <v>106</v>
      </c>
      <c r="BM199" s="157" t="s">
        <v>1422</v>
      </c>
    </row>
    <row r="200" spans="2:65" s="1" customFormat="1" ht="19.2">
      <c r="B200" s="28"/>
      <c r="D200" s="159" t="s">
        <v>184</v>
      </c>
      <c r="F200" s="160" t="s">
        <v>373</v>
      </c>
      <c r="I200" s="119"/>
      <c r="L200" s="28"/>
      <c r="M200" s="161"/>
      <c r="T200" s="52"/>
      <c r="AT200" s="13" t="s">
        <v>184</v>
      </c>
      <c r="AU200" s="13" t="s">
        <v>85</v>
      </c>
    </row>
    <row r="201" spans="2:65" s="1" customFormat="1" ht="16.5" customHeight="1">
      <c r="B201" s="28"/>
      <c r="C201" s="162" t="s">
        <v>307</v>
      </c>
      <c r="D201" s="162" t="s">
        <v>186</v>
      </c>
      <c r="E201" s="163" t="s">
        <v>375</v>
      </c>
      <c r="F201" s="164" t="s">
        <v>376</v>
      </c>
      <c r="G201" s="165" t="s">
        <v>288</v>
      </c>
      <c r="H201" s="166">
        <v>16</v>
      </c>
      <c r="I201" s="167"/>
      <c r="J201" s="168">
        <f>ROUND(I201*H201,2)</f>
        <v>0</v>
      </c>
      <c r="K201" s="169"/>
      <c r="L201" s="170"/>
      <c r="M201" s="171" t="s">
        <v>1</v>
      </c>
      <c r="N201" s="172" t="s">
        <v>41</v>
      </c>
      <c r="P201" s="155">
        <f>O201*H201</f>
        <v>0</v>
      </c>
      <c r="Q201" s="155">
        <v>2.2000000000000001E-4</v>
      </c>
      <c r="R201" s="155">
        <f>Q201*H201</f>
        <v>3.5200000000000001E-3</v>
      </c>
      <c r="S201" s="155">
        <v>0</v>
      </c>
      <c r="T201" s="156">
        <f>S201*H201</f>
        <v>0</v>
      </c>
      <c r="AR201" s="157" t="s">
        <v>279</v>
      </c>
      <c r="AT201" s="157" t="s">
        <v>186</v>
      </c>
      <c r="AU201" s="157" t="s">
        <v>85</v>
      </c>
      <c r="AY201" s="13" t="s">
        <v>175</v>
      </c>
      <c r="BE201" s="158">
        <f>IF(N201="základní",J201,0)</f>
        <v>0</v>
      </c>
      <c r="BF201" s="158">
        <f>IF(N201="snížená",J201,0)</f>
        <v>0</v>
      </c>
      <c r="BG201" s="158">
        <f>IF(N201="zákl. přenesená",J201,0)</f>
        <v>0</v>
      </c>
      <c r="BH201" s="158">
        <f>IF(N201="sníž. přenesená",J201,0)</f>
        <v>0</v>
      </c>
      <c r="BI201" s="158">
        <f>IF(N201="nulová",J201,0)</f>
        <v>0</v>
      </c>
      <c r="BJ201" s="13" t="s">
        <v>83</v>
      </c>
      <c r="BK201" s="158">
        <f>ROUND(I201*H201,2)</f>
        <v>0</v>
      </c>
      <c r="BL201" s="13" t="s">
        <v>106</v>
      </c>
      <c r="BM201" s="157" t="s">
        <v>1423</v>
      </c>
    </row>
    <row r="202" spans="2:65" s="1" customFormat="1" ht="10.199999999999999">
      <c r="B202" s="28"/>
      <c r="D202" s="159" t="s">
        <v>184</v>
      </c>
      <c r="F202" s="160" t="s">
        <v>376</v>
      </c>
      <c r="I202" s="119"/>
      <c r="L202" s="28"/>
      <c r="M202" s="161"/>
      <c r="T202" s="52"/>
      <c r="AT202" s="13" t="s">
        <v>184</v>
      </c>
      <c r="AU202" s="13" t="s">
        <v>85</v>
      </c>
    </row>
    <row r="203" spans="2:65" s="1" customFormat="1" ht="24.15" customHeight="1">
      <c r="B203" s="28"/>
      <c r="C203" s="146" t="s">
        <v>311</v>
      </c>
      <c r="D203" s="146" t="s">
        <v>178</v>
      </c>
      <c r="E203" s="147" t="s">
        <v>379</v>
      </c>
      <c r="F203" s="148" t="s">
        <v>380</v>
      </c>
      <c r="G203" s="149" t="s">
        <v>288</v>
      </c>
      <c r="H203" s="150">
        <v>12</v>
      </c>
      <c r="I203" s="151"/>
      <c r="J203" s="152">
        <f>ROUND(I203*H203,2)</f>
        <v>0</v>
      </c>
      <c r="K203" s="153"/>
      <c r="L203" s="28"/>
      <c r="M203" s="154" t="s">
        <v>1</v>
      </c>
      <c r="N203" s="115" t="s">
        <v>41</v>
      </c>
      <c r="P203" s="155">
        <f>O203*H203</f>
        <v>0</v>
      </c>
      <c r="Q203" s="155">
        <v>0</v>
      </c>
      <c r="R203" s="155">
        <f>Q203*H203</f>
        <v>0</v>
      </c>
      <c r="S203" s="155">
        <v>0</v>
      </c>
      <c r="T203" s="156">
        <f>S203*H203</f>
        <v>0</v>
      </c>
      <c r="AR203" s="157" t="s">
        <v>106</v>
      </c>
      <c r="AT203" s="157" t="s">
        <v>178</v>
      </c>
      <c r="AU203" s="157" t="s">
        <v>85</v>
      </c>
      <c r="AY203" s="13" t="s">
        <v>175</v>
      </c>
      <c r="BE203" s="158">
        <f>IF(N203="základní",J203,0)</f>
        <v>0</v>
      </c>
      <c r="BF203" s="158">
        <f>IF(N203="snížená",J203,0)</f>
        <v>0</v>
      </c>
      <c r="BG203" s="158">
        <f>IF(N203="zákl. přenesená",J203,0)</f>
        <v>0</v>
      </c>
      <c r="BH203" s="158">
        <f>IF(N203="sníž. přenesená",J203,0)</f>
        <v>0</v>
      </c>
      <c r="BI203" s="158">
        <f>IF(N203="nulová",J203,0)</f>
        <v>0</v>
      </c>
      <c r="BJ203" s="13" t="s">
        <v>83</v>
      </c>
      <c r="BK203" s="158">
        <f>ROUND(I203*H203,2)</f>
        <v>0</v>
      </c>
      <c r="BL203" s="13" t="s">
        <v>106</v>
      </c>
      <c r="BM203" s="157" t="s">
        <v>1424</v>
      </c>
    </row>
    <row r="204" spans="2:65" s="1" customFormat="1" ht="10.199999999999999">
      <c r="B204" s="28"/>
      <c r="D204" s="159" t="s">
        <v>184</v>
      </c>
      <c r="F204" s="160" t="s">
        <v>382</v>
      </c>
      <c r="I204" s="119"/>
      <c r="L204" s="28"/>
      <c r="M204" s="161"/>
      <c r="T204" s="52"/>
      <c r="AT204" s="13" t="s">
        <v>184</v>
      </c>
      <c r="AU204" s="13" t="s">
        <v>85</v>
      </c>
    </row>
    <row r="205" spans="2:65" s="1" customFormat="1" ht="16.5" customHeight="1">
      <c r="B205" s="28"/>
      <c r="C205" s="146" t="s">
        <v>316</v>
      </c>
      <c r="D205" s="146" t="s">
        <v>178</v>
      </c>
      <c r="E205" s="147" t="s">
        <v>389</v>
      </c>
      <c r="F205" s="148" t="s">
        <v>390</v>
      </c>
      <c r="G205" s="149" t="s">
        <v>288</v>
      </c>
      <c r="H205" s="150">
        <v>16</v>
      </c>
      <c r="I205" s="151"/>
      <c r="J205" s="152">
        <f>ROUND(I205*H205,2)</f>
        <v>0</v>
      </c>
      <c r="K205" s="153"/>
      <c r="L205" s="28"/>
      <c r="M205" s="154" t="s">
        <v>1</v>
      </c>
      <c r="N205" s="115" t="s">
        <v>41</v>
      </c>
      <c r="P205" s="155">
        <f>O205*H205</f>
        <v>0</v>
      </c>
      <c r="Q205" s="155">
        <v>1.0000000000000001E-5</v>
      </c>
      <c r="R205" s="155">
        <f>Q205*H205</f>
        <v>1.6000000000000001E-4</v>
      </c>
      <c r="S205" s="155">
        <v>0</v>
      </c>
      <c r="T205" s="156">
        <f>S205*H205</f>
        <v>0</v>
      </c>
      <c r="AR205" s="157" t="s">
        <v>106</v>
      </c>
      <c r="AT205" s="157" t="s">
        <v>178</v>
      </c>
      <c r="AU205" s="157" t="s">
        <v>85</v>
      </c>
      <c r="AY205" s="13" t="s">
        <v>175</v>
      </c>
      <c r="BE205" s="158">
        <f>IF(N205="základní",J205,0)</f>
        <v>0</v>
      </c>
      <c r="BF205" s="158">
        <f>IF(N205="snížená",J205,0)</f>
        <v>0</v>
      </c>
      <c r="BG205" s="158">
        <f>IF(N205="zákl. přenesená",J205,0)</f>
        <v>0</v>
      </c>
      <c r="BH205" s="158">
        <f>IF(N205="sníž. přenesená",J205,0)</f>
        <v>0</v>
      </c>
      <c r="BI205" s="158">
        <f>IF(N205="nulová",J205,0)</f>
        <v>0</v>
      </c>
      <c r="BJ205" s="13" t="s">
        <v>83</v>
      </c>
      <c r="BK205" s="158">
        <f>ROUND(I205*H205,2)</f>
        <v>0</v>
      </c>
      <c r="BL205" s="13" t="s">
        <v>106</v>
      </c>
      <c r="BM205" s="157" t="s">
        <v>1425</v>
      </c>
    </row>
    <row r="206" spans="2:65" s="1" customFormat="1" ht="10.199999999999999">
      <c r="B206" s="28"/>
      <c r="D206" s="159" t="s">
        <v>184</v>
      </c>
      <c r="F206" s="160" t="s">
        <v>392</v>
      </c>
      <c r="I206" s="119"/>
      <c r="L206" s="28"/>
      <c r="M206" s="161"/>
      <c r="T206" s="52"/>
      <c r="AT206" s="13" t="s">
        <v>184</v>
      </c>
      <c r="AU206" s="13" t="s">
        <v>85</v>
      </c>
    </row>
    <row r="207" spans="2:65" s="1" customFormat="1" ht="24.15" customHeight="1">
      <c r="B207" s="28"/>
      <c r="C207" s="146" t="s">
        <v>320</v>
      </c>
      <c r="D207" s="146" t="s">
        <v>178</v>
      </c>
      <c r="E207" s="147" t="s">
        <v>394</v>
      </c>
      <c r="F207" s="148" t="s">
        <v>395</v>
      </c>
      <c r="G207" s="149" t="s">
        <v>196</v>
      </c>
      <c r="H207" s="150">
        <v>14</v>
      </c>
      <c r="I207" s="151"/>
      <c r="J207" s="152">
        <f>ROUND(I207*H207,2)</f>
        <v>0</v>
      </c>
      <c r="K207" s="153"/>
      <c r="L207" s="28"/>
      <c r="M207" s="154" t="s">
        <v>1</v>
      </c>
      <c r="N207" s="115" t="s">
        <v>41</v>
      </c>
      <c r="P207" s="155">
        <f>O207*H207</f>
        <v>0</v>
      </c>
      <c r="Q207" s="155">
        <v>0</v>
      </c>
      <c r="R207" s="155">
        <f>Q207*H207</f>
        <v>0</v>
      </c>
      <c r="S207" s="155">
        <v>0</v>
      </c>
      <c r="T207" s="156">
        <f>S207*H207</f>
        <v>0</v>
      </c>
      <c r="AR207" s="157" t="s">
        <v>106</v>
      </c>
      <c r="AT207" s="157" t="s">
        <v>178</v>
      </c>
      <c r="AU207" s="157" t="s">
        <v>85</v>
      </c>
      <c r="AY207" s="13" t="s">
        <v>175</v>
      </c>
      <c r="BE207" s="158">
        <f>IF(N207="základní",J207,0)</f>
        <v>0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13" t="s">
        <v>83</v>
      </c>
      <c r="BK207" s="158">
        <f>ROUND(I207*H207,2)</f>
        <v>0</v>
      </c>
      <c r="BL207" s="13" t="s">
        <v>106</v>
      </c>
      <c r="BM207" s="157" t="s">
        <v>1426</v>
      </c>
    </row>
    <row r="208" spans="2:65" s="1" customFormat="1" ht="19.2">
      <c r="B208" s="28"/>
      <c r="D208" s="159" t="s">
        <v>184</v>
      </c>
      <c r="F208" s="160" t="s">
        <v>397</v>
      </c>
      <c r="I208" s="119"/>
      <c r="L208" s="28"/>
      <c r="M208" s="161"/>
      <c r="T208" s="52"/>
      <c r="AT208" s="13" t="s">
        <v>184</v>
      </c>
      <c r="AU208" s="13" t="s">
        <v>85</v>
      </c>
    </row>
    <row r="209" spans="2:65" s="11" customFormat="1" ht="22.8" customHeight="1">
      <c r="B209" s="134"/>
      <c r="D209" s="135" t="s">
        <v>75</v>
      </c>
      <c r="E209" s="144" t="s">
        <v>442</v>
      </c>
      <c r="F209" s="144" t="s">
        <v>443</v>
      </c>
      <c r="I209" s="137"/>
      <c r="J209" s="145">
        <f>BK209</f>
        <v>0</v>
      </c>
      <c r="L209" s="134"/>
      <c r="M209" s="139"/>
      <c r="P209" s="140">
        <f>SUM(P210:P211)</f>
        <v>0</v>
      </c>
      <c r="R209" s="140">
        <f>SUM(R210:R211)</f>
        <v>0</v>
      </c>
      <c r="T209" s="141">
        <f>SUM(T210:T211)</f>
        <v>0</v>
      </c>
      <c r="AR209" s="135" t="s">
        <v>85</v>
      </c>
      <c r="AT209" s="142" t="s">
        <v>75</v>
      </c>
      <c r="AU209" s="142" t="s">
        <v>83</v>
      </c>
      <c r="AY209" s="135" t="s">
        <v>175</v>
      </c>
      <c r="BK209" s="143">
        <f>SUM(BK210:BK211)</f>
        <v>0</v>
      </c>
    </row>
    <row r="210" spans="2:65" s="1" customFormat="1" ht="16.5" customHeight="1">
      <c r="B210" s="28"/>
      <c r="C210" s="146" t="s">
        <v>325</v>
      </c>
      <c r="D210" s="146" t="s">
        <v>178</v>
      </c>
      <c r="E210" s="147" t="s">
        <v>445</v>
      </c>
      <c r="F210" s="148" t="s">
        <v>446</v>
      </c>
      <c r="G210" s="149" t="s">
        <v>255</v>
      </c>
      <c r="H210" s="150">
        <v>1</v>
      </c>
      <c r="I210" s="151"/>
      <c r="J210" s="152">
        <f>ROUND(I210*H210,2)</f>
        <v>0</v>
      </c>
      <c r="K210" s="153"/>
      <c r="L210" s="28"/>
      <c r="M210" s="154" t="s">
        <v>1</v>
      </c>
      <c r="N210" s="115" t="s">
        <v>41</v>
      </c>
      <c r="P210" s="155">
        <f>O210*H210</f>
        <v>0</v>
      </c>
      <c r="Q210" s="155">
        <v>0</v>
      </c>
      <c r="R210" s="155">
        <f>Q210*H210</f>
        <v>0</v>
      </c>
      <c r="S210" s="155">
        <v>0</v>
      </c>
      <c r="T210" s="156">
        <f>S210*H210</f>
        <v>0</v>
      </c>
      <c r="AR210" s="157" t="s">
        <v>202</v>
      </c>
      <c r="AT210" s="157" t="s">
        <v>178</v>
      </c>
      <c r="AU210" s="157" t="s">
        <v>85</v>
      </c>
      <c r="AY210" s="13" t="s">
        <v>175</v>
      </c>
      <c r="BE210" s="158">
        <f>IF(N210="základní",J210,0)</f>
        <v>0</v>
      </c>
      <c r="BF210" s="158">
        <f>IF(N210="snížená",J210,0)</f>
        <v>0</v>
      </c>
      <c r="BG210" s="158">
        <f>IF(N210="zákl. přenesená",J210,0)</f>
        <v>0</v>
      </c>
      <c r="BH210" s="158">
        <f>IF(N210="sníž. přenesená",J210,0)</f>
        <v>0</v>
      </c>
      <c r="BI210" s="158">
        <f>IF(N210="nulová",J210,0)</f>
        <v>0</v>
      </c>
      <c r="BJ210" s="13" t="s">
        <v>83</v>
      </c>
      <c r="BK210" s="158">
        <f>ROUND(I210*H210,2)</f>
        <v>0</v>
      </c>
      <c r="BL210" s="13" t="s">
        <v>202</v>
      </c>
      <c r="BM210" s="157" t="s">
        <v>1427</v>
      </c>
    </row>
    <row r="211" spans="2:65" s="1" customFormat="1" ht="10.199999999999999">
      <c r="B211" s="28"/>
      <c r="D211" s="159" t="s">
        <v>184</v>
      </c>
      <c r="F211" s="160" t="s">
        <v>446</v>
      </c>
      <c r="I211" s="119"/>
      <c r="L211" s="28"/>
      <c r="M211" s="161"/>
      <c r="T211" s="52"/>
      <c r="AT211" s="13" t="s">
        <v>184</v>
      </c>
      <c r="AU211" s="13" t="s">
        <v>85</v>
      </c>
    </row>
    <row r="212" spans="2:65" s="11" customFormat="1" ht="22.8" customHeight="1">
      <c r="B212" s="134"/>
      <c r="D212" s="135" t="s">
        <v>75</v>
      </c>
      <c r="E212" s="144" t="s">
        <v>463</v>
      </c>
      <c r="F212" s="144" t="s">
        <v>464</v>
      </c>
      <c r="I212" s="137"/>
      <c r="J212" s="145">
        <f>BK212</f>
        <v>0</v>
      </c>
      <c r="L212" s="134"/>
      <c r="M212" s="139"/>
      <c r="P212" s="140">
        <f>SUM(P213:P230)</f>
        <v>0</v>
      </c>
      <c r="R212" s="140">
        <f>SUM(R213:R230)</f>
        <v>8.6289999999999992E-2</v>
      </c>
      <c r="T212" s="141">
        <f>SUM(T213:T230)</f>
        <v>1.457E-2</v>
      </c>
      <c r="AR212" s="135" t="s">
        <v>85</v>
      </c>
      <c r="AT212" s="142" t="s">
        <v>75</v>
      </c>
      <c r="AU212" s="142" t="s">
        <v>83</v>
      </c>
      <c r="AY212" s="135" t="s">
        <v>175</v>
      </c>
      <c r="BK212" s="143">
        <f>SUM(BK213:BK230)</f>
        <v>0</v>
      </c>
    </row>
    <row r="213" spans="2:65" s="1" customFormat="1" ht="24.15" customHeight="1">
      <c r="B213" s="28"/>
      <c r="C213" s="146" t="s">
        <v>279</v>
      </c>
      <c r="D213" s="146" t="s">
        <v>178</v>
      </c>
      <c r="E213" s="147" t="s">
        <v>493</v>
      </c>
      <c r="F213" s="148" t="s">
        <v>494</v>
      </c>
      <c r="G213" s="149" t="s">
        <v>196</v>
      </c>
      <c r="H213" s="150">
        <v>47</v>
      </c>
      <c r="I213" s="151"/>
      <c r="J213" s="152">
        <f>ROUND(I213*H213,2)</f>
        <v>0</v>
      </c>
      <c r="K213" s="153"/>
      <c r="L213" s="28"/>
      <c r="M213" s="154" t="s">
        <v>1</v>
      </c>
      <c r="N213" s="115" t="s">
        <v>41</v>
      </c>
      <c r="P213" s="155">
        <f>O213*H213</f>
        <v>0</v>
      </c>
      <c r="Q213" s="155">
        <v>0</v>
      </c>
      <c r="R213" s="155">
        <f>Q213*H213</f>
        <v>0</v>
      </c>
      <c r="S213" s="155">
        <v>0</v>
      </c>
      <c r="T213" s="156">
        <f>S213*H213</f>
        <v>0</v>
      </c>
      <c r="AR213" s="157" t="s">
        <v>106</v>
      </c>
      <c r="AT213" s="157" t="s">
        <v>178</v>
      </c>
      <c r="AU213" s="157" t="s">
        <v>85</v>
      </c>
      <c r="AY213" s="13" t="s">
        <v>175</v>
      </c>
      <c r="BE213" s="158">
        <f>IF(N213="základní",J213,0)</f>
        <v>0</v>
      </c>
      <c r="BF213" s="158">
        <f>IF(N213="snížená",J213,0)</f>
        <v>0</v>
      </c>
      <c r="BG213" s="158">
        <f>IF(N213="zákl. přenesená",J213,0)</f>
        <v>0</v>
      </c>
      <c r="BH213" s="158">
        <f>IF(N213="sníž. přenesená",J213,0)</f>
        <v>0</v>
      </c>
      <c r="BI213" s="158">
        <f>IF(N213="nulová",J213,0)</f>
        <v>0</v>
      </c>
      <c r="BJ213" s="13" t="s">
        <v>83</v>
      </c>
      <c r="BK213" s="158">
        <f>ROUND(I213*H213,2)</f>
        <v>0</v>
      </c>
      <c r="BL213" s="13" t="s">
        <v>106</v>
      </c>
      <c r="BM213" s="157" t="s">
        <v>1428</v>
      </c>
    </row>
    <row r="214" spans="2:65" s="1" customFormat="1" ht="10.199999999999999">
      <c r="B214" s="28"/>
      <c r="D214" s="159" t="s">
        <v>184</v>
      </c>
      <c r="F214" s="160" t="s">
        <v>496</v>
      </c>
      <c r="I214" s="119"/>
      <c r="L214" s="28"/>
      <c r="M214" s="161"/>
      <c r="T214" s="52"/>
      <c r="AT214" s="13" t="s">
        <v>184</v>
      </c>
      <c r="AU214" s="13" t="s">
        <v>85</v>
      </c>
    </row>
    <row r="215" spans="2:65" s="1" customFormat="1" ht="16.5" customHeight="1">
      <c r="B215" s="28"/>
      <c r="C215" s="146" t="s">
        <v>336</v>
      </c>
      <c r="D215" s="146" t="s">
        <v>178</v>
      </c>
      <c r="E215" s="147" t="s">
        <v>471</v>
      </c>
      <c r="F215" s="148" t="s">
        <v>472</v>
      </c>
      <c r="G215" s="149" t="s">
        <v>196</v>
      </c>
      <c r="H215" s="150">
        <v>47</v>
      </c>
      <c r="I215" s="151"/>
      <c r="J215" s="152">
        <f>ROUND(I215*H215,2)</f>
        <v>0</v>
      </c>
      <c r="K215" s="153"/>
      <c r="L215" s="28"/>
      <c r="M215" s="154" t="s">
        <v>1</v>
      </c>
      <c r="N215" s="115" t="s">
        <v>41</v>
      </c>
      <c r="P215" s="155">
        <f>O215*H215</f>
        <v>0</v>
      </c>
      <c r="Q215" s="155">
        <v>0</v>
      </c>
      <c r="R215" s="155">
        <f>Q215*H215</f>
        <v>0</v>
      </c>
      <c r="S215" s="155">
        <v>0</v>
      </c>
      <c r="T215" s="156">
        <f>S215*H215</f>
        <v>0</v>
      </c>
      <c r="AR215" s="157" t="s">
        <v>106</v>
      </c>
      <c r="AT215" s="157" t="s">
        <v>178</v>
      </c>
      <c r="AU215" s="157" t="s">
        <v>85</v>
      </c>
      <c r="AY215" s="13" t="s">
        <v>175</v>
      </c>
      <c r="BE215" s="158">
        <f>IF(N215="základní",J215,0)</f>
        <v>0</v>
      </c>
      <c r="BF215" s="158">
        <f>IF(N215="snížená",J215,0)</f>
        <v>0</v>
      </c>
      <c r="BG215" s="158">
        <f>IF(N215="zákl. přenesená",J215,0)</f>
        <v>0</v>
      </c>
      <c r="BH215" s="158">
        <f>IF(N215="sníž. přenesená",J215,0)</f>
        <v>0</v>
      </c>
      <c r="BI215" s="158">
        <f>IF(N215="nulová",J215,0)</f>
        <v>0</v>
      </c>
      <c r="BJ215" s="13" t="s">
        <v>83</v>
      </c>
      <c r="BK215" s="158">
        <f>ROUND(I215*H215,2)</f>
        <v>0</v>
      </c>
      <c r="BL215" s="13" t="s">
        <v>106</v>
      </c>
      <c r="BM215" s="157" t="s">
        <v>1429</v>
      </c>
    </row>
    <row r="216" spans="2:65" s="1" customFormat="1" ht="10.199999999999999">
      <c r="B216" s="28"/>
      <c r="D216" s="159" t="s">
        <v>184</v>
      </c>
      <c r="F216" s="160" t="s">
        <v>474</v>
      </c>
      <c r="I216" s="119"/>
      <c r="L216" s="28"/>
      <c r="M216" s="161"/>
      <c r="T216" s="52"/>
      <c r="AT216" s="13" t="s">
        <v>184</v>
      </c>
      <c r="AU216" s="13" t="s">
        <v>85</v>
      </c>
    </row>
    <row r="217" spans="2:65" s="1" customFormat="1" ht="16.5" customHeight="1">
      <c r="B217" s="28"/>
      <c r="C217" s="146" t="s">
        <v>341</v>
      </c>
      <c r="D217" s="146" t="s">
        <v>178</v>
      </c>
      <c r="E217" s="147" t="s">
        <v>466</v>
      </c>
      <c r="F217" s="148" t="s">
        <v>467</v>
      </c>
      <c r="G217" s="149" t="s">
        <v>196</v>
      </c>
      <c r="H217" s="150">
        <v>47</v>
      </c>
      <c r="I217" s="151"/>
      <c r="J217" s="152">
        <f>ROUND(I217*H217,2)</f>
        <v>0</v>
      </c>
      <c r="K217" s="153"/>
      <c r="L217" s="28"/>
      <c r="M217" s="154" t="s">
        <v>1</v>
      </c>
      <c r="N217" s="115" t="s">
        <v>41</v>
      </c>
      <c r="P217" s="155">
        <f>O217*H217</f>
        <v>0</v>
      </c>
      <c r="Q217" s="155">
        <v>1E-3</v>
      </c>
      <c r="R217" s="155">
        <f>Q217*H217</f>
        <v>4.7E-2</v>
      </c>
      <c r="S217" s="155">
        <v>3.1E-4</v>
      </c>
      <c r="T217" s="156">
        <f>S217*H217</f>
        <v>1.457E-2</v>
      </c>
      <c r="AR217" s="157" t="s">
        <v>106</v>
      </c>
      <c r="AT217" s="157" t="s">
        <v>178</v>
      </c>
      <c r="AU217" s="157" t="s">
        <v>85</v>
      </c>
      <c r="AY217" s="13" t="s">
        <v>175</v>
      </c>
      <c r="BE217" s="158">
        <f>IF(N217="základní",J217,0)</f>
        <v>0</v>
      </c>
      <c r="BF217" s="158">
        <f>IF(N217="snížená",J217,0)</f>
        <v>0</v>
      </c>
      <c r="BG217" s="158">
        <f>IF(N217="zákl. přenesená",J217,0)</f>
        <v>0</v>
      </c>
      <c r="BH217" s="158">
        <f>IF(N217="sníž. přenesená",J217,0)</f>
        <v>0</v>
      </c>
      <c r="BI217" s="158">
        <f>IF(N217="nulová",J217,0)</f>
        <v>0</v>
      </c>
      <c r="BJ217" s="13" t="s">
        <v>83</v>
      </c>
      <c r="BK217" s="158">
        <f>ROUND(I217*H217,2)</f>
        <v>0</v>
      </c>
      <c r="BL217" s="13" t="s">
        <v>106</v>
      </c>
      <c r="BM217" s="157" t="s">
        <v>1430</v>
      </c>
    </row>
    <row r="218" spans="2:65" s="1" customFormat="1" ht="10.199999999999999">
      <c r="B218" s="28"/>
      <c r="D218" s="159" t="s">
        <v>184</v>
      </c>
      <c r="F218" s="160" t="s">
        <v>469</v>
      </c>
      <c r="I218" s="119"/>
      <c r="L218" s="28"/>
      <c r="M218" s="161"/>
      <c r="T218" s="52"/>
      <c r="AT218" s="13" t="s">
        <v>184</v>
      </c>
      <c r="AU218" s="13" t="s">
        <v>85</v>
      </c>
    </row>
    <row r="219" spans="2:65" s="1" customFormat="1" ht="24.15" customHeight="1">
      <c r="B219" s="28"/>
      <c r="C219" s="146" t="s">
        <v>345</v>
      </c>
      <c r="D219" s="146" t="s">
        <v>178</v>
      </c>
      <c r="E219" s="147" t="s">
        <v>476</v>
      </c>
      <c r="F219" s="148" t="s">
        <v>477</v>
      </c>
      <c r="G219" s="149" t="s">
        <v>196</v>
      </c>
      <c r="H219" s="150">
        <v>47</v>
      </c>
      <c r="I219" s="151"/>
      <c r="J219" s="152">
        <f>ROUND(I219*H219,2)</f>
        <v>0</v>
      </c>
      <c r="K219" s="153"/>
      <c r="L219" s="28"/>
      <c r="M219" s="154" t="s">
        <v>1</v>
      </c>
      <c r="N219" s="115" t="s">
        <v>41</v>
      </c>
      <c r="P219" s="155">
        <f>O219*H219</f>
        <v>0</v>
      </c>
      <c r="Q219" s="155">
        <v>2.0000000000000001E-4</v>
      </c>
      <c r="R219" s="155">
        <f>Q219*H219</f>
        <v>9.4000000000000004E-3</v>
      </c>
      <c r="S219" s="155">
        <v>0</v>
      </c>
      <c r="T219" s="156">
        <f>S219*H219</f>
        <v>0</v>
      </c>
      <c r="AR219" s="157" t="s">
        <v>106</v>
      </c>
      <c r="AT219" s="157" t="s">
        <v>178</v>
      </c>
      <c r="AU219" s="157" t="s">
        <v>85</v>
      </c>
      <c r="AY219" s="13" t="s">
        <v>175</v>
      </c>
      <c r="BE219" s="158">
        <f>IF(N219="základní",J219,0)</f>
        <v>0</v>
      </c>
      <c r="BF219" s="158">
        <f>IF(N219="snížená",J219,0)</f>
        <v>0</v>
      </c>
      <c r="BG219" s="158">
        <f>IF(N219="zákl. přenesená",J219,0)</f>
        <v>0</v>
      </c>
      <c r="BH219" s="158">
        <f>IF(N219="sníž. přenesená",J219,0)</f>
        <v>0</v>
      </c>
      <c r="BI219" s="158">
        <f>IF(N219="nulová",J219,0)</f>
        <v>0</v>
      </c>
      <c r="BJ219" s="13" t="s">
        <v>83</v>
      </c>
      <c r="BK219" s="158">
        <f>ROUND(I219*H219,2)</f>
        <v>0</v>
      </c>
      <c r="BL219" s="13" t="s">
        <v>106</v>
      </c>
      <c r="BM219" s="157" t="s">
        <v>1431</v>
      </c>
    </row>
    <row r="220" spans="2:65" s="1" customFormat="1" ht="19.2">
      <c r="B220" s="28"/>
      <c r="D220" s="159" t="s">
        <v>184</v>
      </c>
      <c r="F220" s="160" t="s">
        <v>479</v>
      </c>
      <c r="I220" s="119"/>
      <c r="L220" s="28"/>
      <c r="M220" s="161"/>
      <c r="T220" s="52"/>
      <c r="AT220" s="13" t="s">
        <v>184</v>
      </c>
      <c r="AU220" s="13" t="s">
        <v>85</v>
      </c>
    </row>
    <row r="221" spans="2:65" s="1" customFormat="1" ht="16.5" customHeight="1">
      <c r="B221" s="28"/>
      <c r="C221" s="146" t="s">
        <v>350</v>
      </c>
      <c r="D221" s="146" t="s">
        <v>178</v>
      </c>
      <c r="E221" s="147" t="s">
        <v>481</v>
      </c>
      <c r="F221" s="148" t="s">
        <v>482</v>
      </c>
      <c r="G221" s="149" t="s">
        <v>196</v>
      </c>
      <c r="H221" s="150">
        <v>47</v>
      </c>
      <c r="I221" s="151"/>
      <c r="J221" s="152">
        <f>ROUND(I221*H221,2)</f>
        <v>0</v>
      </c>
      <c r="K221" s="153"/>
      <c r="L221" s="28"/>
      <c r="M221" s="154" t="s">
        <v>1</v>
      </c>
      <c r="N221" s="115" t="s">
        <v>41</v>
      </c>
      <c r="P221" s="155">
        <f>O221*H221</f>
        <v>0</v>
      </c>
      <c r="Q221" s="155">
        <v>0</v>
      </c>
      <c r="R221" s="155">
        <f>Q221*H221</f>
        <v>0</v>
      </c>
      <c r="S221" s="155">
        <v>0</v>
      </c>
      <c r="T221" s="156">
        <f>S221*H221</f>
        <v>0</v>
      </c>
      <c r="AR221" s="157" t="s">
        <v>202</v>
      </c>
      <c r="AT221" s="157" t="s">
        <v>178</v>
      </c>
      <c r="AU221" s="157" t="s">
        <v>85</v>
      </c>
      <c r="AY221" s="13" t="s">
        <v>175</v>
      </c>
      <c r="BE221" s="158">
        <f>IF(N221="základní",J221,0)</f>
        <v>0</v>
      </c>
      <c r="BF221" s="158">
        <f>IF(N221="snížená",J221,0)</f>
        <v>0</v>
      </c>
      <c r="BG221" s="158">
        <f>IF(N221="zákl. přenesená",J221,0)</f>
        <v>0</v>
      </c>
      <c r="BH221" s="158">
        <f>IF(N221="sníž. přenesená",J221,0)</f>
        <v>0</v>
      </c>
      <c r="BI221" s="158">
        <f>IF(N221="nulová",J221,0)</f>
        <v>0</v>
      </c>
      <c r="BJ221" s="13" t="s">
        <v>83</v>
      </c>
      <c r="BK221" s="158">
        <f>ROUND(I221*H221,2)</f>
        <v>0</v>
      </c>
      <c r="BL221" s="13" t="s">
        <v>202</v>
      </c>
      <c r="BM221" s="157" t="s">
        <v>1432</v>
      </c>
    </row>
    <row r="222" spans="2:65" s="1" customFormat="1" ht="10.199999999999999">
      <c r="B222" s="28"/>
      <c r="D222" s="159" t="s">
        <v>184</v>
      </c>
      <c r="F222" s="160" t="s">
        <v>482</v>
      </c>
      <c r="I222" s="119"/>
      <c r="L222" s="28"/>
      <c r="M222" s="161"/>
      <c r="T222" s="52"/>
      <c r="AT222" s="13" t="s">
        <v>184</v>
      </c>
      <c r="AU222" s="13" t="s">
        <v>85</v>
      </c>
    </row>
    <row r="223" spans="2:65" s="1" customFormat="1" ht="24.15" customHeight="1">
      <c r="B223" s="28"/>
      <c r="C223" s="146" t="s">
        <v>354</v>
      </c>
      <c r="D223" s="146" t="s">
        <v>178</v>
      </c>
      <c r="E223" s="147" t="s">
        <v>476</v>
      </c>
      <c r="F223" s="148" t="s">
        <v>477</v>
      </c>
      <c r="G223" s="149" t="s">
        <v>196</v>
      </c>
      <c r="H223" s="150">
        <v>61</v>
      </c>
      <c r="I223" s="151"/>
      <c r="J223" s="152">
        <f>ROUND(I223*H223,2)</f>
        <v>0</v>
      </c>
      <c r="K223" s="153"/>
      <c r="L223" s="28"/>
      <c r="M223" s="154" t="s">
        <v>1</v>
      </c>
      <c r="N223" s="115" t="s">
        <v>41</v>
      </c>
      <c r="P223" s="155">
        <f>O223*H223</f>
        <v>0</v>
      </c>
      <c r="Q223" s="155">
        <v>2.0000000000000001E-4</v>
      </c>
      <c r="R223" s="155">
        <f>Q223*H223</f>
        <v>1.2200000000000001E-2</v>
      </c>
      <c r="S223" s="155">
        <v>0</v>
      </c>
      <c r="T223" s="156">
        <f>S223*H223</f>
        <v>0</v>
      </c>
      <c r="AR223" s="157" t="s">
        <v>106</v>
      </c>
      <c r="AT223" s="157" t="s">
        <v>178</v>
      </c>
      <c r="AU223" s="157" t="s">
        <v>85</v>
      </c>
      <c r="AY223" s="13" t="s">
        <v>175</v>
      </c>
      <c r="BE223" s="158">
        <f>IF(N223="základní",J223,0)</f>
        <v>0</v>
      </c>
      <c r="BF223" s="158">
        <f>IF(N223="snížená",J223,0)</f>
        <v>0</v>
      </c>
      <c r="BG223" s="158">
        <f>IF(N223="zákl. přenesená",J223,0)</f>
        <v>0</v>
      </c>
      <c r="BH223" s="158">
        <f>IF(N223="sníž. přenesená",J223,0)</f>
        <v>0</v>
      </c>
      <c r="BI223" s="158">
        <f>IF(N223="nulová",J223,0)</f>
        <v>0</v>
      </c>
      <c r="BJ223" s="13" t="s">
        <v>83</v>
      </c>
      <c r="BK223" s="158">
        <f>ROUND(I223*H223,2)</f>
        <v>0</v>
      </c>
      <c r="BL223" s="13" t="s">
        <v>106</v>
      </c>
      <c r="BM223" s="157" t="s">
        <v>1433</v>
      </c>
    </row>
    <row r="224" spans="2:65" s="1" customFormat="1" ht="19.2">
      <c r="B224" s="28"/>
      <c r="D224" s="159" t="s">
        <v>184</v>
      </c>
      <c r="F224" s="160" t="s">
        <v>479</v>
      </c>
      <c r="I224" s="119"/>
      <c r="L224" s="28"/>
      <c r="M224" s="161"/>
      <c r="T224" s="52"/>
      <c r="AT224" s="13" t="s">
        <v>184</v>
      </c>
      <c r="AU224" s="13" t="s">
        <v>85</v>
      </c>
    </row>
    <row r="225" spans="2:65" s="1" customFormat="1" ht="24.15" customHeight="1">
      <c r="B225" s="28"/>
      <c r="C225" s="146" t="s">
        <v>359</v>
      </c>
      <c r="D225" s="146" t="s">
        <v>178</v>
      </c>
      <c r="E225" s="147" t="s">
        <v>485</v>
      </c>
      <c r="F225" s="148" t="s">
        <v>486</v>
      </c>
      <c r="G225" s="149" t="s">
        <v>196</v>
      </c>
      <c r="H225" s="150">
        <v>61</v>
      </c>
      <c r="I225" s="151"/>
      <c r="J225" s="152">
        <f>ROUND(I225*H225,2)</f>
        <v>0</v>
      </c>
      <c r="K225" s="153"/>
      <c r="L225" s="28"/>
      <c r="M225" s="154" t="s">
        <v>1</v>
      </c>
      <c r="N225" s="115" t="s">
        <v>41</v>
      </c>
      <c r="P225" s="155">
        <f>O225*H225</f>
        <v>0</v>
      </c>
      <c r="Q225" s="155">
        <v>2.9E-4</v>
      </c>
      <c r="R225" s="155">
        <f>Q225*H225</f>
        <v>1.7690000000000001E-2</v>
      </c>
      <c r="S225" s="155">
        <v>0</v>
      </c>
      <c r="T225" s="156">
        <f>S225*H225</f>
        <v>0</v>
      </c>
      <c r="AR225" s="157" t="s">
        <v>106</v>
      </c>
      <c r="AT225" s="157" t="s">
        <v>178</v>
      </c>
      <c r="AU225" s="157" t="s">
        <v>85</v>
      </c>
      <c r="AY225" s="13" t="s">
        <v>175</v>
      </c>
      <c r="BE225" s="158">
        <f>IF(N225="základní",J225,0)</f>
        <v>0</v>
      </c>
      <c r="BF225" s="158">
        <f>IF(N225="snížená",J225,0)</f>
        <v>0</v>
      </c>
      <c r="BG225" s="158">
        <f>IF(N225="zákl. přenesená",J225,0)</f>
        <v>0</v>
      </c>
      <c r="BH225" s="158">
        <f>IF(N225="sníž. přenesená",J225,0)</f>
        <v>0</v>
      </c>
      <c r="BI225" s="158">
        <f>IF(N225="nulová",J225,0)</f>
        <v>0</v>
      </c>
      <c r="BJ225" s="13" t="s">
        <v>83</v>
      </c>
      <c r="BK225" s="158">
        <f>ROUND(I225*H225,2)</f>
        <v>0</v>
      </c>
      <c r="BL225" s="13" t="s">
        <v>106</v>
      </c>
      <c r="BM225" s="157" t="s">
        <v>1434</v>
      </c>
    </row>
    <row r="226" spans="2:65" s="1" customFormat="1" ht="19.2">
      <c r="B226" s="28"/>
      <c r="D226" s="159" t="s">
        <v>184</v>
      </c>
      <c r="F226" s="160" t="s">
        <v>486</v>
      </c>
      <c r="I226" s="119"/>
      <c r="L226" s="28"/>
      <c r="M226" s="161"/>
      <c r="T226" s="52"/>
      <c r="AT226" s="13" t="s">
        <v>184</v>
      </c>
      <c r="AU226" s="13" t="s">
        <v>85</v>
      </c>
    </row>
    <row r="227" spans="2:65" s="1" customFormat="1" ht="16.5" customHeight="1">
      <c r="B227" s="28"/>
      <c r="C227" s="146" t="s">
        <v>364</v>
      </c>
      <c r="D227" s="146" t="s">
        <v>178</v>
      </c>
      <c r="E227" s="147" t="s">
        <v>1435</v>
      </c>
      <c r="F227" s="148" t="s">
        <v>490</v>
      </c>
      <c r="G227" s="149" t="s">
        <v>208</v>
      </c>
      <c r="H227" s="150">
        <v>1</v>
      </c>
      <c r="I227" s="151"/>
      <c r="J227" s="152">
        <f>ROUND(I227*H227,2)</f>
        <v>0</v>
      </c>
      <c r="K227" s="153"/>
      <c r="L227" s="28"/>
      <c r="M227" s="154" t="s">
        <v>1</v>
      </c>
      <c r="N227" s="115" t="s">
        <v>41</v>
      </c>
      <c r="P227" s="155">
        <f>O227*H227</f>
        <v>0</v>
      </c>
      <c r="Q227" s="155">
        <v>0</v>
      </c>
      <c r="R227" s="155">
        <f>Q227*H227</f>
        <v>0</v>
      </c>
      <c r="S227" s="155">
        <v>0</v>
      </c>
      <c r="T227" s="156">
        <f>S227*H227</f>
        <v>0</v>
      </c>
      <c r="AR227" s="157" t="s">
        <v>202</v>
      </c>
      <c r="AT227" s="157" t="s">
        <v>178</v>
      </c>
      <c r="AU227" s="157" t="s">
        <v>85</v>
      </c>
      <c r="AY227" s="13" t="s">
        <v>175</v>
      </c>
      <c r="BE227" s="158">
        <f>IF(N227="základní",J227,0)</f>
        <v>0</v>
      </c>
      <c r="BF227" s="158">
        <f>IF(N227="snížená",J227,0)</f>
        <v>0</v>
      </c>
      <c r="BG227" s="158">
        <f>IF(N227="zákl. přenesená",J227,0)</f>
        <v>0</v>
      </c>
      <c r="BH227" s="158">
        <f>IF(N227="sníž. přenesená",J227,0)</f>
        <v>0</v>
      </c>
      <c r="BI227" s="158">
        <f>IF(N227="nulová",J227,0)</f>
        <v>0</v>
      </c>
      <c r="BJ227" s="13" t="s">
        <v>83</v>
      </c>
      <c r="BK227" s="158">
        <f>ROUND(I227*H227,2)</f>
        <v>0</v>
      </c>
      <c r="BL227" s="13" t="s">
        <v>202</v>
      </c>
      <c r="BM227" s="157" t="s">
        <v>1436</v>
      </c>
    </row>
    <row r="228" spans="2:65" s="1" customFormat="1" ht="10.199999999999999">
      <c r="B228" s="28"/>
      <c r="D228" s="159" t="s">
        <v>184</v>
      </c>
      <c r="F228" s="160" t="s">
        <v>490</v>
      </c>
      <c r="I228" s="119"/>
      <c r="L228" s="28"/>
      <c r="M228" s="161"/>
      <c r="T228" s="52"/>
      <c r="AT228" s="13" t="s">
        <v>184</v>
      </c>
      <c r="AU228" s="13" t="s">
        <v>85</v>
      </c>
    </row>
    <row r="229" spans="2:65" s="1" customFormat="1" ht="16.5" customHeight="1">
      <c r="B229" s="28"/>
      <c r="C229" s="146" t="s">
        <v>369</v>
      </c>
      <c r="D229" s="146" t="s">
        <v>178</v>
      </c>
      <c r="E229" s="147" t="s">
        <v>500</v>
      </c>
      <c r="F229" s="148" t="s">
        <v>501</v>
      </c>
      <c r="G229" s="149" t="s">
        <v>208</v>
      </c>
      <c r="H229" s="150">
        <v>1</v>
      </c>
      <c r="I229" s="151"/>
      <c r="J229" s="152">
        <f>ROUND(I229*H229,2)</f>
        <v>0</v>
      </c>
      <c r="K229" s="153"/>
      <c r="L229" s="28"/>
      <c r="M229" s="154" t="s">
        <v>1</v>
      </c>
      <c r="N229" s="115" t="s">
        <v>41</v>
      </c>
      <c r="P229" s="155">
        <f>O229*H229</f>
        <v>0</v>
      </c>
      <c r="Q229" s="155">
        <v>0</v>
      </c>
      <c r="R229" s="155">
        <f>Q229*H229</f>
        <v>0</v>
      </c>
      <c r="S229" s="155">
        <v>0</v>
      </c>
      <c r="T229" s="156">
        <f>S229*H229</f>
        <v>0</v>
      </c>
      <c r="AR229" s="157" t="s">
        <v>202</v>
      </c>
      <c r="AT229" s="157" t="s">
        <v>178</v>
      </c>
      <c r="AU229" s="157" t="s">
        <v>85</v>
      </c>
      <c r="AY229" s="13" t="s">
        <v>175</v>
      </c>
      <c r="BE229" s="158">
        <f>IF(N229="základní",J229,0)</f>
        <v>0</v>
      </c>
      <c r="BF229" s="158">
        <f>IF(N229="snížená",J229,0)</f>
        <v>0</v>
      </c>
      <c r="BG229" s="158">
        <f>IF(N229="zákl. přenesená",J229,0)</f>
        <v>0</v>
      </c>
      <c r="BH229" s="158">
        <f>IF(N229="sníž. přenesená",J229,0)</f>
        <v>0</v>
      </c>
      <c r="BI229" s="158">
        <f>IF(N229="nulová",J229,0)</f>
        <v>0</v>
      </c>
      <c r="BJ229" s="13" t="s">
        <v>83</v>
      </c>
      <c r="BK229" s="158">
        <f>ROUND(I229*H229,2)</f>
        <v>0</v>
      </c>
      <c r="BL229" s="13" t="s">
        <v>202</v>
      </c>
      <c r="BM229" s="157" t="s">
        <v>1437</v>
      </c>
    </row>
    <row r="230" spans="2:65" s="1" customFormat="1" ht="10.199999999999999">
      <c r="B230" s="28"/>
      <c r="D230" s="159" t="s">
        <v>184</v>
      </c>
      <c r="F230" s="160" t="s">
        <v>503</v>
      </c>
      <c r="I230" s="119"/>
      <c r="L230" s="28"/>
      <c r="M230" s="173"/>
      <c r="N230" s="174"/>
      <c r="O230" s="174"/>
      <c r="P230" s="174"/>
      <c r="Q230" s="174"/>
      <c r="R230" s="174"/>
      <c r="S230" s="174"/>
      <c r="T230" s="175"/>
      <c r="AT230" s="13" t="s">
        <v>184</v>
      </c>
      <c r="AU230" s="13" t="s">
        <v>85</v>
      </c>
    </row>
    <row r="231" spans="2:65" s="1" customFormat="1" ht="6.9" customHeight="1">
      <c r="B231" s="40"/>
      <c r="C231" s="41"/>
      <c r="D231" s="41"/>
      <c r="E231" s="41"/>
      <c r="F231" s="41"/>
      <c r="G231" s="41"/>
      <c r="H231" s="41"/>
      <c r="I231" s="41"/>
      <c r="J231" s="41"/>
      <c r="K231" s="41"/>
      <c r="L231" s="28"/>
    </row>
  </sheetData>
  <sheetProtection algorithmName="SHA-512" hashValue="rlNwYZ1YQC11UWbVLaEJWNe4zny7y4YAabj4L53GYOzSJe+fu5XlxN1xn+XQL74FZpSnOkS8Q2FpBmte0bsWTw==" saltValue="15WZe5nNPuk8mW4GBkzoyGwKrruRpTMy1RZuCt4Ovf46KlTA9ujT0cKSPPmTEificGGGOOcKtOta4gF40fGfWg==" spinCount="100000" sheet="1" objects="1" scenarios="1" formatColumns="0" formatRows="0" autoFilter="0"/>
  <autoFilter ref="C139:K230" xr:uid="{00000000-0009-0000-0000-000004000000}"/>
  <mergeCells count="17">
    <mergeCell ref="E132:H132"/>
    <mergeCell ref="L2:V2"/>
    <mergeCell ref="D114:F114"/>
    <mergeCell ref="D115:F115"/>
    <mergeCell ref="D116:F116"/>
    <mergeCell ref="E128:H128"/>
    <mergeCell ref="E130:H130"/>
    <mergeCell ref="E85:H85"/>
    <mergeCell ref="E87:H87"/>
    <mergeCell ref="E89:H89"/>
    <mergeCell ref="D112:F112"/>
    <mergeCell ref="D113:F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519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3" t="s">
        <v>105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85</v>
      </c>
    </row>
    <row r="4" spans="2:46" ht="24.9" customHeight="1">
      <c r="B4" s="16"/>
      <c r="D4" s="17" t="s">
        <v>126</v>
      </c>
      <c r="L4" s="16"/>
      <c r="M4" s="89" t="s">
        <v>10</v>
      </c>
      <c r="AT4" s="13" t="s">
        <v>4</v>
      </c>
    </row>
    <row r="5" spans="2:46" ht="6.9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218" t="str">
        <f>'Rekapitulace stavby'!K6</f>
        <v>Rekonstrukce odborných učeben ZŠ Mládeže, Znojmo</v>
      </c>
      <c r="F7" s="219"/>
      <c r="G7" s="219"/>
      <c r="H7" s="219"/>
      <c r="L7" s="16"/>
    </row>
    <row r="8" spans="2:46" ht="12" customHeight="1">
      <c r="B8" s="16"/>
      <c r="D8" s="23" t="s">
        <v>127</v>
      </c>
      <c r="L8" s="16"/>
    </row>
    <row r="9" spans="2:46" s="1" customFormat="1" ht="16.5" customHeight="1">
      <c r="B9" s="28"/>
      <c r="E9" s="218" t="s">
        <v>1222</v>
      </c>
      <c r="F9" s="220"/>
      <c r="G9" s="220"/>
      <c r="H9" s="220"/>
      <c r="L9" s="28"/>
    </row>
    <row r="10" spans="2:46" s="1" customFormat="1" ht="12" customHeight="1">
      <c r="B10" s="28"/>
      <c r="D10" s="23" t="s">
        <v>129</v>
      </c>
      <c r="L10" s="28"/>
    </row>
    <row r="11" spans="2:46" s="1" customFormat="1" ht="30" customHeight="1">
      <c r="B11" s="28"/>
      <c r="E11" s="181" t="s">
        <v>1438</v>
      </c>
      <c r="F11" s="220"/>
      <c r="G11" s="220"/>
      <c r="H11" s="220"/>
      <c r="L11" s="28"/>
    </row>
    <row r="12" spans="2:46" s="1" customFormat="1" ht="10.199999999999999">
      <c r="B12" s="28"/>
      <c r="L12" s="28"/>
    </row>
    <row r="13" spans="2:46" s="1" customFormat="1" ht="12" customHeight="1">
      <c r="B13" s="28"/>
      <c r="D13" s="23" t="s">
        <v>18</v>
      </c>
      <c r="F13" s="21" t="s">
        <v>1</v>
      </c>
      <c r="I13" s="23" t="s">
        <v>19</v>
      </c>
      <c r="J13" s="21" t="s">
        <v>1</v>
      </c>
      <c r="L13" s="28"/>
    </row>
    <row r="14" spans="2:46" s="1" customFormat="1" ht="12" customHeight="1">
      <c r="B14" s="28"/>
      <c r="D14" s="23" t="s">
        <v>20</v>
      </c>
      <c r="F14" s="21" t="s">
        <v>21</v>
      </c>
      <c r="I14" s="23" t="s">
        <v>22</v>
      </c>
      <c r="J14" s="48" t="str">
        <f>'Rekapitulace stavby'!AN8</f>
        <v>xx. xx. Xxxx</v>
      </c>
      <c r="L14" s="28"/>
    </row>
    <row r="15" spans="2:46" s="1" customFormat="1" ht="10.8" customHeight="1">
      <c r="B15" s="28"/>
      <c r="L15" s="28"/>
    </row>
    <row r="16" spans="2:46" s="1" customFormat="1" ht="12" customHeight="1">
      <c r="B16" s="28"/>
      <c r="D16" s="23" t="s">
        <v>23</v>
      </c>
      <c r="I16" s="23" t="s">
        <v>24</v>
      </c>
      <c r="J16" s="21" t="s">
        <v>25</v>
      </c>
      <c r="L16" s="28"/>
    </row>
    <row r="17" spans="2:12" s="1" customFormat="1" ht="18" customHeight="1">
      <c r="B17" s="28"/>
      <c r="E17" s="21" t="s">
        <v>26</v>
      </c>
      <c r="I17" s="23" t="s">
        <v>27</v>
      </c>
      <c r="J17" s="21" t="s">
        <v>1</v>
      </c>
      <c r="L17" s="28"/>
    </row>
    <row r="18" spans="2:12" s="1" customFormat="1" ht="6.9" customHeight="1">
      <c r="B18" s="28"/>
      <c r="L18" s="28"/>
    </row>
    <row r="19" spans="2:12" s="1" customFormat="1" ht="12" customHeight="1">
      <c r="B19" s="28"/>
      <c r="D19" s="23" t="s">
        <v>28</v>
      </c>
      <c r="I19" s="23" t="s">
        <v>24</v>
      </c>
      <c r="J19" s="24" t="str">
        <f>'Rekapitulace stavby'!AN13</f>
        <v>Vyplň údaj</v>
      </c>
      <c r="L19" s="28"/>
    </row>
    <row r="20" spans="2:12" s="1" customFormat="1" ht="18" customHeight="1">
      <c r="B20" s="28"/>
      <c r="E20" s="221" t="str">
        <f>'Rekapitulace stavby'!E14</f>
        <v>Vyplň údaj</v>
      </c>
      <c r="F20" s="187"/>
      <c r="G20" s="187"/>
      <c r="H20" s="187"/>
      <c r="I20" s="23" t="s">
        <v>27</v>
      </c>
      <c r="J20" s="24" t="str">
        <f>'Rekapitulace stavby'!AN14</f>
        <v>Vyplň údaj</v>
      </c>
      <c r="L20" s="28"/>
    </row>
    <row r="21" spans="2:12" s="1" customFormat="1" ht="6.9" customHeight="1">
      <c r="B21" s="28"/>
      <c r="L21" s="28"/>
    </row>
    <row r="22" spans="2:12" s="1" customFormat="1" ht="12" customHeight="1">
      <c r="B22" s="28"/>
      <c r="D22" s="23" t="s">
        <v>30</v>
      </c>
      <c r="I22" s="23" t="s">
        <v>24</v>
      </c>
      <c r="J22" s="21" t="s">
        <v>1</v>
      </c>
      <c r="L22" s="28"/>
    </row>
    <row r="23" spans="2:12" s="1" customFormat="1" ht="18" customHeight="1">
      <c r="B23" s="28"/>
      <c r="E23" s="21" t="s">
        <v>31</v>
      </c>
      <c r="I23" s="23" t="s">
        <v>27</v>
      </c>
      <c r="J23" s="21" t="s">
        <v>1</v>
      </c>
      <c r="L23" s="28"/>
    </row>
    <row r="24" spans="2:12" s="1" customFormat="1" ht="6.9" customHeight="1">
      <c r="B24" s="28"/>
      <c r="L24" s="28"/>
    </row>
    <row r="25" spans="2:12" s="1" customFormat="1" ht="12" customHeight="1">
      <c r="B25" s="28"/>
      <c r="D25" s="23" t="s">
        <v>33</v>
      </c>
      <c r="I25" s="23" t="s">
        <v>24</v>
      </c>
      <c r="J25" s="21" t="str">
        <f>IF('Rekapitulace stavby'!AN19="","",'Rekapitulace stavby'!AN19)</f>
        <v/>
      </c>
      <c r="L25" s="28"/>
    </row>
    <row r="26" spans="2:12" s="1" customFormat="1" ht="18" customHeight="1">
      <c r="B26" s="28"/>
      <c r="E26" s="21" t="str">
        <f>IF('Rekapitulace stavby'!E20="","",'Rekapitulace stavby'!E20)</f>
        <v xml:space="preserve"> </v>
      </c>
      <c r="I26" s="23" t="s">
        <v>27</v>
      </c>
      <c r="J26" s="21" t="str">
        <f>IF('Rekapitulace stavby'!AN20="","",'Rekapitulace stavby'!AN20)</f>
        <v/>
      </c>
      <c r="L26" s="28"/>
    </row>
    <row r="27" spans="2:12" s="1" customFormat="1" ht="6.9" customHeight="1">
      <c r="B27" s="28"/>
      <c r="L27" s="28"/>
    </row>
    <row r="28" spans="2:12" s="1" customFormat="1" ht="12" customHeight="1">
      <c r="B28" s="28"/>
      <c r="D28" s="23" t="s">
        <v>35</v>
      </c>
      <c r="L28" s="28"/>
    </row>
    <row r="29" spans="2:12" s="7" customFormat="1" ht="16.5" customHeight="1">
      <c r="B29" s="90"/>
      <c r="E29" s="192" t="s">
        <v>1</v>
      </c>
      <c r="F29" s="192"/>
      <c r="G29" s="192"/>
      <c r="H29" s="192"/>
      <c r="L29" s="90"/>
    </row>
    <row r="30" spans="2:12" s="1" customFormat="1" ht="6.9" customHeight="1">
      <c r="B30" s="28"/>
      <c r="L30" s="28"/>
    </row>
    <row r="31" spans="2:12" s="1" customFormat="1" ht="6.9" customHeight="1">
      <c r="B31" s="28"/>
      <c r="D31" s="49"/>
      <c r="E31" s="49"/>
      <c r="F31" s="49"/>
      <c r="G31" s="49"/>
      <c r="H31" s="49"/>
      <c r="I31" s="49"/>
      <c r="J31" s="49"/>
      <c r="K31" s="49"/>
      <c r="L31" s="28"/>
    </row>
    <row r="32" spans="2:12" s="1" customFormat="1" ht="14.4" customHeight="1">
      <c r="B32" s="28"/>
      <c r="D32" s="21" t="s">
        <v>131</v>
      </c>
      <c r="J32" s="91">
        <f>J98</f>
        <v>0</v>
      </c>
      <c r="L32" s="28"/>
    </row>
    <row r="33" spans="2:12" s="1" customFormat="1" ht="14.4" customHeight="1">
      <c r="B33" s="28"/>
      <c r="D33" s="92" t="s">
        <v>132</v>
      </c>
      <c r="J33" s="91">
        <f>J115</f>
        <v>0</v>
      </c>
      <c r="L33" s="28"/>
    </row>
    <row r="34" spans="2:12" s="1" customFormat="1" ht="25.35" customHeight="1">
      <c r="B34" s="28"/>
      <c r="D34" s="93" t="s">
        <v>36</v>
      </c>
      <c r="J34" s="62">
        <f>ROUND(J32 + J33, 2)</f>
        <v>0</v>
      </c>
      <c r="L34" s="28"/>
    </row>
    <row r="35" spans="2:12" s="1" customFormat="1" ht="6.9" customHeight="1">
      <c r="B35" s="28"/>
      <c r="D35" s="49"/>
      <c r="E35" s="49"/>
      <c r="F35" s="49"/>
      <c r="G35" s="49"/>
      <c r="H35" s="49"/>
      <c r="I35" s="49"/>
      <c r="J35" s="49"/>
      <c r="K35" s="49"/>
      <c r="L35" s="28"/>
    </row>
    <row r="36" spans="2:12" s="1" customFormat="1" ht="14.4" customHeight="1">
      <c r="B36" s="28"/>
      <c r="F36" s="31" t="s">
        <v>38</v>
      </c>
      <c r="I36" s="31" t="s">
        <v>37</v>
      </c>
      <c r="J36" s="31" t="s">
        <v>39</v>
      </c>
      <c r="L36" s="28"/>
    </row>
    <row r="37" spans="2:12" s="1" customFormat="1" ht="14.4" customHeight="1">
      <c r="B37" s="28"/>
      <c r="D37" s="51" t="s">
        <v>40</v>
      </c>
      <c r="E37" s="23" t="s">
        <v>41</v>
      </c>
      <c r="F37" s="82">
        <f>ROUND((SUM(BE115:BE122) + SUM(BE144:BE518)),  2)</f>
        <v>0</v>
      </c>
      <c r="I37" s="94">
        <v>0.21</v>
      </c>
      <c r="J37" s="82">
        <f>ROUND(((SUM(BE115:BE122) + SUM(BE144:BE518))*I37),  2)</f>
        <v>0</v>
      </c>
      <c r="L37" s="28"/>
    </row>
    <row r="38" spans="2:12" s="1" customFormat="1" ht="14.4" customHeight="1">
      <c r="B38" s="28"/>
      <c r="E38" s="23" t="s">
        <v>42</v>
      </c>
      <c r="F38" s="82">
        <f>ROUND((SUM(BF115:BF122) + SUM(BF144:BF518)),  2)</f>
        <v>0</v>
      </c>
      <c r="I38" s="94">
        <v>0.12</v>
      </c>
      <c r="J38" s="82">
        <f>ROUND(((SUM(BF115:BF122) + SUM(BF144:BF518))*I38),  2)</f>
        <v>0</v>
      </c>
      <c r="L38" s="28"/>
    </row>
    <row r="39" spans="2:12" s="1" customFormat="1" ht="14.4" hidden="1" customHeight="1">
      <c r="B39" s="28"/>
      <c r="E39" s="23" t="s">
        <v>43</v>
      </c>
      <c r="F39" s="82">
        <f>ROUND((SUM(BG115:BG122) + SUM(BG144:BG518)),  2)</f>
        <v>0</v>
      </c>
      <c r="I39" s="94">
        <v>0.21</v>
      </c>
      <c r="J39" s="82">
        <f>0</f>
        <v>0</v>
      </c>
      <c r="L39" s="28"/>
    </row>
    <row r="40" spans="2:12" s="1" customFormat="1" ht="14.4" hidden="1" customHeight="1">
      <c r="B40" s="28"/>
      <c r="E40" s="23" t="s">
        <v>44</v>
      </c>
      <c r="F40" s="82">
        <f>ROUND((SUM(BH115:BH122) + SUM(BH144:BH518)),  2)</f>
        <v>0</v>
      </c>
      <c r="I40" s="94">
        <v>0.12</v>
      </c>
      <c r="J40" s="82">
        <f>0</f>
        <v>0</v>
      </c>
      <c r="L40" s="28"/>
    </row>
    <row r="41" spans="2:12" s="1" customFormat="1" ht="14.4" hidden="1" customHeight="1">
      <c r="B41" s="28"/>
      <c r="E41" s="23" t="s">
        <v>45</v>
      </c>
      <c r="F41" s="82">
        <f>ROUND((SUM(BI115:BI122) + SUM(BI144:BI518)),  2)</f>
        <v>0</v>
      </c>
      <c r="I41" s="94">
        <v>0</v>
      </c>
      <c r="J41" s="82">
        <f>0</f>
        <v>0</v>
      </c>
      <c r="L41" s="28"/>
    </row>
    <row r="42" spans="2:12" s="1" customFormat="1" ht="6.9" customHeight="1">
      <c r="B42" s="28"/>
      <c r="L42" s="28"/>
    </row>
    <row r="43" spans="2:12" s="1" customFormat="1" ht="25.35" customHeight="1">
      <c r="B43" s="28"/>
      <c r="C43" s="95"/>
      <c r="D43" s="96" t="s">
        <v>46</v>
      </c>
      <c r="E43" s="53"/>
      <c r="F43" s="53"/>
      <c r="G43" s="97" t="s">
        <v>47</v>
      </c>
      <c r="H43" s="98" t="s">
        <v>48</v>
      </c>
      <c r="I43" s="53"/>
      <c r="J43" s="99">
        <f>SUM(J34:J41)</f>
        <v>0</v>
      </c>
      <c r="K43" s="100"/>
      <c r="L43" s="28"/>
    </row>
    <row r="44" spans="2:12" s="1" customFormat="1" ht="14.4" customHeight="1">
      <c r="B44" s="28"/>
      <c r="L44" s="28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8"/>
      <c r="D50" s="37" t="s">
        <v>49</v>
      </c>
      <c r="E50" s="38"/>
      <c r="F50" s="38"/>
      <c r="G50" s="37" t="s">
        <v>50</v>
      </c>
      <c r="H50" s="38"/>
      <c r="I50" s="38"/>
      <c r="J50" s="38"/>
      <c r="K50" s="38"/>
      <c r="L50" s="28"/>
    </row>
    <row r="51" spans="2:12" ht="10.199999999999999">
      <c r="B51" s="16"/>
      <c r="L51" s="16"/>
    </row>
    <row r="52" spans="2:12" ht="10.199999999999999">
      <c r="B52" s="16"/>
      <c r="L52" s="16"/>
    </row>
    <row r="53" spans="2:12" ht="10.199999999999999">
      <c r="B53" s="16"/>
      <c r="L53" s="16"/>
    </row>
    <row r="54" spans="2:12" ht="10.199999999999999">
      <c r="B54" s="16"/>
      <c r="L54" s="16"/>
    </row>
    <row r="55" spans="2:12" ht="10.199999999999999">
      <c r="B55" s="16"/>
      <c r="L55" s="16"/>
    </row>
    <row r="56" spans="2:12" ht="10.199999999999999">
      <c r="B56" s="16"/>
      <c r="L56" s="16"/>
    </row>
    <row r="57" spans="2:12" ht="10.199999999999999">
      <c r="B57" s="16"/>
      <c r="L57" s="16"/>
    </row>
    <row r="58" spans="2:12" ht="10.199999999999999">
      <c r="B58" s="16"/>
      <c r="L58" s="16"/>
    </row>
    <row r="59" spans="2:12" ht="10.199999999999999">
      <c r="B59" s="16"/>
      <c r="L59" s="16"/>
    </row>
    <row r="60" spans="2:12" ht="10.199999999999999">
      <c r="B60" s="16"/>
      <c r="L60" s="16"/>
    </row>
    <row r="61" spans="2:12" s="1" customFormat="1" ht="13.2">
      <c r="B61" s="28"/>
      <c r="D61" s="39" t="s">
        <v>51</v>
      </c>
      <c r="E61" s="30"/>
      <c r="F61" s="101" t="s">
        <v>52</v>
      </c>
      <c r="G61" s="39" t="s">
        <v>51</v>
      </c>
      <c r="H61" s="30"/>
      <c r="I61" s="30"/>
      <c r="J61" s="102" t="s">
        <v>52</v>
      </c>
      <c r="K61" s="30"/>
      <c r="L61" s="28"/>
    </row>
    <row r="62" spans="2:12" ht="10.199999999999999">
      <c r="B62" s="16"/>
      <c r="L62" s="16"/>
    </row>
    <row r="63" spans="2:12" ht="10.199999999999999">
      <c r="B63" s="16"/>
      <c r="L63" s="16"/>
    </row>
    <row r="64" spans="2:12" ht="10.199999999999999">
      <c r="B64" s="16"/>
      <c r="L64" s="16"/>
    </row>
    <row r="65" spans="2:12" s="1" customFormat="1" ht="13.2">
      <c r="B65" s="28"/>
      <c r="D65" s="37" t="s">
        <v>53</v>
      </c>
      <c r="E65" s="38"/>
      <c r="F65" s="38"/>
      <c r="G65" s="37" t="s">
        <v>54</v>
      </c>
      <c r="H65" s="38"/>
      <c r="I65" s="38"/>
      <c r="J65" s="38"/>
      <c r="K65" s="38"/>
      <c r="L65" s="28"/>
    </row>
    <row r="66" spans="2:12" ht="10.199999999999999">
      <c r="B66" s="16"/>
      <c r="L66" s="16"/>
    </row>
    <row r="67" spans="2:12" ht="10.199999999999999">
      <c r="B67" s="16"/>
      <c r="L67" s="16"/>
    </row>
    <row r="68" spans="2:12" ht="10.199999999999999">
      <c r="B68" s="16"/>
      <c r="L68" s="16"/>
    </row>
    <row r="69" spans="2:12" ht="10.199999999999999">
      <c r="B69" s="16"/>
      <c r="L69" s="16"/>
    </row>
    <row r="70" spans="2:12" ht="10.199999999999999">
      <c r="B70" s="16"/>
      <c r="L70" s="16"/>
    </row>
    <row r="71" spans="2:12" ht="10.199999999999999">
      <c r="B71" s="16"/>
      <c r="L71" s="16"/>
    </row>
    <row r="72" spans="2:12" ht="10.199999999999999">
      <c r="B72" s="16"/>
      <c r="L72" s="16"/>
    </row>
    <row r="73" spans="2:12" ht="10.199999999999999">
      <c r="B73" s="16"/>
      <c r="L73" s="16"/>
    </row>
    <row r="74" spans="2:12" ht="10.199999999999999">
      <c r="B74" s="16"/>
      <c r="L74" s="16"/>
    </row>
    <row r="75" spans="2:12" ht="10.199999999999999">
      <c r="B75" s="16"/>
      <c r="L75" s="16"/>
    </row>
    <row r="76" spans="2:12" s="1" customFormat="1" ht="13.2">
      <c r="B76" s="28"/>
      <c r="D76" s="39" t="s">
        <v>51</v>
      </c>
      <c r="E76" s="30"/>
      <c r="F76" s="101" t="s">
        <v>52</v>
      </c>
      <c r="G76" s="39" t="s">
        <v>51</v>
      </c>
      <c r="H76" s="30"/>
      <c r="I76" s="30"/>
      <c r="J76" s="102" t="s">
        <v>52</v>
      </c>
      <c r="K76" s="30"/>
      <c r="L76" s="28"/>
    </row>
    <row r="77" spans="2:12" s="1" customFormat="1" ht="14.4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12" s="1" customFormat="1" ht="6.9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12" s="1" customFormat="1" ht="24.9" customHeight="1">
      <c r="B82" s="28"/>
      <c r="C82" s="17" t="s">
        <v>133</v>
      </c>
      <c r="L82" s="28"/>
    </row>
    <row r="83" spans="2:12" s="1" customFormat="1" ht="6.9" customHeight="1">
      <c r="B83" s="28"/>
      <c r="L83" s="28"/>
    </row>
    <row r="84" spans="2:12" s="1" customFormat="1" ht="12" customHeight="1">
      <c r="B84" s="28"/>
      <c r="C84" s="23" t="s">
        <v>16</v>
      </c>
      <c r="L84" s="28"/>
    </row>
    <row r="85" spans="2:12" s="1" customFormat="1" ht="16.5" customHeight="1">
      <c r="B85" s="28"/>
      <c r="E85" s="218" t="str">
        <f>E7</f>
        <v>Rekonstrukce odborných učeben ZŠ Mládeže, Znojmo</v>
      </c>
      <c r="F85" s="219"/>
      <c r="G85" s="219"/>
      <c r="H85" s="219"/>
      <c r="L85" s="28"/>
    </row>
    <row r="86" spans="2:12" ht="12" customHeight="1">
      <c r="B86" s="16"/>
      <c r="C86" s="23" t="s">
        <v>127</v>
      </c>
      <c r="L86" s="16"/>
    </row>
    <row r="87" spans="2:12" s="1" customFormat="1" ht="16.5" customHeight="1">
      <c r="B87" s="28"/>
      <c r="E87" s="218" t="s">
        <v>1222</v>
      </c>
      <c r="F87" s="220"/>
      <c r="G87" s="220"/>
      <c r="H87" s="220"/>
      <c r="L87" s="28"/>
    </row>
    <row r="88" spans="2:12" s="1" customFormat="1" ht="12" customHeight="1">
      <c r="B88" s="28"/>
      <c r="C88" s="23" t="s">
        <v>129</v>
      </c>
      <c r="L88" s="28"/>
    </row>
    <row r="89" spans="2:12" s="1" customFormat="1" ht="30" customHeight="1">
      <c r="B89" s="28"/>
      <c r="E89" s="181" t="str">
        <f>E11</f>
        <v>15.2 - Znojmo, ZŠ Mládeže - přírodovědná učebna - elektro</v>
      </c>
      <c r="F89" s="220"/>
      <c r="G89" s="220"/>
      <c r="H89" s="220"/>
      <c r="L89" s="28"/>
    </row>
    <row r="90" spans="2:12" s="1" customFormat="1" ht="6.9" customHeight="1">
      <c r="B90" s="28"/>
      <c r="L90" s="28"/>
    </row>
    <row r="91" spans="2:12" s="1" customFormat="1" ht="12" customHeight="1">
      <c r="B91" s="28"/>
      <c r="C91" s="23" t="s">
        <v>20</v>
      </c>
      <c r="F91" s="21" t="str">
        <f>F14</f>
        <v xml:space="preserve">Znojmo </v>
      </c>
      <c r="I91" s="23" t="s">
        <v>22</v>
      </c>
      <c r="J91" s="48" t="str">
        <f>IF(J14="","",J14)</f>
        <v>xx. xx. Xxxx</v>
      </c>
      <c r="L91" s="28"/>
    </row>
    <row r="92" spans="2:12" s="1" customFormat="1" ht="6.9" customHeight="1">
      <c r="B92" s="28"/>
      <c r="L92" s="28"/>
    </row>
    <row r="93" spans="2:12" s="1" customFormat="1" ht="15.15" customHeight="1">
      <c r="B93" s="28"/>
      <c r="C93" s="23" t="s">
        <v>23</v>
      </c>
      <c r="F93" s="21" t="str">
        <f>E17</f>
        <v>Základní škola, Znojmo, Mládeže 3, p.o.</v>
      </c>
      <c r="I93" s="23" t="s">
        <v>30</v>
      </c>
      <c r="J93" s="26" t="str">
        <f>E23</f>
        <v xml:space="preserve">Richard Slavik </v>
      </c>
      <c r="L93" s="28"/>
    </row>
    <row r="94" spans="2:12" s="1" customFormat="1" ht="15.15" customHeight="1">
      <c r="B94" s="28"/>
      <c r="C94" s="23" t="s">
        <v>28</v>
      </c>
      <c r="F94" s="21" t="str">
        <f>IF(E20="","",E20)</f>
        <v>Vyplň údaj</v>
      </c>
      <c r="I94" s="23" t="s">
        <v>33</v>
      </c>
      <c r="J94" s="26" t="str">
        <f>E26</f>
        <v xml:space="preserve"> </v>
      </c>
      <c r="L94" s="28"/>
    </row>
    <row r="95" spans="2:12" s="1" customFormat="1" ht="10.35" customHeight="1">
      <c r="B95" s="28"/>
      <c r="L95" s="28"/>
    </row>
    <row r="96" spans="2:12" s="1" customFormat="1" ht="29.25" customHeight="1">
      <c r="B96" s="28"/>
      <c r="C96" s="103" t="s">
        <v>134</v>
      </c>
      <c r="D96" s="95"/>
      <c r="E96" s="95"/>
      <c r="F96" s="95"/>
      <c r="G96" s="95"/>
      <c r="H96" s="95"/>
      <c r="I96" s="95"/>
      <c r="J96" s="104" t="s">
        <v>135</v>
      </c>
      <c r="K96" s="95"/>
      <c r="L96" s="28"/>
    </row>
    <row r="97" spans="2:47" s="1" customFormat="1" ht="10.35" customHeight="1">
      <c r="B97" s="28"/>
      <c r="L97" s="28"/>
    </row>
    <row r="98" spans="2:47" s="1" customFormat="1" ht="22.8" customHeight="1">
      <c r="B98" s="28"/>
      <c r="C98" s="105" t="s">
        <v>136</v>
      </c>
      <c r="J98" s="62">
        <f>J144</f>
        <v>0</v>
      </c>
      <c r="L98" s="28"/>
      <c r="AU98" s="13" t="s">
        <v>137</v>
      </c>
    </row>
    <row r="99" spans="2:47" s="8" customFormat="1" ht="24.9" customHeight="1">
      <c r="B99" s="106"/>
      <c r="D99" s="107" t="s">
        <v>138</v>
      </c>
      <c r="E99" s="108"/>
      <c r="F99" s="108"/>
      <c r="G99" s="108"/>
      <c r="H99" s="108"/>
      <c r="I99" s="108"/>
      <c r="J99" s="109">
        <f>J145</f>
        <v>0</v>
      </c>
      <c r="L99" s="106"/>
    </row>
    <row r="100" spans="2:47" s="9" customFormat="1" ht="19.95" customHeight="1">
      <c r="B100" s="110"/>
      <c r="D100" s="111" t="s">
        <v>505</v>
      </c>
      <c r="E100" s="112"/>
      <c r="F100" s="112"/>
      <c r="G100" s="112"/>
      <c r="H100" s="112"/>
      <c r="I100" s="112"/>
      <c r="J100" s="113">
        <f>J146</f>
        <v>0</v>
      </c>
      <c r="L100" s="110"/>
    </row>
    <row r="101" spans="2:47" s="9" customFormat="1" ht="19.95" customHeight="1">
      <c r="B101" s="110"/>
      <c r="D101" s="111" t="s">
        <v>140</v>
      </c>
      <c r="E101" s="112"/>
      <c r="F101" s="112"/>
      <c r="G101" s="112"/>
      <c r="H101" s="112"/>
      <c r="I101" s="112"/>
      <c r="J101" s="113">
        <f>J151</f>
        <v>0</v>
      </c>
      <c r="L101" s="110"/>
    </row>
    <row r="102" spans="2:47" s="9" customFormat="1" ht="19.95" customHeight="1">
      <c r="B102" s="110"/>
      <c r="D102" s="111" t="s">
        <v>141</v>
      </c>
      <c r="E102" s="112"/>
      <c r="F102" s="112"/>
      <c r="G102" s="112"/>
      <c r="H102" s="112"/>
      <c r="I102" s="112"/>
      <c r="J102" s="113">
        <f>J174</f>
        <v>0</v>
      </c>
      <c r="L102" s="110"/>
    </row>
    <row r="103" spans="2:47" s="8" customFormat="1" ht="24.9" customHeight="1">
      <c r="B103" s="106"/>
      <c r="D103" s="107" t="s">
        <v>142</v>
      </c>
      <c r="E103" s="108"/>
      <c r="F103" s="108"/>
      <c r="G103" s="108"/>
      <c r="H103" s="108"/>
      <c r="I103" s="108"/>
      <c r="J103" s="109">
        <f>J183</f>
        <v>0</v>
      </c>
      <c r="L103" s="106"/>
    </row>
    <row r="104" spans="2:47" s="9" customFormat="1" ht="19.95" customHeight="1">
      <c r="B104" s="110"/>
      <c r="D104" s="111" t="s">
        <v>506</v>
      </c>
      <c r="E104" s="112"/>
      <c r="F104" s="112"/>
      <c r="G104" s="112"/>
      <c r="H104" s="112"/>
      <c r="I104" s="112"/>
      <c r="J104" s="113">
        <f>J184</f>
        <v>0</v>
      </c>
      <c r="L104" s="110"/>
    </row>
    <row r="105" spans="2:47" s="9" customFormat="1" ht="14.85" customHeight="1">
      <c r="B105" s="110"/>
      <c r="D105" s="111" t="s">
        <v>507</v>
      </c>
      <c r="E105" s="112"/>
      <c r="F105" s="112"/>
      <c r="G105" s="112"/>
      <c r="H105" s="112"/>
      <c r="I105" s="112"/>
      <c r="J105" s="113">
        <f>J185</f>
        <v>0</v>
      </c>
      <c r="L105" s="110"/>
    </row>
    <row r="106" spans="2:47" s="9" customFormat="1" ht="14.85" customHeight="1">
      <c r="B106" s="110"/>
      <c r="D106" s="111" t="s">
        <v>508</v>
      </c>
      <c r="E106" s="112"/>
      <c r="F106" s="112"/>
      <c r="G106" s="112"/>
      <c r="H106" s="112"/>
      <c r="I106" s="112"/>
      <c r="J106" s="113">
        <f>J300</f>
        <v>0</v>
      </c>
      <c r="L106" s="110"/>
    </row>
    <row r="107" spans="2:47" s="9" customFormat="1" ht="14.85" customHeight="1">
      <c r="B107" s="110"/>
      <c r="D107" s="111" t="s">
        <v>509</v>
      </c>
      <c r="E107" s="112"/>
      <c r="F107" s="112"/>
      <c r="G107" s="112"/>
      <c r="H107" s="112"/>
      <c r="I107" s="112"/>
      <c r="J107" s="113">
        <f>J347</f>
        <v>0</v>
      </c>
      <c r="L107" s="110"/>
    </row>
    <row r="108" spans="2:47" s="9" customFormat="1" ht="14.85" customHeight="1">
      <c r="B108" s="110"/>
      <c r="D108" s="111" t="s">
        <v>1439</v>
      </c>
      <c r="E108" s="112"/>
      <c r="F108" s="112"/>
      <c r="G108" s="112"/>
      <c r="H108" s="112"/>
      <c r="I108" s="112"/>
      <c r="J108" s="113">
        <f>J398</f>
        <v>0</v>
      </c>
      <c r="L108" s="110"/>
    </row>
    <row r="109" spans="2:47" s="9" customFormat="1" ht="19.95" customHeight="1">
      <c r="B109" s="110"/>
      <c r="D109" s="111" t="s">
        <v>510</v>
      </c>
      <c r="E109" s="112"/>
      <c r="F109" s="112"/>
      <c r="G109" s="112"/>
      <c r="H109" s="112"/>
      <c r="I109" s="112"/>
      <c r="J109" s="113">
        <f>J421</f>
        <v>0</v>
      </c>
      <c r="L109" s="110"/>
    </row>
    <row r="110" spans="2:47" s="9" customFormat="1" ht="14.85" customHeight="1">
      <c r="B110" s="110"/>
      <c r="D110" s="111" t="s">
        <v>511</v>
      </c>
      <c r="E110" s="112"/>
      <c r="F110" s="112"/>
      <c r="G110" s="112"/>
      <c r="H110" s="112"/>
      <c r="I110" s="112"/>
      <c r="J110" s="113">
        <f>J422</f>
        <v>0</v>
      </c>
      <c r="L110" s="110"/>
    </row>
    <row r="111" spans="2:47" s="9" customFormat="1" ht="14.85" customHeight="1">
      <c r="B111" s="110"/>
      <c r="D111" s="111" t="s">
        <v>512</v>
      </c>
      <c r="E111" s="112"/>
      <c r="F111" s="112"/>
      <c r="G111" s="112"/>
      <c r="H111" s="112"/>
      <c r="I111" s="112"/>
      <c r="J111" s="113">
        <f>J489</f>
        <v>0</v>
      </c>
      <c r="L111" s="110"/>
    </row>
    <row r="112" spans="2:47" s="9" customFormat="1" ht="19.95" customHeight="1">
      <c r="B112" s="110"/>
      <c r="D112" s="111" t="s">
        <v>513</v>
      </c>
      <c r="E112" s="112"/>
      <c r="F112" s="112"/>
      <c r="G112" s="112"/>
      <c r="H112" s="112"/>
      <c r="I112" s="112"/>
      <c r="J112" s="113">
        <f>J504</f>
        <v>0</v>
      </c>
      <c r="L112" s="110"/>
    </row>
    <row r="113" spans="2:65" s="1" customFormat="1" ht="21.75" customHeight="1">
      <c r="B113" s="28"/>
      <c r="L113" s="28"/>
    </row>
    <row r="114" spans="2:65" s="1" customFormat="1" ht="6.9" customHeight="1">
      <c r="B114" s="28"/>
      <c r="L114" s="28"/>
    </row>
    <row r="115" spans="2:65" s="1" customFormat="1" ht="29.25" customHeight="1">
      <c r="B115" s="28"/>
      <c r="C115" s="105" t="s">
        <v>150</v>
      </c>
      <c r="J115" s="114">
        <f>ROUND(J116 + J117 + J118 + J119 + J120 + J121,2)</f>
        <v>0</v>
      </c>
      <c r="L115" s="28"/>
      <c r="N115" s="115" t="s">
        <v>40</v>
      </c>
    </row>
    <row r="116" spans="2:65" s="1" customFormat="1" ht="18" customHeight="1">
      <c r="B116" s="28"/>
      <c r="D116" s="222" t="s">
        <v>151</v>
      </c>
      <c r="E116" s="223"/>
      <c r="F116" s="223"/>
      <c r="J116" s="117">
        <v>0</v>
      </c>
      <c r="L116" s="118"/>
      <c r="M116" s="119"/>
      <c r="N116" s="120" t="s">
        <v>41</v>
      </c>
      <c r="O116" s="119"/>
      <c r="P116" s="119"/>
      <c r="Q116" s="119"/>
      <c r="R116" s="119"/>
      <c r="S116" s="119"/>
      <c r="T116" s="119"/>
      <c r="U116" s="119"/>
      <c r="V116" s="119"/>
      <c r="W116" s="119"/>
      <c r="X116" s="119"/>
      <c r="Y116" s="119"/>
      <c r="Z116" s="119"/>
      <c r="AA116" s="119"/>
      <c r="AB116" s="119"/>
      <c r="AC116" s="119"/>
      <c r="AD116" s="119"/>
      <c r="AE116" s="119"/>
      <c r="AF116" s="119"/>
      <c r="AG116" s="119"/>
      <c r="AH116" s="119"/>
      <c r="AI116" s="119"/>
      <c r="AJ116" s="119"/>
      <c r="AK116" s="119"/>
      <c r="AL116" s="119"/>
      <c r="AM116" s="119"/>
      <c r="AN116" s="119"/>
      <c r="AO116" s="119"/>
      <c r="AP116" s="119"/>
      <c r="AQ116" s="119"/>
      <c r="AR116" s="119"/>
      <c r="AS116" s="119"/>
      <c r="AT116" s="119"/>
      <c r="AU116" s="119"/>
      <c r="AV116" s="119"/>
      <c r="AW116" s="119"/>
      <c r="AX116" s="119"/>
      <c r="AY116" s="121" t="s">
        <v>152</v>
      </c>
      <c r="AZ116" s="119"/>
      <c r="BA116" s="119"/>
      <c r="BB116" s="119"/>
      <c r="BC116" s="119"/>
      <c r="BD116" s="119"/>
      <c r="BE116" s="122">
        <f t="shared" ref="BE116:BE121" si="0">IF(N116="základní",J116,0)</f>
        <v>0</v>
      </c>
      <c r="BF116" s="122">
        <f t="shared" ref="BF116:BF121" si="1">IF(N116="snížená",J116,0)</f>
        <v>0</v>
      </c>
      <c r="BG116" s="122">
        <f t="shared" ref="BG116:BG121" si="2">IF(N116="zákl. přenesená",J116,0)</f>
        <v>0</v>
      </c>
      <c r="BH116" s="122">
        <f t="shared" ref="BH116:BH121" si="3">IF(N116="sníž. přenesená",J116,0)</f>
        <v>0</v>
      </c>
      <c r="BI116" s="122">
        <f t="shared" ref="BI116:BI121" si="4">IF(N116="nulová",J116,0)</f>
        <v>0</v>
      </c>
      <c r="BJ116" s="121" t="s">
        <v>83</v>
      </c>
      <c r="BK116" s="119"/>
      <c r="BL116" s="119"/>
      <c r="BM116" s="119"/>
    </row>
    <row r="117" spans="2:65" s="1" customFormat="1" ht="18" customHeight="1">
      <c r="B117" s="28"/>
      <c r="D117" s="222" t="s">
        <v>153</v>
      </c>
      <c r="E117" s="223"/>
      <c r="F117" s="223"/>
      <c r="J117" s="117">
        <v>0</v>
      </c>
      <c r="L117" s="118"/>
      <c r="M117" s="119"/>
      <c r="N117" s="120" t="s">
        <v>41</v>
      </c>
      <c r="O117" s="119"/>
      <c r="P117" s="119"/>
      <c r="Q117" s="119"/>
      <c r="R117" s="119"/>
      <c r="S117" s="119"/>
      <c r="T117" s="119"/>
      <c r="U117" s="119"/>
      <c r="V117" s="119"/>
      <c r="W117" s="119"/>
      <c r="X117" s="119"/>
      <c r="Y117" s="119"/>
      <c r="Z117" s="119"/>
      <c r="AA117" s="119"/>
      <c r="AB117" s="119"/>
      <c r="AC117" s="119"/>
      <c r="AD117" s="119"/>
      <c r="AE117" s="119"/>
      <c r="AF117" s="119"/>
      <c r="AG117" s="119"/>
      <c r="AH117" s="119"/>
      <c r="AI117" s="119"/>
      <c r="AJ117" s="119"/>
      <c r="AK117" s="119"/>
      <c r="AL117" s="119"/>
      <c r="AM117" s="119"/>
      <c r="AN117" s="119"/>
      <c r="AO117" s="119"/>
      <c r="AP117" s="119"/>
      <c r="AQ117" s="119"/>
      <c r="AR117" s="119"/>
      <c r="AS117" s="119"/>
      <c r="AT117" s="119"/>
      <c r="AU117" s="119"/>
      <c r="AV117" s="119"/>
      <c r="AW117" s="119"/>
      <c r="AX117" s="119"/>
      <c r="AY117" s="121" t="s">
        <v>152</v>
      </c>
      <c r="AZ117" s="119"/>
      <c r="BA117" s="119"/>
      <c r="BB117" s="119"/>
      <c r="BC117" s="119"/>
      <c r="BD117" s="119"/>
      <c r="BE117" s="122">
        <f t="shared" si="0"/>
        <v>0</v>
      </c>
      <c r="BF117" s="122">
        <f t="shared" si="1"/>
        <v>0</v>
      </c>
      <c r="BG117" s="122">
        <f t="shared" si="2"/>
        <v>0</v>
      </c>
      <c r="BH117" s="122">
        <f t="shared" si="3"/>
        <v>0</v>
      </c>
      <c r="BI117" s="122">
        <f t="shared" si="4"/>
        <v>0</v>
      </c>
      <c r="BJ117" s="121" t="s">
        <v>83</v>
      </c>
      <c r="BK117" s="119"/>
      <c r="BL117" s="119"/>
      <c r="BM117" s="119"/>
    </row>
    <row r="118" spans="2:65" s="1" customFormat="1" ht="18" customHeight="1">
      <c r="B118" s="28"/>
      <c r="D118" s="222" t="s">
        <v>154</v>
      </c>
      <c r="E118" s="223"/>
      <c r="F118" s="223"/>
      <c r="J118" s="117">
        <v>0</v>
      </c>
      <c r="L118" s="118"/>
      <c r="M118" s="119"/>
      <c r="N118" s="120" t="s">
        <v>41</v>
      </c>
      <c r="O118" s="119"/>
      <c r="P118" s="119"/>
      <c r="Q118" s="119"/>
      <c r="R118" s="119"/>
      <c r="S118" s="119"/>
      <c r="T118" s="119"/>
      <c r="U118" s="119"/>
      <c r="V118" s="119"/>
      <c r="W118" s="119"/>
      <c r="X118" s="119"/>
      <c r="Y118" s="119"/>
      <c r="Z118" s="119"/>
      <c r="AA118" s="119"/>
      <c r="AB118" s="119"/>
      <c r="AC118" s="119"/>
      <c r="AD118" s="119"/>
      <c r="AE118" s="119"/>
      <c r="AF118" s="119"/>
      <c r="AG118" s="119"/>
      <c r="AH118" s="119"/>
      <c r="AI118" s="119"/>
      <c r="AJ118" s="119"/>
      <c r="AK118" s="119"/>
      <c r="AL118" s="119"/>
      <c r="AM118" s="119"/>
      <c r="AN118" s="119"/>
      <c r="AO118" s="119"/>
      <c r="AP118" s="119"/>
      <c r="AQ118" s="119"/>
      <c r="AR118" s="119"/>
      <c r="AS118" s="119"/>
      <c r="AT118" s="119"/>
      <c r="AU118" s="119"/>
      <c r="AV118" s="119"/>
      <c r="AW118" s="119"/>
      <c r="AX118" s="119"/>
      <c r="AY118" s="121" t="s">
        <v>152</v>
      </c>
      <c r="AZ118" s="119"/>
      <c r="BA118" s="119"/>
      <c r="BB118" s="119"/>
      <c r="BC118" s="119"/>
      <c r="BD118" s="119"/>
      <c r="BE118" s="122">
        <f t="shared" si="0"/>
        <v>0</v>
      </c>
      <c r="BF118" s="122">
        <f t="shared" si="1"/>
        <v>0</v>
      </c>
      <c r="BG118" s="122">
        <f t="shared" si="2"/>
        <v>0</v>
      </c>
      <c r="BH118" s="122">
        <f t="shared" si="3"/>
        <v>0</v>
      </c>
      <c r="BI118" s="122">
        <f t="shared" si="4"/>
        <v>0</v>
      </c>
      <c r="BJ118" s="121" t="s">
        <v>83</v>
      </c>
      <c r="BK118" s="119"/>
      <c r="BL118" s="119"/>
      <c r="BM118" s="119"/>
    </row>
    <row r="119" spans="2:65" s="1" customFormat="1" ht="18" customHeight="1">
      <c r="B119" s="28"/>
      <c r="D119" s="222" t="s">
        <v>155</v>
      </c>
      <c r="E119" s="223"/>
      <c r="F119" s="223"/>
      <c r="J119" s="117">
        <v>0</v>
      </c>
      <c r="L119" s="118"/>
      <c r="M119" s="119"/>
      <c r="N119" s="120" t="s">
        <v>41</v>
      </c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  <c r="AF119" s="119"/>
      <c r="AG119" s="119"/>
      <c r="AH119" s="119"/>
      <c r="AI119" s="119"/>
      <c r="AJ119" s="119"/>
      <c r="AK119" s="119"/>
      <c r="AL119" s="119"/>
      <c r="AM119" s="119"/>
      <c r="AN119" s="119"/>
      <c r="AO119" s="119"/>
      <c r="AP119" s="119"/>
      <c r="AQ119" s="119"/>
      <c r="AR119" s="119"/>
      <c r="AS119" s="119"/>
      <c r="AT119" s="119"/>
      <c r="AU119" s="119"/>
      <c r="AV119" s="119"/>
      <c r="AW119" s="119"/>
      <c r="AX119" s="119"/>
      <c r="AY119" s="121" t="s">
        <v>152</v>
      </c>
      <c r="AZ119" s="119"/>
      <c r="BA119" s="119"/>
      <c r="BB119" s="119"/>
      <c r="BC119" s="119"/>
      <c r="BD119" s="119"/>
      <c r="BE119" s="122">
        <f t="shared" si="0"/>
        <v>0</v>
      </c>
      <c r="BF119" s="122">
        <f t="shared" si="1"/>
        <v>0</v>
      </c>
      <c r="BG119" s="122">
        <f t="shared" si="2"/>
        <v>0</v>
      </c>
      <c r="BH119" s="122">
        <f t="shared" si="3"/>
        <v>0</v>
      </c>
      <c r="BI119" s="122">
        <f t="shared" si="4"/>
        <v>0</v>
      </c>
      <c r="BJ119" s="121" t="s">
        <v>83</v>
      </c>
      <c r="BK119" s="119"/>
      <c r="BL119" s="119"/>
      <c r="BM119" s="119"/>
    </row>
    <row r="120" spans="2:65" s="1" customFormat="1" ht="18" customHeight="1">
      <c r="B120" s="28"/>
      <c r="D120" s="222" t="s">
        <v>156</v>
      </c>
      <c r="E120" s="223"/>
      <c r="F120" s="223"/>
      <c r="J120" s="117">
        <v>0</v>
      </c>
      <c r="L120" s="118"/>
      <c r="M120" s="119"/>
      <c r="N120" s="120" t="s">
        <v>41</v>
      </c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  <c r="AF120" s="119"/>
      <c r="AG120" s="119"/>
      <c r="AH120" s="119"/>
      <c r="AI120" s="119"/>
      <c r="AJ120" s="119"/>
      <c r="AK120" s="119"/>
      <c r="AL120" s="119"/>
      <c r="AM120" s="119"/>
      <c r="AN120" s="119"/>
      <c r="AO120" s="119"/>
      <c r="AP120" s="119"/>
      <c r="AQ120" s="119"/>
      <c r="AR120" s="119"/>
      <c r="AS120" s="119"/>
      <c r="AT120" s="119"/>
      <c r="AU120" s="119"/>
      <c r="AV120" s="119"/>
      <c r="AW120" s="119"/>
      <c r="AX120" s="119"/>
      <c r="AY120" s="121" t="s">
        <v>152</v>
      </c>
      <c r="AZ120" s="119"/>
      <c r="BA120" s="119"/>
      <c r="BB120" s="119"/>
      <c r="BC120" s="119"/>
      <c r="BD120" s="119"/>
      <c r="BE120" s="122">
        <f t="shared" si="0"/>
        <v>0</v>
      </c>
      <c r="BF120" s="122">
        <f t="shared" si="1"/>
        <v>0</v>
      </c>
      <c r="BG120" s="122">
        <f t="shared" si="2"/>
        <v>0</v>
      </c>
      <c r="BH120" s="122">
        <f t="shared" si="3"/>
        <v>0</v>
      </c>
      <c r="BI120" s="122">
        <f t="shared" si="4"/>
        <v>0</v>
      </c>
      <c r="BJ120" s="121" t="s">
        <v>83</v>
      </c>
      <c r="BK120" s="119"/>
      <c r="BL120" s="119"/>
      <c r="BM120" s="119"/>
    </row>
    <row r="121" spans="2:65" s="1" customFormat="1" ht="18" customHeight="1">
      <c r="B121" s="28"/>
      <c r="D121" s="116" t="s">
        <v>157</v>
      </c>
      <c r="J121" s="117">
        <f>ROUND(J32*T121,2)</f>
        <v>0</v>
      </c>
      <c r="L121" s="118"/>
      <c r="M121" s="119"/>
      <c r="N121" s="120" t="s">
        <v>41</v>
      </c>
      <c r="O121" s="119"/>
      <c r="P121" s="119"/>
      <c r="Q121" s="119"/>
      <c r="R121" s="119"/>
      <c r="S121" s="119"/>
      <c r="T121" s="119"/>
      <c r="U121" s="119"/>
      <c r="V121" s="119"/>
      <c r="W121" s="119"/>
      <c r="X121" s="119"/>
      <c r="Y121" s="119"/>
      <c r="Z121" s="119"/>
      <c r="AA121" s="119"/>
      <c r="AB121" s="119"/>
      <c r="AC121" s="119"/>
      <c r="AD121" s="119"/>
      <c r="AE121" s="119"/>
      <c r="AF121" s="119"/>
      <c r="AG121" s="119"/>
      <c r="AH121" s="119"/>
      <c r="AI121" s="119"/>
      <c r="AJ121" s="119"/>
      <c r="AK121" s="119"/>
      <c r="AL121" s="119"/>
      <c r="AM121" s="119"/>
      <c r="AN121" s="119"/>
      <c r="AO121" s="119"/>
      <c r="AP121" s="119"/>
      <c r="AQ121" s="119"/>
      <c r="AR121" s="119"/>
      <c r="AS121" s="119"/>
      <c r="AT121" s="119"/>
      <c r="AU121" s="119"/>
      <c r="AV121" s="119"/>
      <c r="AW121" s="119"/>
      <c r="AX121" s="119"/>
      <c r="AY121" s="121" t="s">
        <v>158</v>
      </c>
      <c r="AZ121" s="119"/>
      <c r="BA121" s="119"/>
      <c r="BB121" s="119"/>
      <c r="BC121" s="119"/>
      <c r="BD121" s="119"/>
      <c r="BE121" s="122">
        <f t="shared" si="0"/>
        <v>0</v>
      </c>
      <c r="BF121" s="122">
        <f t="shared" si="1"/>
        <v>0</v>
      </c>
      <c r="BG121" s="122">
        <f t="shared" si="2"/>
        <v>0</v>
      </c>
      <c r="BH121" s="122">
        <f t="shared" si="3"/>
        <v>0</v>
      </c>
      <c r="BI121" s="122">
        <f t="shared" si="4"/>
        <v>0</v>
      </c>
      <c r="BJ121" s="121" t="s">
        <v>83</v>
      </c>
      <c r="BK121" s="119"/>
      <c r="BL121" s="119"/>
      <c r="BM121" s="119"/>
    </row>
    <row r="122" spans="2:65" s="1" customFormat="1" ht="10.199999999999999">
      <c r="B122" s="28"/>
      <c r="L122" s="28"/>
    </row>
    <row r="123" spans="2:65" s="1" customFormat="1" ht="29.25" customHeight="1">
      <c r="B123" s="28"/>
      <c r="C123" s="123" t="s">
        <v>159</v>
      </c>
      <c r="D123" s="95"/>
      <c r="E123" s="95"/>
      <c r="F123" s="95"/>
      <c r="G123" s="95"/>
      <c r="H123" s="95"/>
      <c r="I123" s="95"/>
      <c r="J123" s="124">
        <f>ROUND(J98+J115,2)</f>
        <v>0</v>
      </c>
      <c r="K123" s="95"/>
      <c r="L123" s="28"/>
    </row>
    <row r="124" spans="2:65" s="1" customFormat="1" ht="6.9" customHeight="1"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28"/>
    </row>
    <row r="128" spans="2:65" s="1" customFormat="1" ht="6.9" customHeight="1">
      <c r="B128" s="42"/>
      <c r="C128" s="43"/>
      <c r="D128" s="43"/>
      <c r="E128" s="43"/>
      <c r="F128" s="43"/>
      <c r="G128" s="43"/>
      <c r="H128" s="43"/>
      <c r="I128" s="43"/>
      <c r="J128" s="43"/>
      <c r="K128" s="43"/>
      <c r="L128" s="28"/>
    </row>
    <row r="129" spans="2:63" s="1" customFormat="1" ht="24.9" customHeight="1">
      <c r="B129" s="28"/>
      <c r="C129" s="17" t="s">
        <v>160</v>
      </c>
      <c r="L129" s="28"/>
    </row>
    <row r="130" spans="2:63" s="1" customFormat="1" ht="6.9" customHeight="1">
      <c r="B130" s="28"/>
      <c r="L130" s="28"/>
    </row>
    <row r="131" spans="2:63" s="1" customFormat="1" ht="12" customHeight="1">
      <c r="B131" s="28"/>
      <c r="C131" s="23" t="s">
        <v>16</v>
      </c>
      <c r="L131" s="28"/>
    </row>
    <row r="132" spans="2:63" s="1" customFormat="1" ht="16.5" customHeight="1">
      <c r="B132" s="28"/>
      <c r="E132" s="218" t="str">
        <f>E7</f>
        <v>Rekonstrukce odborných učeben ZŠ Mládeže, Znojmo</v>
      </c>
      <c r="F132" s="219"/>
      <c r="G132" s="219"/>
      <c r="H132" s="219"/>
      <c r="L132" s="28"/>
    </row>
    <row r="133" spans="2:63" ht="12" customHeight="1">
      <c r="B133" s="16"/>
      <c r="C133" s="23" t="s">
        <v>127</v>
      </c>
      <c r="L133" s="16"/>
    </row>
    <row r="134" spans="2:63" s="1" customFormat="1" ht="16.5" customHeight="1">
      <c r="B134" s="28"/>
      <c r="E134" s="218" t="s">
        <v>1222</v>
      </c>
      <c r="F134" s="220"/>
      <c r="G134" s="220"/>
      <c r="H134" s="220"/>
      <c r="L134" s="28"/>
    </row>
    <row r="135" spans="2:63" s="1" customFormat="1" ht="12" customHeight="1">
      <c r="B135" s="28"/>
      <c r="C135" s="23" t="s">
        <v>129</v>
      </c>
      <c r="L135" s="28"/>
    </row>
    <row r="136" spans="2:63" s="1" customFormat="1" ht="30" customHeight="1">
      <c r="B136" s="28"/>
      <c r="E136" s="181" t="str">
        <f>E11</f>
        <v>15.2 - Znojmo, ZŠ Mládeže - přírodovědná učebna - elektro</v>
      </c>
      <c r="F136" s="220"/>
      <c r="G136" s="220"/>
      <c r="H136" s="220"/>
      <c r="L136" s="28"/>
    </row>
    <row r="137" spans="2:63" s="1" customFormat="1" ht="6.9" customHeight="1">
      <c r="B137" s="28"/>
      <c r="L137" s="28"/>
    </row>
    <row r="138" spans="2:63" s="1" customFormat="1" ht="12" customHeight="1">
      <c r="B138" s="28"/>
      <c r="C138" s="23" t="s">
        <v>20</v>
      </c>
      <c r="F138" s="21" t="str">
        <f>F14</f>
        <v xml:space="preserve">Znojmo </v>
      </c>
      <c r="I138" s="23" t="s">
        <v>22</v>
      </c>
      <c r="J138" s="48" t="str">
        <f>IF(J14="","",J14)</f>
        <v>xx. xx. Xxxx</v>
      </c>
      <c r="L138" s="28"/>
    </row>
    <row r="139" spans="2:63" s="1" customFormat="1" ht="6.9" customHeight="1">
      <c r="B139" s="28"/>
      <c r="L139" s="28"/>
    </row>
    <row r="140" spans="2:63" s="1" customFormat="1" ht="15.15" customHeight="1">
      <c r="B140" s="28"/>
      <c r="C140" s="23" t="s">
        <v>23</v>
      </c>
      <c r="F140" s="21" t="str">
        <f>E17</f>
        <v>Základní škola, Znojmo, Mládeže 3, p.o.</v>
      </c>
      <c r="I140" s="23" t="s">
        <v>30</v>
      </c>
      <c r="J140" s="26" t="str">
        <f>E23</f>
        <v xml:space="preserve">Richard Slavik </v>
      </c>
      <c r="L140" s="28"/>
    </row>
    <row r="141" spans="2:63" s="1" customFormat="1" ht="15.15" customHeight="1">
      <c r="B141" s="28"/>
      <c r="C141" s="23" t="s">
        <v>28</v>
      </c>
      <c r="F141" s="21" t="str">
        <f>IF(E20="","",E20)</f>
        <v>Vyplň údaj</v>
      </c>
      <c r="I141" s="23" t="s">
        <v>33</v>
      </c>
      <c r="J141" s="26" t="str">
        <f>E26</f>
        <v xml:space="preserve"> </v>
      </c>
      <c r="L141" s="28"/>
    </row>
    <row r="142" spans="2:63" s="1" customFormat="1" ht="10.35" customHeight="1">
      <c r="B142" s="28"/>
      <c r="L142" s="28"/>
    </row>
    <row r="143" spans="2:63" s="10" customFormat="1" ht="29.25" customHeight="1">
      <c r="B143" s="125"/>
      <c r="C143" s="126" t="s">
        <v>161</v>
      </c>
      <c r="D143" s="127" t="s">
        <v>61</v>
      </c>
      <c r="E143" s="127" t="s">
        <v>57</v>
      </c>
      <c r="F143" s="127" t="s">
        <v>58</v>
      </c>
      <c r="G143" s="127" t="s">
        <v>162</v>
      </c>
      <c r="H143" s="127" t="s">
        <v>163</v>
      </c>
      <c r="I143" s="127" t="s">
        <v>164</v>
      </c>
      <c r="J143" s="128" t="s">
        <v>135</v>
      </c>
      <c r="K143" s="129" t="s">
        <v>165</v>
      </c>
      <c r="L143" s="125"/>
      <c r="M143" s="55" t="s">
        <v>1</v>
      </c>
      <c r="N143" s="56" t="s">
        <v>40</v>
      </c>
      <c r="O143" s="56" t="s">
        <v>166</v>
      </c>
      <c r="P143" s="56" t="s">
        <v>167</v>
      </c>
      <c r="Q143" s="56" t="s">
        <v>168</v>
      </c>
      <c r="R143" s="56" t="s">
        <v>169</v>
      </c>
      <c r="S143" s="56" t="s">
        <v>170</v>
      </c>
      <c r="T143" s="57" t="s">
        <v>171</v>
      </c>
    </row>
    <row r="144" spans="2:63" s="1" customFormat="1" ht="22.8" customHeight="1">
      <c r="B144" s="28"/>
      <c r="C144" s="60" t="s">
        <v>172</v>
      </c>
      <c r="J144" s="130">
        <f>BK144</f>
        <v>0</v>
      </c>
      <c r="L144" s="28"/>
      <c r="M144" s="58"/>
      <c r="N144" s="49"/>
      <c r="O144" s="49"/>
      <c r="P144" s="131">
        <f>P145+P183</f>
        <v>0</v>
      </c>
      <c r="Q144" s="49"/>
      <c r="R144" s="131">
        <f>R145+R183</f>
        <v>0.18164</v>
      </c>
      <c r="S144" s="49"/>
      <c r="T144" s="132">
        <f>T145+T183</f>
        <v>1.5872500000000005</v>
      </c>
      <c r="AT144" s="13" t="s">
        <v>75</v>
      </c>
      <c r="AU144" s="13" t="s">
        <v>137</v>
      </c>
      <c r="BK144" s="133">
        <f>BK145+BK183</f>
        <v>0</v>
      </c>
    </row>
    <row r="145" spans="2:65" s="11" customFormat="1" ht="25.95" customHeight="1">
      <c r="B145" s="134"/>
      <c r="D145" s="135" t="s">
        <v>75</v>
      </c>
      <c r="E145" s="136" t="s">
        <v>173</v>
      </c>
      <c r="F145" s="136" t="s">
        <v>174</v>
      </c>
      <c r="I145" s="137"/>
      <c r="J145" s="138">
        <f>BK145</f>
        <v>0</v>
      </c>
      <c r="L145" s="134"/>
      <c r="M145" s="139"/>
      <c r="P145" s="140">
        <f>P146+P151+P174</f>
        <v>0</v>
      </c>
      <c r="R145" s="140">
        <f>R146+R151+R174</f>
        <v>0</v>
      </c>
      <c r="T145" s="141">
        <f>T146+T151+T174</f>
        <v>1.5690000000000004</v>
      </c>
      <c r="AR145" s="135" t="s">
        <v>83</v>
      </c>
      <c r="AT145" s="142" t="s">
        <v>75</v>
      </c>
      <c r="AU145" s="142" t="s">
        <v>76</v>
      </c>
      <c r="AY145" s="135" t="s">
        <v>175</v>
      </c>
      <c r="BK145" s="143">
        <f>BK146+BK151+BK174</f>
        <v>0</v>
      </c>
    </row>
    <row r="146" spans="2:65" s="11" customFormat="1" ht="22.8" customHeight="1">
      <c r="B146" s="134"/>
      <c r="D146" s="135" t="s">
        <v>75</v>
      </c>
      <c r="E146" s="144" t="s">
        <v>193</v>
      </c>
      <c r="F146" s="144" t="s">
        <v>514</v>
      </c>
      <c r="I146" s="137"/>
      <c r="J146" s="145">
        <f>BK146</f>
        <v>0</v>
      </c>
      <c r="L146" s="134"/>
      <c r="M146" s="139"/>
      <c r="P146" s="140">
        <f>SUM(P147:P150)</f>
        <v>0</v>
      </c>
      <c r="R146" s="140">
        <f>SUM(R147:R150)</f>
        <v>0</v>
      </c>
      <c r="T146" s="141">
        <f>SUM(T147:T150)</f>
        <v>0</v>
      </c>
      <c r="AR146" s="135" t="s">
        <v>83</v>
      </c>
      <c r="AT146" s="142" t="s">
        <v>75</v>
      </c>
      <c r="AU146" s="142" t="s">
        <v>83</v>
      </c>
      <c r="AY146" s="135" t="s">
        <v>175</v>
      </c>
      <c r="BK146" s="143">
        <f>SUM(BK147:BK150)</f>
        <v>0</v>
      </c>
    </row>
    <row r="147" spans="2:65" s="1" customFormat="1" ht="24.15" customHeight="1">
      <c r="B147" s="28"/>
      <c r="C147" s="146" t="s">
        <v>83</v>
      </c>
      <c r="D147" s="146" t="s">
        <v>178</v>
      </c>
      <c r="E147" s="147" t="s">
        <v>515</v>
      </c>
      <c r="F147" s="148" t="s">
        <v>516</v>
      </c>
      <c r="G147" s="149" t="s">
        <v>517</v>
      </c>
      <c r="H147" s="150">
        <v>10</v>
      </c>
      <c r="I147" s="151"/>
      <c r="J147" s="152">
        <f>ROUND(I147*H147,2)</f>
        <v>0</v>
      </c>
      <c r="K147" s="153"/>
      <c r="L147" s="28"/>
      <c r="M147" s="154" t="s">
        <v>1</v>
      </c>
      <c r="N147" s="115" t="s">
        <v>41</v>
      </c>
      <c r="P147" s="155">
        <f>O147*H147</f>
        <v>0</v>
      </c>
      <c r="Q147" s="155">
        <v>0</v>
      </c>
      <c r="R147" s="155">
        <f>Q147*H147</f>
        <v>0</v>
      </c>
      <c r="S147" s="155">
        <v>0</v>
      </c>
      <c r="T147" s="156">
        <f>S147*H147</f>
        <v>0</v>
      </c>
      <c r="AR147" s="157" t="s">
        <v>182</v>
      </c>
      <c r="AT147" s="157" t="s">
        <v>178</v>
      </c>
      <c r="AU147" s="157" t="s">
        <v>85</v>
      </c>
      <c r="AY147" s="13" t="s">
        <v>175</v>
      </c>
      <c r="BE147" s="158">
        <f>IF(N147="základní",J147,0)</f>
        <v>0</v>
      </c>
      <c r="BF147" s="158">
        <f>IF(N147="snížená",J147,0)</f>
        <v>0</v>
      </c>
      <c r="BG147" s="158">
        <f>IF(N147="zákl. přenesená",J147,0)</f>
        <v>0</v>
      </c>
      <c r="BH147" s="158">
        <f>IF(N147="sníž. přenesená",J147,0)</f>
        <v>0</v>
      </c>
      <c r="BI147" s="158">
        <f>IF(N147="nulová",J147,0)</f>
        <v>0</v>
      </c>
      <c r="BJ147" s="13" t="s">
        <v>83</v>
      </c>
      <c r="BK147" s="158">
        <f>ROUND(I147*H147,2)</f>
        <v>0</v>
      </c>
      <c r="BL147" s="13" t="s">
        <v>182</v>
      </c>
      <c r="BM147" s="157" t="s">
        <v>518</v>
      </c>
    </row>
    <row r="148" spans="2:65" s="1" customFormat="1" ht="19.2">
      <c r="B148" s="28"/>
      <c r="D148" s="159" t="s">
        <v>184</v>
      </c>
      <c r="F148" s="160" t="s">
        <v>519</v>
      </c>
      <c r="I148" s="119"/>
      <c r="L148" s="28"/>
      <c r="M148" s="161"/>
      <c r="T148" s="52"/>
      <c r="AT148" s="13" t="s">
        <v>184</v>
      </c>
      <c r="AU148" s="13" t="s">
        <v>85</v>
      </c>
    </row>
    <row r="149" spans="2:65" s="1" customFormat="1" ht="24.15" customHeight="1">
      <c r="B149" s="28"/>
      <c r="C149" s="146" t="s">
        <v>85</v>
      </c>
      <c r="D149" s="146" t="s">
        <v>178</v>
      </c>
      <c r="E149" s="147" t="s">
        <v>520</v>
      </c>
      <c r="F149" s="148" t="s">
        <v>521</v>
      </c>
      <c r="G149" s="149" t="s">
        <v>517</v>
      </c>
      <c r="H149" s="150">
        <v>150</v>
      </c>
      <c r="I149" s="151"/>
      <c r="J149" s="152">
        <f>ROUND(I149*H149,2)</f>
        <v>0</v>
      </c>
      <c r="K149" s="153"/>
      <c r="L149" s="28"/>
      <c r="M149" s="154" t="s">
        <v>1</v>
      </c>
      <c r="N149" s="115" t="s">
        <v>41</v>
      </c>
      <c r="P149" s="155">
        <f>O149*H149</f>
        <v>0</v>
      </c>
      <c r="Q149" s="155">
        <v>0</v>
      </c>
      <c r="R149" s="155">
        <f>Q149*H149</f>
        <v>0</v>
      </c>
      <c r="S149" s="155">
        <v>0</v>
      </c>
      <c r="T149" s="156">
        <f>S149*H149</f>
        <v>0</v>
      </c>
      <c r="AR149" s="157" t="s">
        <v>182</v>
      </c>
      <c r="AT149" s="157" t="s">
        <v>178</v>
      </c>
      <c r="AU149" s="157" t="s">
        <v>85</v>
      </c>
      <c r="AY149" s="13" t="s">
        <v>175</v>
      </c>
      <c r="BE149" s="158">
        <f>IF(N149="základní",J149,0)</f>
        <v>0</v>
      </c>
      <c r="BF149" s="158">
        <f>IF(N149="snížená",J149,0)</f>
        <v>0</v>
      </c>
      <c r="BG149" s="158">
        <f>IF(N149="zákl. přenesená",J149,0)</f>
        <v>0</v>
      </c>
      <c r="BH149" s="158">
        <f>IF(N149="sníž. přenesená",J149,0)</f>
        <v>0</v>
      </c>
      <c r="BI149" s="158">
        <f>IF(N149="nulová",J149,0)</f>
        <v>0</v>
      </c>
      <c r="BJ149" s="13" t="s">
        <v>83</v>
      </c>
      <c r="BK149" s="158">
        <f>ROUND(I149*H149,2)</f>
        <v>0</v>
      </c>
      <c r="BL149" s="13" t="s">
        <v>182</v>
      </c>
      <c r="BM149" s="157" t="s">
        <v>522</v>
      </c>
    </row>
    <row r="150" spans="2:65" s="1" customFormat="1" ht="28.8">
      <c r="B150" s="28"/>
      <c r="D150" s="159" t="s">
        <v>184</v>
      </c>
      <c r="F150" s="160" t="s">
        <v>523</v>
      </c>
      <c r="I150" s="119"/>
      <c r="L150" s="28"/>
      <c r="M150" s="161"/>
      <c r="T150" s="52"/>
      <c r="AT150" s="13" t="s">
        <v>184</v>
      </c>
      <c r="AU150" s="13" t="s">
        <v>85</v>
      </c>
    </row>
    <row r="151" spans="2:65" s="11" customFormat="1" ht="22.8" customHeight="1">
      <c r="B151" s="134"/>
      <c r="D151" s="135" t="s">
        <v>75</v>
      </c>
      <c r="E151" s="144" t="s">
        <v>191</v>
      </c>
      <c r="F151" s="144" t="s">
        <v>192</v>
      </c>
      <c r="I151" s="137"/>
      <c r="J151" s="145">
        <f>BK151</f>
        <v>0</v>
      </c>
      <c r="L151" s="134"/>
      <c r="M151" s="139"/>
      <c r="P151" s="140">
        <f>SUM(P152:P173)</f>
        <v>0</v>
      </c>
      <c r="R151" s="140">
        <f>SUM(R152:R173)</f>
        <v>0</v>
      </c>
      <c r="T151" s="141">
        <f>SUM(T152:T173)</f>
        <v>1.5690000000000004</v>
      </c>
      <c r="AR151" s="135" t="s">
        <v>83</v>
      </c>
      <c r="AT151" s="142" t="s">
        <v>75</v>
      </c>
      <c r="AU151" s="142" t="s">
        <v>83</v>
      </c>
      <c r="AY151" s="135" t="s">
        <v>175</v>
      </c>
      <c r="BK151" s="143">
        <f>SUM(BK152:BK173)</f>
        <v>0</v>
      </c>
    </row>
    <row r="152" spans="2:65" s="1" customFormat="1" ht="33" customHeight="1">
      <c r="B152" s="28"/>
      <c r="C152" s="146" t="s">
        <v>193</v>
      </c>
      <c r="D152" s="146" t="s">
        <v>178</v>
      </c>
      <c r="E152" s="147" t="s">
        <v>524</v>
      </c>
      <c r="F152" s="148" t="s">
        <v>525</v>
      </c>
      <c r="G152" s="149" t="s">
        <v>181</v>
      </c>
      <c r="H152" s="150">
        <v>1</v>
      </c>
      <c r="I152" s="151"/>
      <c r="J152" s="152">
        <f>ROUND(I152*H152,2)</f>
        <v>0</v>
      </c>
      <c r="K152" s="153"/>
      <c r="L152" s="28"/>
      <c r="M152" s="154" t="s">
        <v>1</v>
      </c>
      <c r="N152" s="115" t="s">
        <v>41</v>
      </c>
      <c r="P152" s="155">
        <f>O152*H152</f>
        <v>0</v>
      </c>
      <c r="Q152" s="155">
        <v>0</v>
      </c>
      <c r="R152" s="155">
        <f>Q152*H152</f>
        <v>0</v>
      </c>
      <c r="S152" s="155">
        <v>0</v>
      </c>
      <c r="T152" s="156">
        <f>S152*H152</f>
        <v>0</v>
      </c>
      <c r="AR152" s="157" t="s">
        <v>182</v>
      </c>
      <c r="AT152" s="157" t="s">
        <v>178</v>
      </c>
      <c r="AU152" s="157" t="s">
        <v>85</v>
      </c>
      <c r="AY152" s="13" t="s">
        <v>175</v>
      </c>
      <c r="BE152" s="158">
        <f>IF(N152="základní",J152,0)</f>
        <v>0</v>
      </c>
      <c r="BF152" s="158">
        <f>IF(N152="snížená",J152,0)</f>
        <v>0</v>
      </c>
      <c r="BG152" s="158">
        <f>IF(N152="zákl. přenesená",J152,0)</f>
        <v>0</v>
      </c>
      <c r="BH152" s="158">
        <f>IF(N152="sníž. přenesená",J152,0)</f>
        <v>0</v>
      </c>
      <c r="BI152" s="158">
        <f>IF(N152="nulová",J152,0)</f>
        <v>0</v>
      </c>
      <c r="BJ152" s="13" t="s">
        <v>83</v>
      </c>
      <c r="BK152" s="158">
        <f>ROUND(I152*H152,2)</f>
        <v>0</v>
      </c>
      <c r="BL152" s="13" t="s">
        <v>182</v>
      </c>
      <c r="BM152" s="157" t="s">
        <v>526</v>
      </c>
    </row>
    <row r="153" spans="2:65" s="1" customFormat="1" ht="28.8">
      <c r="B153" s="28"/>
      <c r="D153" s="159" t="s">
        <v>184</v>
      </c>
      <c r="F153" s="160" t="s">
        <v>527</v>
      </c>
      <c r="I153" s="119"/>
      <c r="L153" s="28"/>
      <c r="M153" s="161"/>
      <c r="T153" s="52"/>
      <c r="AT153" s="13" t="s">
        <v>184</v>
      </c>
      <c r="AU153" s="13" t="s">
        <v>85</v>
      </c>
    </row>
    <row r="154" spans="2:65" s="1" customFormat="1" ht="33" customHeight="1">
      <c r="B154" s="28"/>
      <c r="C154" s="146" t="s">
        <v>182</v>
      </c>
      <c r="D154" s="146" t="s">
        <v>178</v>
      </c>
      <c r="E154" s="147" t="s">
        <v>528</v>
      </c>
      <c r="F154" s="148" t="s">
        <v>529</v>
      </c>
      <c r="G154" s="149" t="s">
        <v>181</v>
      </c>
      <c r="H154" s="150">
        <v>2</v>
      </c>
      <c r="I154" s="151"/>
      <c r="J154" s="152">
        <f>ROUND(I154*H154,2)</f>
        <v>0</v>
      </c>
      <c r="K154" s="153"/>
      <c r="L154" s="28"/>
      <c r="M154" s="154" t="s">
        <v>1</v>
      </c>
      <c r="N154" s="115" t="s">
        <v>41</v>
      </c>
      <c r="P154" s="155">
        <f>O154*H154</f>
        <v>0</v>
      </c>
      <c r="Q154" s="155">
        <v>0</v>
      </c>
      <c r="R154" s="155">
        <f>Q154*H154</f>
        <v>0</v>
      </c>
      <c r="S154" s="155">
        <v>0</v>
      </c>
      <c r="T154" s="156">
        <f>S154*H154</f>
        <v>0</v>
      </c>
      <c r="AR154" s="157" t="s">
        <v>182</v>
      </c>
      <c r="AT154" s="157" t="s">
        <v>178</v>
      </c>
      <c r="AU154" s="157" t="s">
        <v>85</v>
      </c>
      <c r="AY154" s="13" t="s">
        <v>175</v>
      </c>
      <c r="BE154" s="158">
        <f>IF(N154="základní",J154,0)</f>
        <v>0</v>
      </c>
      <c r="BF154" s="158">
        <f>IF(N154="snížená",J154,0)</f>
        <v>0</v>
      </c>
      <c r="BG154" s="158">
        <f>IF(N154="zákl. přenesená",J154,0)</f>
        <v>0</v>
      </c>
      <c r="BH154" s="158">
        <f>IF(N154="sníž. přenesená",J154,0)</f>
        <v>0</v>
      </c>
      <c r="BI154" s="158">
        <f>IF(N154="nulová",J154,0)</f>
        <v>0</v>
      </c>
      <c r="BJ154" s="13" t="s">
        <v>83</v>
      </c>
      <c r="BK154" s="158">
        <f>ROUND(I154*H154,2)</f>
        <v>0</v>
      </c>
      <c r="BL154" s="13" t="s">
        <v>182</v>
      </c>
      <c r="BM154" s="157" t="s">
        <v>530</v>
      </c>
    </row>
    <row r="155" spans="2:65" s="1" customFormat="1" ht="38.4">
      <c r="B155" s="28"/>
      <c r="D155" s="159" t="s">
        <v>184</v>
      </c>
      <c r="F155" s="160" t="s">
        <v>531</v>
      </c>
      <c r="I155" s="119"/>
      <c r="L155" s="28"/>
      <c r="M155" s="161"/>
      <c r="T155" s="52"/>
      <c r="AT155" s="13" t="s">
        <v>184</v>
      </c>
      <c r="AU155" s="13" t="s">
        <v>85</v>
      </c>
    </row>
    <row r="156" spans="2:65" s="1" customFormat="1" ht="33" customHeight="1">
      <c r="B156" s="28"/>
      <c r="C156" s="146" t="s">
        <v>205</v>
      </c>
      <c r="D156" s="146" t="s">
        <v>178</v>
      </c>
      <c r="E156" s="147" t="s">
        <v>532</v>
      </c>
      <c r="F156" s="148" t="s">
        <v>533</v>
      </c>
      <c r="G156" s="149" t="s">
        <v>181</v>
      </c>
      <c r="H156" s="150">
        <v>1</v>
      </c>
      <c r="I156" s="151"/>
      <c r="J156" s="152">
        <f>ROUND(I156*H156,2)</f>
        <v>0</v>
      </c>
      <c r="K156" s="153"/>
      <c r="L156" s="28"/>
      <c r="M156" s="154" t="s">
        <v>1</v>
      </c>
      <c r="N156" s="115" t="s">
        <v>41</v>
      </c>
      <c r="P156" s="155">
        <f>O156*H156</f>
        <v>0</v>
      </c>
      <c r="Q156" s="155">
        <v>0</v>
      </c>
      <c r="R156" s="155">
        <f>Q156*H156</f>
        <v>0</v>
      </c>
      <c r="S156" s="155">
        <v>0</v>
      </c>
      <c r="T156" s="156">
        <f>S156*H156</f>
        <v>0</v>
      </c>
      <c r="AR156" s="157" t="s">
        <v>182</v>
      </c>
      <c r="AT156" s="157" t="s">
        <v>178</v>
      </c>
      <c r="AU156" s="157" t="s">
        <v>85</v>
      </c>
      <c r="AY156" s="13" t="s">
        <v>175</v>
      </c>
      <c r="BE156" s="158">
        <f>IF(N156="základní",J156,0)</f>
        <v>0</v>
      </c>
      <c r="BF156" s="158">
        <f>IF(N156="snížená",J156,0)</f>
        <v>0</v>
      </c>
      <c r="BG156" s="158">
        <f>IF(N156="zákl. přenesená",J156,0)</f>
        <v>0</v>
      </c>
      <c r="BH156" s="158">
        <f>IF(N156="sníž. přenesená",J156,0)</f>
        <v>0</v>
      </c>
      <c r="BI156" s="158">
        <f>IF(N156="nulová",J156,0)</f>
        <v>0</v>
      </c>
      <c r="BJ156" s="13" t="s">
        <v>83</v>
      </c>
      <c r="BK156" s="158">
        <f>ROUND(I156*H156,2)</f>
        <v>0</v>
      </c>
      <c r="BL156" s="13" t="s">
        <v>182</v>
      </c>
      <c r="BM156" s="157" t="s">
        <v>534</v>
      </c>
    </row>
    <row r="157" spans="2:65" s="1" customFormat="1" ht="28.8">
      <c r="B157" s="28"/>
      <c r="D157" s="159" t="s">
        <v>184</v>
      </c>
      <c r="F157" s="160" t="s">
        <v>535</v>
      </c>
      <c r="I157" s="119"/>
      <c r="L157" s="28"/>
      <c r="M157" s="161"/>
      <c r="T157" s="52"/>
      <c r="AT157" s="13" t="s">
        <v>184</v>
      </c>
      <c r="AU157" s="13" t="s">
        <v>85</v>
      </c>
    </row>
    <row r="158" spans="2:65" s="1" customFormat="1" ht="24.15" customHeight="1">
      <c r="B158" s="28"/>
      <c r="C158" s="146" t="s">
        <v>176</v>
      </c>
      <c r="D158" s="146" t="s">
        <v>178</v>
      </c>
      <c r="E158" s="147" t="s">
        <v>536</v>
      </c>
      <c r="F158" s="148" t="s">
        <v>537</v>
      </c>
      <c r="G158" s="149" t="s">
        <v>181</v>
      </c>
      <c r="H158" s="150">
        <v>1</v>
      </c>
      <c r="I158" s="151"/>
      <c r="J158" s="152">
        <f>ROUND(I158*H158,2)</f>
        <v>0</v>
      </c>
      <c r="K158" s="153"/>
      <c r="L158" s="28"/>
      <c r="M158" s="154" t="s">
        <v>1</v>
      </c>
      <c r="N158" s="115" t="s">
        <v>41</v>
      </c>
      <c r="P158" s="155">
        <f>O158*H158</f>
        <v>0</v>
      </c>
      <c r="Q158" s="155">
        <v>0</v>
      </c>
      <c r="R158" s="155">
        <f>Q158*H158</f>
        <v>0</v>
      </c>
      <c r="S158" s="155">
        <v>0.11600000000000001</v>
      </c>
      <c r="T158" s="156">
        <f>S158*H158</f>
        <v>0.11600000000000001</v>
      </c>
      <c r="AR158" s="157" t="s">
        <v>182</v>
      </c>
      <c r="AT158" s="157" t="s">
        <v>178</v>
      </c>
      <c r="AU158" s="157" t="s">
        <v>85</v>
      </c>
      <c r="AY158" s="13" t="s">
        <v>175</v>
      </c>
      <c r="BE158" s="158">
        <f>IF(N158="základní",J158,0)</f>
        <v>0</v>
      </c>
      <c r="BF158" s="158">
        <f>IF(N158="snížená",J158,0)</f>
        <v>0</v>
      </c>
      <c r="BG158" s="158">
        <f>IF(N158="zákl. přenesená",J158,0)</f>
        <v>0</v>
      </c>
      <c r="BH158" s="158">
        <f>IF(N158="sníž. přenesená",J158,0)</f>
        <v>0</v>
      </c>
      <c r="BI158" s="158">
        <f>IF(N158="nulová",J158,0)</f>
        <v>0</v>
      </c>
      <c r="BJ158" s="13" t="s">
        <v>83</v>
      </c>
      <c r="BK158" s="158">
        <f>ROUND(I158*H158,2)</f>
        <v>0</v>
      </c>
      <c r="BL158" s="13" t="s">
        <v>182</v>
      </c>
      <c r="BM158" s="157" t="s">
        <v>538</v>
      </c>
    </row>
    <row r="159" spans="2:65" s="1" customFormat="1" ht="19.2">
      <c r="B159" s="28"/>
      <c r="D159" s="159" t="s">
        <v>184</v>
      </c>
      <c r="F159" s="160" t="s">
        <v>539</v>
      </c>
      <c r="I159" s="119"/>
      <c r="L159" s="28"/>
      <c r="M159" s="161"/>
      <c r="T159" s="52"/>
      <c r="AT159" s="13" t="s">
        <v>184</v>
      </c>
      <c r="AU159" s="13" t="s">
        <v>85</v>
      </c>
    </row>
    <row r="160" spans="2:65" s="1" customFormat="1" ht="24.15" customHeight="1">
      <c r="B160" s="28"/>
      <c r="C160" s="146" t="s">
        <v>216</v>
      </c>
      <c r="D160" s="146" t="s">
        <v>178</v>
      </c>
      <c r="E160" s="147" t="s">
        <v>540</v>
      </c>
      <c r="F160" s="148" t="s">
        <v>541</v>
      </c>
      <c r="G160" s="149" t="s">
        <v>181</v>
      </c>
      <c r="H160" s="150">
        <v>33</v>
      </c>
      <c r="I160" s="151"/>
      <c r="J160" s="152">
        <f>ROUND(I160*H160,2)</f>
        <v>0</v>
      </c>
      <c r="K160" s="153"/>
      <c r="L160" s="28"/>
      <c r="M160" s="154" t="s">
        <v>1</v>
      </c>
      <c r="N160" s="115" t="s">
        <v>41</v>
      </c>
      <c r="P160" s="155">
        <f>O160*H160</f>
        <v>0</v>
      </c>
      <c r="Q160" s="155">
        <v>0</v>
      </c>
      <c r="R160" s="155">
        <f>Q160*H160</f>
        <v>0</v>
      </c>
      <c r="S160" s="155">
        <v>1E-3</v>
      </c>
      <c r="T160" s="156">
        <f>S160*H160</f>
        <v>3.3000000000000002E-2</v>
      </c>
      <c r="AR160" s="157" t="s">
        <v>182</v>
      </c>
      <c r="AT160" s="157" t="s">
        <v>178</v>
      </c>
      <c r="AU160" s="157" t="s">
        <v>85</v>
      </c>
      <c r="AY160" s="13" t="s">
        <v>175</v>
      </c>
      <c r="BE160" s="158">
        <f>IF(N160="základní",J160,0)</f>
        <v>0</v>
      </c>
      <c r="BF160" s="158">
        <f>IF(N160="snížená",J160,0)</f>
        <v>0</v>
      </c>
      <c r="BG160" s="158">
        <f>IF(N160="zákl. přenesená",J160,0)</f>
        <v>0</v>
      </c>
      <c r="BH160" s="158">
        <f>IF(N160="sníž. přenesená",J160,0)</f>
        <v>0</v>
      </c>
      <c r="BI160" s="158">
        <f>IF(N160="nulová",J160,0)</f>
        <v>0</v>
      </c>
      <c r="BJ160" s="13" t="s">
        <v>83</v>
      </c>
      <c r="BK160" s="158">
        <f>ROUND(I160*H160,2)</f>
        <v>0</v>
      </c>
      <c r="BL160" s="13" t="s">
        <v>182</v>
      </c>
      <c r="BM160" s="157" t="s">
        <v>542</v>
      </c>
    </row>
    <row r="161" spans="2:65" s="1" customFormat="1" ht="19.2">
      <c r="B161" s="28"/>
      <c r="D161" s="159" t="s">
        <v>184</v>
      </c>
      <c r="F161" s="160" t="s">
        <v>543</v>
      </c>
      <c r="I161" s="119"/>
      <c r="L161" s="28"/>
      <c r="M161" s="161"/>
      <c r="T161" s="52"/>
      <c r="AT161" s="13" t="s">
        <v>184</v>
      </c>
      <c r="AU161" s="13" t="s">
        <v>85</v>
      </c>
    </row>
    <row r="162" spans="2:65" s="1" customFormat="1" ht="24.15" customHeight="1">
      <c r="B162" s="28"/>
      <c r="C162" s="146" t="s">
        <v>189</v>
      </c>
      <c r="D162" s="146" t="s">
        <v>178</v>
      </c>
      <c r="E162" s="147" t="s">
        <v>544</v>
      </c>
      <c r="F162" s="148" t="s">
        <v>545</v>
      </c>
      <c r="G162" s="149" t="s">
        <v>181</v>
      </c>
      <c r="H162" s="150">
        <v>4</v>
      </c>
      <c r="I162" s="151"/>
      <c r="J162" s="152">
        <f>ROUND(I162*H162,2)</f>
        <v>0</v>
      </c>
      <c r="K162" s="153"/>
      <c r="L162" s="28"/>
      <c r="M162" s="154" t="s">
        <v>1</v>
      </c>
      <c r="N162" s="115" t="s">
        <v>41</v>
      </c>
      <c r="P162" s="155">
        <f>O162*H162</f>
        <v>0</v>
      </c>
      <c r="Q162" s="155">
        <v>0</v>
      </c>
      <c r="R162" s="155">
        <f>Q162*H162</f>
        <v>0</v>
      </c>
      <c r="S162" s="155">
        <v>0.02</v>
      </c>
      <c r="T162" s="156">
        <f>S162*H162</f>
        <v>0.08</v>
      </c>
      <c r="AR162" s="157" t="s">
        <v>182</v>
      </c>
      <c r="AT162" s="157" t="s">
        <v>178</v>
      </c>
      <c r="AU162" s="157" t="s">
        <v>85</v>
      </c>
      <c r="AY162" s="13" t="s">
        <v>175</v>
      </c>
      <c r="BE162" s="158">
        <f>IF(N162="základní",J162,0)</f>
        <v>0</v>
      </c>
      <c r="BF162" s="158">
        <f>IF(N162="snížená",J162,0)</f>
        <v>0</v>
      </c>
      <c r="BG162" s="158">
        <f>IF(N162="zákl. přenesená",J162,0)</f>
        <v>0</v>
      </c>
      <c r="BH162" s="158">
        <f>IF(N162="sníž. přenesená",J162,0)</f>
        <v>0</v>
      </c>
      <c r="BI162" s="158">
        <f>IF(N162="nulová",J162,0)</f>
        <v>0</v>
      </c>
      <c r="BJ162" s="13" t="s">
        <v>83</v>
      </c>
      <c r="BK162" s="158">
        <f>ROUND(I162*H162,2)</f>
        <v>0</v>
      </c>
      <c r="BL162" s="13" t="s">
        <v>182</v>
      </c>
      <c r="BM162" s="157" t="s">
        <v>546</v>
      </c>
    </row>
    <row r="163" spans="2:65" s="1" customFormat="1" ht="28.8">
      <c r="B163" s="28"/>
      <c r="D163" s="159" t="s">
        <v>184</v>
      </c>
      <c r="F163" s="160" t="s">
        <v>547</v>
      </c>
      <c r="I163" s="119"/>
      <c r="L163" s="28"/>
      <c r="M163" s="161"/>
      <c r="T163" s="52"/>
      <c r="AT163" s="13" t="s">
        <v>184</v>
      </c>
      <c r="AU163" s="13" t="s">
        <v>85</v>
      </c>
    </row>
    <row r="164" spans="2:65" s="1" customFormat="1" ht="24.15" customHeight="1">
      <c r="B164" s="28"/>
      <c r="C164" s="146" t="s">
        <v>191</v>
      </c>
      <c r="D164" s="146" t="s">
        <v>178</v>
      </c>
      <c r="E164" s="147" t="s">
        <v>1440</v>
      </c>
      <c r="F164" s="148" t="s">
        <v>1441</v>
      </c>
      <c r="G164" s="149" t="s">
        <v>288</v>
      </c>
      <c r="H164" s="150">
        <v>12</v>
      </c>
      <c r="I164" s="151"/>
      <c r="J164" s="152">
        <f>ROUND(I164*H164,2)</f>
        <v>0</v>
      </c>
      <c r="K164" s="153"/>
      <c r="L164" s="28"/>
      <c r="M164" s="154" t="s">
        <v>1</v>
      </c>
      <c r="N164" s="115" t="s">
        <v>41</v>
      </c>
      <c r="P164" s="155">
        <f>O164*H164</f>
        <v>0</v>
      </c>
      <c r="Q164" s="155">
        <v>0</v>
      </c>
      <c r="R164" s="155">
        <f>Q164*H164</f>
        <v>0</v>
      </c>
      <c r="S164" s="155">
        <v>6.6000000000000003E-2</v>
      </c>
      <c r="T164" s="156">
        <f>S164*H164</f>
        <v>0.79200000000000004</v>
      </c>
      <c r="AR164" s="157" t="s">
        <v>182</v>
      </c>
      <c r="AT164" s="157" t="s">
        <v>178</v>
      </c>
      <c r="AU164" s="157" t="s">
        <v>85</v>
      </c>
      <c r="AY164" s="13" t="s">
        <v>175</v>
      </c>
      <c r="BE164" s="158">
        <f>IF(N164="základní",J164,0)</f>
        <v>0</v>
      </c>
      <c r="BF164" s="158">
        <f>IF(N164="snížená",J164,0)</f>
        <v>0</v>
      </c>
      <c r="BG164" s="158">
        <f>IF(N164="zákl. přenesená",J164,0)</f>
        <v>0</v>
      </c>
      <c r="BH164" s="158">
        <f>IF(N164="sníž. přenesená",J164,0)</f>
        <v>0</v>
      </c>
      <c r="BI164" s="158">
        <f>IF(N164="nulová",J164,0)</f>
        <v>0</v>
      </c>
      <c r="BJ164" s="13" t="s">
        <v>83</v>
      </c>
      <c r="BK164" s="158">
        <f>ROUND(I164*H164,2)</f>
        <v>0</v>
      </c>
      <c r="BL164" s="13" t="s">
        <v>182</v>
      </c>
      <c r="BM164" s="157" t="s">
        <v>1442</v>
      </c>
    </row>
    <row r="165" spans="2:65" s="1" customFormat="1" ht="19.2">
      <c r="B165" s="28"/>
      <c r="D165" s="159" t="s">
        <v>184</v>
      </c>
      <c r="F165" s="160" t="s">
        <v>1443</v>
      </c>
      <c r="I165" s="119"/>
      <c r="L165" s="28"/>
      <c r="M165" s="161"/>
      <c r="T165" s="52"/>
      <c r="AT165" s="13" t="s">
        <v>184</v>
      </c>
      <c r="AU165" s="13" t="s">
        <v>85</v>
      </c>
    </row>
    <row r="166" spans="2:65" s="1" customFormat="1" ht="24.15" customHeight="1">
      <c r="B166" s="28"/>
      <c r="C166" s="146" t="s">
        <v>232</v>
      </c>
      <c r="D166" s="146" t="s">
        <v>178</v>
      </c>
      <c r="E166" s="147" t="s">
        <v>551</v>
      </c>
      <c r="F166" s="148" t="s">
        <v>552</v>
      </c>
      <c r="G166" s="149" t="s">
        <v>288</v>
      </c>
      <c r="H166" s="150">
        <v>52</v>
      </c>
      <c r="I166" s="151"/>
      <c r="J166" s="152">
        <f>ROUND(I166*H166,2)</f>
        <v>0</v>
      </c>
      <c r="K166" s="153"/>
      <c r="L166" s="28"/>
      <c r="M166" s="154" t="s">
        <v>1</v>
      </c>
      <c r="N166" s="115" t="s">
        <v>41</v>
      </c>
      <c r="P166" s="155">
        <f>O166*H166</f>
        <v>0</v>
      </c>
      <c r="Q166" s="155">
        <v>0</v>
      </c>
      <c r="R166" s="155">
        <f>Q166*H166</f>
        <v>0</v>
      </c>
      <c r="S166" s="155">
        <v>2E-3</v>
      </c>
      <c r="T166" s="156">
        <f>S166*H166</f>
        <v>0.10400000000000001</v>
      </c>
      <c r="AR166" s="157" t="s">
        <v>182</v>
      </c>
      <c r="AT166" s="157" t="s">
        <v>178</v>
      </c>
      <c r="AU166" s="157" t="s">
        <v>85</v>
      </c>
      <c r="AY166" s="13" t="s">
        <v>175</v>
      </c>
      <c r="BE166" s="158">
        <f>IF(N166="základní",J166,0)</f>
        <v>0</v>
      </c>
      <c r="BF166" s="158">
        <f>IF(N166="snížená",J166,0)</f>
        <v>0</v>
      </c>
      <c r="BG166" s="158">
        <f>IF(N166="zákl. přenesená",J166,0)</f>
        <v>0</v>
      </c>
      <c r="BH166" s="158">
        <f>IF(N166="sníž. přenesená",J166,0)</f>
        <v>0</v>
      </c>
      <c r="BI166" s="158">
        <f>IF(N166="nulová",J166,0)</f>
        <v>0</v>
      </c>
      <c r="BJ166" s="13" t="s">
        <v>83</v>
      </c>
      <c r="BK166" s="158">
        <f>ROUND(I166*H166,2)</f>
        <v>0</v>
      </c>
      <c r="BL166" s="13" t="s">
        <v>182</v>
      </c>
      <c r="BM166" s="157" t="s">
        <v>553</v>
      </c>
    </row>
    <row r="167" spans="2:65" s="1" customFormat="1" ht="19.2">
      <c r="B167" s="28"/>
      <c r="D167" s="159" t="s">
        <v>184</v>
      </c>
      <c r="F167" s="160" t="s">
        <v>554</v>
      </c>
      <c r="I167" s="119"/>
      <c r="L167" s="28"/>
      <c r="M167" s="161"/>
      <c r="T167" s="52"/>
      <c r="AT167" s="13" t="s">
        <v>184</v>
      </c>
      <c r="AU167" s="13" t="s">
        <v>85</v>
      </c>
    </row>
    <row r="168" spans="2:65" s="1" customFormat="1" ht="24.15" customHeight="1">
      <c r="B168" s="28"/>
      <c r="C168" s="146" t="s">
        <v>237</v>
      </c>
      <c r="D168" s="146" t="s">
        <v>178</v>
      </c>
      <c r="E168" s="147" t="s">
        <v>555</v>
      </c>
      <c r="F168" s="148" t="s">
        <v>556</v>
      </c>
      <c r="G168" s="149" t="s">
        <v>288</v>
      </c>
      <c r="H168" s="150">
        <v>28</v>
      </c>
      <c r="I168" s="151"/>
      <c r="J168" s="152">
        <f>ROUND(I168*H168,2)</f>
        <v>0</v>
      </c>
      <c r="K168" s="153"/>
      <c r="L168" s="28"/>
      <c r="M168" s="154" t="s">
        <v>1</v>
      </c>
      <c r="N168" s="115" t="s">
        <v>41</v>
      </c>
      <c r="P168" s="155">
        <f>O168*H168</f>
        <v>0</v>
      </c>
      <c r="Q168" s="155">
        <v>0</v>
      </c>
      <c r="R168" s="155">
        <f>Q168*H168</f>
        <v>0</v>
      </c>
      <c r="S168" s="155">
        <v>1.0999999999999999E-2</v>
      </c>
      <c r="T168" s="156">
        <f>S168*H168</f>
        <v>0.308</v>
      </c>
      <c r="AR168" s="157" t="s">
        <v>182</v>
      </c>
      <c r="AT168" s="157" t="s">
        <v>178</v>
      </c>
      <c r="AU168" s="157" t="s">
        <v>85</v>
      </c>
      <c r="AY168" s="13" t="s">
        <v>175</v>
      </c>
      <c r="BE168" s="158">
        <f>IF(N168="základní",J168,0)</f>
        <v>0</v>
      </c>
      <c r="BF168" s="158">
        <f>IF(N168="snížená",J168,0)</f>
        <v>0</v>
      </c>
      <c r="BG168" s="158">
        <f>IF(N168="zákl. přenesená",J168,0)</f>
        <v>0</v>
      </c>
      <c r="BH168" s="158">
        <f>IF(N168="sníž. přenesená",J168,0)</f>
        <v>0</v>
      </c>
      <c r="BI168" s="158">
        <f>IF(N168="nulová",J168,0)</f>
        <v>0</v>
      </c>
      <c r="BJ168" s="13" t="s">
        <v>83</v>
      </c>
      <c r="BK168" s="158">
        <f>ROUND(I168*H168,2)</f>
        <v>0</v>
      </c>
      <c r="BL168" s="13" t="s">
        <v>182</v>
      </c>
      <c r="BM168" s="157" t="s">
        <v>557</v>
      </c>
    </row>
    <row r="169" spans="2:65" s="1" customFormat="1" ht="19.2">
      <c r="B169" s="28"/>
      <c r="D169" s="159" t="s">
        <v>184</v>
      </c>
      <c r="F169" s="160" t="s">
        <v>558</v>
      </c>
      <c r="I169" s="119"/>
      <c r="L169" s="28"/>
      <c r="M169" s="161"/>
      <c r="T169" s="52"/>
      <c r="AT169" s="13" t="s">
        <v>184</v>
      </c>
      <c r="AU169" s="13" t="s">
        <v>85</v>
      </c>
    </row>
    <row r="170" spans="2:65" s="1" customFormat="1" ht="24.15" customHeight="1">
      <c r="B170" s="28"/>
      <c r="C170" s="146" t="s">
        <v>8</v>
      </c>
      <c r="D170" s="146" t="s">
        <v>178</v>
      </c>
      <c r="E170" s="147" t="s">
        <v>559</v>
      </c>
      <c r="F170" s="148" t="s">
        <v>560</v>
      </c>
      <c r="G170" s="149" t="s">
        <v>181</v>
      </c>
      <c r="H170" s="150">
        <v>8</v>
      </c>
      <c r="I170" s="151"/>
      <c r="J170" s="152">
        <f>ROUND(I170*H170,2)</f>
        <v>0</v>
      </c>
      <c r="K170" s="153"/>
      <c r="L170" s="28"/>
      <c r="M170" s="154" t="s">
        <v>1</v>
      </c>
      <c r="N170" s="115" t="s">
        <v>41</v>
      </c>
      <c r="P170" s="155">
        <f>O170*H170</f>
        <v>0</v>
      </c>
      <c r="Q170" s="155">
        <v>0</v>
      </c>
      <c r="R170" s="155">
        <f>Q170*H170</f>
        <v>0</v>
      </c>
      <c r="S170" s="155">
        <v>1.7000000000000001E-2</v>
      </c>
      <c r="T170" s="156">
        <f>S170*H170</f>
        <v>0.13600000000000001</v>
      </c>
      <c r="AR170" s="157" t="s">
        <v>182</v>
      </c>
      <c r="AT170" s="157" t="s">
        <v>178</v>
      </c>
      <c r="AU170" s="157" t="s">
        <v>85</v>
      </c>
      <c r="AY170" s="13" t="s">
        <v>175</v>
      </c>
      <c r="BE170" s="158">
        <f>IF(N170="základní",J170,0)</f>
        <v>0</v>
      </c>
      <c r="BF170" s="158">
        <f>IF(N170="snížená",J170,0)</f>
        <v>0</v>
      </c>
      <c r="BG170" s="158">
        <f>IF(N170="zákl. přenesená",J170,0)</f>
        <v>0</v>
      </c>
      <c r="BH170" s="158">
        <f>IF(N170="sníž. přenesená",J170,0)</f>
        <v>0</v>
      </c>
      <c r="BI170" s="158">
        <f>IF(N170="nulová",J170,0)</f>
        <v>0</v>
      </c>
      <c r="BJ170" s="13" t="s">
        <v>83</v>
      </c>
      <c r="BK170" s="158">
        <f>ROUND(I170*H170,2)</f>
        <v>0</v>
      </c>
      <c r="BL170" s="13" t="s">
        <v>182</v>
      </c>
      <c r="BM170" s="157" t="s">
        <v>561</v>
      </c>
    </row>
    <row r="171" spans="2:65" s="1" customFormat="1" ht="28.8">
      <c r="B171" s="28"/>
      <c r="D171" s="159" t="s">
        <v>184</v>
      </c>
      <c r="F171" s="160" t="s">
        <v>562</v>
      </c>
      <c r="I171" s="119"/>
      <c r="L171" s="28"/>
      <c r="M171" s="161"/>
      <c r="T171" s="52"/>
      <c r="AT171" s="13" t="s">
        <v>184</v>
      </c>
      <c r="AU171" s="13" t="s">
        <v>85</v>
      </c>
    </row>
    <row r="172" spans="2:65" s="1" customFormat="1" ht="33" customHeight="1">
      <c r="B172" s="28"/>
      <c r="C172" s="146" t="s">
        <v>246</v>
      </c>
      <c r="D172" s="146" t="s">
        <v>178</v>
      </c>
      <c r="E172" s="147" t="s">
        <v>563</v>
      </c>
      <c r="F172" s="148" t="s">
        <v>564</v>
      </c>
      <c r="G172" s="149" t="s">
        <v>255</v>
      </c>
      <c r="H172" s="150">
        <v>35</v>
      </c>
      <c r="I172" s="151"/>
      <c r="J172" s="152">
        <f>ROUND(I172*H172,2)</f>
        <v>0</v>
      </c>
      <c r="K172" s="153"/>
      <c r="L172" s="28"/>
      <c r="M172" s="154" t="s">
        <v>1</v>
      </c>
      <c r="N172" s="115" t="s">
        <v>41</v>
      </c>
      <c r="P172" s="155">
        <f>O172*H172</f>
        <v>0</v>
      </c>
      <c r="Q172" s="155">
        <v>0</v>
      </c>
      <c r="R172" s="155">
        <f>Q172*H172</f>
        <v>0</v>
      </c>
      <c r="S172" s="155">
        <v>0</v>
      </c>
      <c r="T172" s="156">
        <f>S172*H172</f>
        <v>0</v>
      </c>
      <c r="AR172" s="157" t="s">
        <v>182</v>
      </c>
      <c r="AT172" s="157" t="s">
        <v>178</v>
      </c>
      <c r="AU172" s="157" t="s">
        <v>85</v>
      </c>
      <c r="AY172" s="13" t="s">
        <v>175</v>
      </c>
      <c r="BE172" s="158">
        <f>IF(N172="základní",J172,0)</f>
        <v>0</v>
      </c>
      <c r="BF172" s="158">
        <f>IF(N172="snížená",J172,0)</f>
        <v>0</v>
      </c>
      <c r="BG172" s="158">
        <f>IF(N172="zákl. přenesená",J172,0)</f>
        <v>0</v>
      </c>
      <c r="BH172" s="158">
        <f>IF(N172="sníž. přenesená",J172,0)</f>
        <v>0</v>
      </c>
      <c r="BI172" s="158">
        <f>IF(N172="nulová",J172,0)</f>
        <v>0</v>
      </c>
      <c r="BJ172" s="13" t="s">
        <v>83</v>
      </c>
      <c r="BK172" s="158">
        <f>ROUND(I172*H172,2)</f>
        <v>0</v>
      </c>
      <c r="BL172" s="13" t="s">
        <v>182</v>
      </c>
      <c r="BM172" s="157" t="s">
        <v>565</v>
      </c>
    </row>
    <row r="173" spans="2:65" s="1" customFormat="1" ht="19.2">
      <c r="B173" s="28"/>
      <c r="D173" s="159" t="s">
        <v>184</v>
      </c>
      <c r="F173" s="160" t="s">
        <v>564</v>
      </c>
      <c r="I173" s="119"/>
      <c r="L173" s="28"/>
      <c r="M173" s="161"/>
      <c r="T173" s="52"/>
      <c r="AT173" s="13" t="s">
        <v>184</v>
      </c>
      <c r="AU173" s="13" t="s">
        <v>85</v>
      </c>
    </row>
    <row r="174" spans="2:65" s="11" customFormat="1" ht="22.8" customHeight="1">
      <c r="B174" s="134"/>
      <c r="D174" s="135" t="s">
        <v>75</v>
      </c>
      <c r="E174" s="144" t="s">
        <v>214</v>
      </c>
      <c r="F174" s="144" t="s">
        <v>215</v>
      </c>
      <c r="I174" s="137"/>
      <c r="J174" s="145">
        <f>BK174</f>
        <v>0</v>
      </c>
      <c r="L174" s="134"/>
      <c r="M174" s="139"/>
      <c r="P174" s="140">
        <f>SUM(P175:P182)</f>
        <v>0</v>
      </c>
      <c r="R174" s="140">
        <f>SUM(R175:R182)</f>
        <v>0</v>
      </c>
      <c r="T174" s="141">
        <f>SUM(T175:T182)</f>
        <v>0</v>
      </c>
      <c r="AR174" s="135" t="s">
        <v>83</v>
      </c>
      <c r="AT174" s="142" t="s">
        <v>75</v>
      </c>
      <c r="AU174" s="142" t="s">
        <v>83</v>
      </c>
      <c r="AY174" s="135" t="s">
        <v>175</v>
      </c>
      <c r="BK174" s="143">
        <f>SUM(BK175:BK182)</f>
        <v>0</v>
      </c>
    </row>
    <row r="175" spans="2:65" s="1" customFormat="1" ht="24.15" customHeight="1">
      <c r="B175" s="28"/>
      <c r="C175" s="146" t="s">
        <v>80</v>
      </c>
      <c r="D175" s="146" t="s">
        <v>178</v>
      </c>
      <c r="E175" s="147" t="s">
        <v>566</v>
      </c>
      <c r="F175" s="148" t="s">
        <v>567</v>
      </c>
      <c r="G175" s="149" t="s">
        <v>568</v>
      </c>
      <c r="H175" s="150">
        <v>0.5</v>
      </c>
      <c r="I175" s="151"/>
      <c r="J175" s="152">
        <f>ROUND(I175*H175,2)</f>
        <v>0</v>
      </c>
      <c r="K175" s="153"/>
      <c r="L175" s="28"/>
      <c r="M175" s="154" t="s">
        <v>1</v>
      </c>
      <c r="N175" s="115" t="s">
        <v>41</v>
      </c>
      <c r="P175" s="155">
        <f>O175*H175</f>
        <v>0</v>
      </c>
      <c r="Q175" s="155">
        <v>0</v>
      </c>
      <c r="R175" s="155">
        <f>Q175*H175</f>
        <v>0</v>
      </c>
      <c r="S175" s="155">
        <v>0</v>
      </c>
      <c r="T175" s="156">
        <f>S175*H175</f>
        <v>0</v>
      </c>
      <c r="AR175" s="157" t="s">
        <v>182</v>
      </c>
      <c r="AT175" s="157" t="s">
        <v>178</v>
      </c>
      <c r="AU175" s="157" t="s">
        <v>85</v>
      </c>
      <c r="AY175" s="13" t="s">
        <v>175</v>
      </c>
      <c r="BE175" s="158">
        <f>IF(N175="základní",J175,0)</f>
        <v>0</v>
      </c>
      <c r="BF175" s="158">
        <f>IF(N175="snížená",J175,0)</f>
        <v>0</v>
      </c>
      <c r="BG175" s="158">
        <f>IF(N175="zákl. přenesená",J175,0)</f>
        <v>0</v>
      </c>
      <c r="BH175" s="158">
        <f>IF(N175="sníž. přenesená",J175,0)</f>
        <v>0</v>
      </c>
      <c r="BI175" s="158">
        <f>IF(N175="nulová",J175,0)</f>
        <v>0</v>
      </c>
      <c r="BJ175" s="13" t="s">
        <v>83</v>
      </c>
      <c r="BK175" s="158">
        <f>ROUND(I175*H175,2)</f>
        <v>0</v>
      </c>
      <c r="BL175" s="13" t="s">
        <v>182</v>
      </c>
      <c r="BM175" s="157" t="s">
        <v>569</v>
      </c>
    </row>
    <row r="176" spans="2:65" s="1" customFormat="1" ht="28.8">
      <c r="B176" s="28"/>
      <c r="D176" s="159" t="s">
        <v>184</v>
      </c>
      <c r="F176" s="160" t="s">
        <v>570</v>
      </c>
      <c r="I176" s="119"/>
      <c r="L176" s="28"/>
      <c r="M176" s="161"/>
      <c r="T176" s="52"/>
      <c r="AT176" s="13" t="s">
        <v>184</v>
      </c>
      <c r="AU176" s="13" t="s">
        <v>85</v>
      </c>
    </row>
    <row r="177" spans="2:65" s="1" customFormat="1" ht="24.15" customHeight="1">
      <c r="B177" s="28"/>
      <c r="C177" s="146" t="s">
        <v>94</v>
      </c>
      <c r="D177" s="146" t="s">
        <v>178</v>
      </c>
      <c r="E177" s="147" t="s">
        <v>571</v>
      </c>
      <c r="F177" s="148" t="s">
        <v>572</v>
      </c>
      <c r="G177" s="149" t="s">
        <v>568</v>
      </c>
      <c r="H177" s="150">
        <v>0.5</v>
      </c>
      <c r="I177" s="151"/>
      <c r="J177" s="152">
        <f>ROUND(I177*H177,2)</f>
        <v>0</v>
      </c>
      <c r="K177" s="153"/>
      <c r="L177" s="28"/>
      <c r="M177" s="154" t="s">
        <v>1</v>
      </c>
      <c r="N177" s="115" t="s">
        <v>41</v>
      </c>
      <c r="P177" s="155">
        <f>O177*H177</f>
        <v>0</v>
      </c>
      <c r="Q177" s="155">
        <v>0</v>
      </c>
      <c r="R177" s="155">
        <f>Q177*H177</f>
        <v>0</v>
      </c>
      <c r="S177" s="155">
        <v>0</v>
      </c>
      <c r="T177" s="156">
        <f>S177*H177</f>
        <v>0</v>
      </c>
      <c r="AR177" s="157" t="s">
        <v>182</v>
      </c>
      <c r="AT177" s="157" t="s">
        <v>178</v>
      </c>
      <c r="AU177" s="157" t="s">
        <v>85</v>
      </c>
      <c r="AY177" s="13" t="s">
        <v>175</v>
      </c>
      <c r="BE177" s="158">
        <f>IF(N177="základní",J177,0)</f>
        <v>0</v>
      </c>
      <c r="BF177" s="158">
        <f>IF(N177="snížená",J177,0)</f>
        <v>0</v>
      </c>
      <c r="BG177" s="158">
        <f>IF(N177="zákl. přenesená",J177,0)</f>
        <v>0</v>
      </c>
      <c r="BH177" s="158">
        <f>IF(N177="sníž. přenesená",J177,0)</f>
        <v>0</v>
      </c>
      <c r="BI177" s="158">
        <f>IF(N177="nulová",J177,0)</f>
        <v>0</v>
      </c>
      <c r="BJ177" s="13" t="s">
        <v>83</v>
      </c>
      <c r="BK177" s="158">
        <f>ROUND(I177*H177,2)</f>
        <v>0</v>
      </c>
      <c r="BL177" s="13" t="s">
        <v>182</v>
      </c>
      <c r="BM177" s="157" t="s">
        <v>573</v>
      </c>
    </row>
    <row r="178" spans="2:65" s="1" customFormat="1" ht="19.2">
      <c r="B178" s="28"/>
      <c r="D178" s="159" t="s">
        <v>184</v>
      </c>
      <c r="F178" s="160" t="s">
        <v>574</v>
      </c>
      <c r="I178" s="119"/>
      <c r="L178" s="28"/>
      <c r="M178" s="161"/>
      <c r="T178" s="52"/>
      <c r="AT178" s="13" t="s">
        <v>184</v>
      </c>
      <c r="AU178" s="13" t="s">
        <v>85</v>
      </c>
    </row>
    <row r="179" spans="2:65" s="1" customFormat="1" ht="24.15" customHeight="1">
      <c r="B179" s="28"/>
      <c r="C179" s="146" t="s">
        <v>106</v>
      </c>
      <c r="D179" s="146" t="s">
        <v>178</v>
      </c>
      <c r="E179" s="147" t="s">
        <v>575</v>
      </c>
      <c r="F179" s="148" t="s">
        <v>576</v>
      </c>
      <c r="G179" s="149" t="s">
        <v>568</v>
      </c>
      <c r="H179" s="150">
        <v>90</v>
      </c>
      <c r="I179" s="151"/>
      <c r="J179" s="152">
        <f>ROUND(I179*H179,2)</f>
        <v>0</v>
      </c>
      <c r="K179" s="153"/>
      <c r="L179" s="28"/>
      <c r="M179" s="154" t="s">
        <v>1</v>
      </c>
      <c r="N179" s="115" t="s">
        <v>41</v>
      </c>
      <c r="P179" s="155">
        <f>O179*H179</f>
        <v>0</v>
      </c>
      <c r="Q179" s="155">
        <v>0</v>
      </c>
      <c r="R179" s="155">
        <f>Q179*H179</f>
        <v>0</v>
      </c>
      <c r="S179" s="155">
        <v>0</v>
      </c>
      <c r="T179" s="156">
        <f>S179*H179</f>
        <v>0</v>
      </c>
      <c r="AR179" s="157" t="s">
        <v>182</v>
      </c>
      <c r="AT179" s="157" t="s">
        <v>178</v>
      </c>
      <c r="AU179" s="157" t="s">
        <v>85</v>
      </c>
      <c r="AY179" s="13" t="s">
        <v>175</v>
      </c>
      <c r="BE179" s="158">
        <f>IF(N179="základní",J179,0)</f>
        <v>0</v>
      </c>
      <c r="BF179" s="158">
        <f>IF(N179="snížená",J179,0)</f>
        <v>0</v>
      </c>
      <c r="BG179" s="158">
        <f>IF(N179="zákl. přenesená",J179,0)</f>
        <v>0</v>
      </c>
      <c r="BH179" s="158">
        <f>IF(N179="sníž. přenesená",J179,0)</f>
        <v>0</v>
      </c>
      <c r="BI179" s="158">
        <f>IF(N179="nulová",J179,0)</f>
        <v>0</v>
      </c>
      <c r="BJ179" s="13" t="s">
        <v>83</v>
      </c>
      <c r="BK179" s="158">
        <f>ROUND(I179*H179,2)</f>
        <v>0</v>
      </c>
      <c r="BL179" s="13" t="s">
        <v>182</v>
      </c>
      <c r="BM179" s="157" t="s">
        <v>577</v>
      </c>
    </row>
    <row r="180" spans="2:65" s="1" customFormat="1" ht="28.8">
      <c r="B180" s="28"/>
      <c r="D180" s="159" t="s">
        <v>184</v>
      </c>
      <c r="F180" s="160" t="s">
        <v>578</v>
      </c>
      <c r="I180" s="119"/>
      <c r="L180" s="28"/>
      <c r="M180" s="161"/>
      <c r="T180" s="52"/>
      <c r="AT180" s="13" t="s">
        <v>184</v>
      </c>
      <c r="AU180" s="13" t="s">
        <v>85</v>
      </c>
    </row>
    <row r="181" spans="2:65" s="1" customFormat="1" ht="49.05" customHeight="1">
      <c r="B181" s="28"/>
      <c r="C181" s="146" t="s">
        <v>109</v>
      </c>
      <c r="D181" s="146" t="s">
        <v>178</v>
      </c>
      <c r="E181" s="147" t="s">
        <v>579</v>
      </c>
      <c r="F181" s="148" t="s">
        <v>580</v>
      </c>
      <c r="G181" s="149" t="s">
        <v>568</v>
      </c>
      <c r="H181" s="150">
        <v>0.5</v>
      </c>
      <c r="I181" s="151"/>
      <c r="J181" s="152">
        <f>ROUND(I181*H181,2)</f>
        <v>0</v>
      </c>
      <c r="K181" s="153"/>
      <c r="L181" s="28"/>
      <c r="M181" s="154" t="s">
        <v>1</v>
      </c>
      <c r="N181" s="115" t="s">
        <v>41</v>
      </c>
      <c r="P181" s="155">
        <f>O181*H181</f>
        <v>0</v>
      </c>
      <c r="Q181" s="155">
        <v>0</v>
      </c>
      <c r="R181" s="155">
        <f>Q181*H181</f>
        <v>0</v>
      </c>
      <c r="S181" s="155">
        <v>0</v>
      </c>
      <c r="T181" s="156">
        <f>S181*H181</f>
        <v>0</v>
      </c>
      <c r="AR181" s="157" t="s">
        <v>182</v>
      </c>
      <c r="AT181" s="157" t="s">
        <v>178</v>
      </c>
      <c r="AU181" s="157" t="s">
        <v>85</v>
      </c>
      <c r="AY181" s="13" t="s">
        <v>175</v>
      </c>
      <c r="BE181" s="158">
        <f>IF(N181="základní",J181,0)</f>
        <v>0</v>
      </c>
      <c r="BF181" s="158">
        <f>IF(N181="snížená",J181,0)</f>
        <v>0</v>
      </c>
      <c r="BG181" s="158">
        <f>IF(N181="zákl. přenesená",J181,0)</f>
        <v>0</v>
      </c>
      <c r="BH181" s="158">
        <f>IF(N181="sníž. přenesená",J181,0)</f>
        <v>0</v>
      </c>
      <c r="BI181" s="158">
        <f>IF(N181="nulová",J181,0)</f>
        <v>0</v>
      </c>
      <c r="BJ181" s="13" t="s">
        <v>83</v>
      </c>
      <c r="BK181" s="158">
        <f>ROUND(I181*H181,2)</f>
        <v>0</v>
      </c>
      <c r="BL181" s="13" t="s">
        <v>182</v>
      </c>
      <c r="BM181" s="157" t="s">
        <v>581</v>
      </c>
    </row>
    <row r="182" spans="2:65" s="1" customFormat="1" ht="38.4">
      <c r="B182" s="28"/>
      <c r="D182" s="159" t="s">
        <v>184</v>
      </c>
      <c r="F182" s="160" t="s">
        <v>582</v>
      </c>
      <c r="I182" s="119"/>
      <c r="L182" s="28"/>
      <c r="M182" s="161"/>
      <c r="T182" s="52"/>
      <c r="AT182" s="13" t="s">
        <v>184</v>
      </c>
      <c r="AU182" s="13" t="s">
        <v>85</v>
      </c>
    </row>
    <row r="183" spans="2:65" s="11" customFormat="1" ht="25.95" customHeight="1">
      <c r="B183" s="134"/>
      <c r="D183" s="135" t="s">
        <v>75</v>
      </c>
      <c r="E183" s="136" t="s">
        <v>228</v>
      </c>
      <c r="F183" s="136" t="s">
        <v>229</v>
      </c>
      <c r="I183" s="137"/>
      <c r="J183" s="138">
        <f>BK183</f>
        <v>0</v>
      </c>
      <c r="L183" s="134"/>
      <c r="M183" s="139"/>
      <c r="P183" s="140">
        <f>P184+P421+P504</f>
        <v>0</v>
      </c>
      <c r="R183" s="140">
        <f>R184+R421+R504</f>
        <v>0.18164</v>
      </c>
      <c r="T183" s="141">
        <f>T184+T421+T504</f>
        <v>1.8250000000000002E-2</v>
      </c>
      <c r="AR183" s="135" t="s">
        <v>85</v>
      </c>
      <c r="AT183" s="142" t="s">
        <v>75</v>
      </c>
      <c r="AU183" s="142" t="s">
        <v>76</v>
      </c>
      <c r="AY183" s="135" t="s">
        <v>175</v>
      </c>
      <c r="BK183" s="143">
        <f>BK184+BK421+BK504</f>
        <v>0</v>
      </c>
    </row>
    <row r="184" spans="2:65" s="11" customFormat="1" ht="22.8" customHeight="1">
      <c r="B184" s="134"/>
      <c r="D184" s="135" t="s">
        <v>75</v>
      </c>
      <c r="E184" s="144" t="s">
        <v>583</v>
      </c>
      <c r="F184" s="144" t="s">
        <v>584</v>
      </c>
      <c r="I184" s="137"/>
      <c r="J184" s="145">
        <f>BK184</f>
        <v>0</v>
      </c>
      <c r="L184" s="134"/>
      <c r="M184" s="139"/>
      <c r="P184" s="140">
        <f>P185+P300+P347+P398</f>
        <v>0</v>
      </c>
      <c r="R184" s="140">
        <f>R185+R300+R347+R398</f>
        <v>0.15836</v>
      </c>
      <c r="T184" s="141">
        <f>T185+T300+T347+T398</f>
        <v>1.8150000000000003E-2</v>
      </c>
      <c r="AR184" s="135" t="s">
        <v>85</v>
      </c>
      <c r="AT184" s="142" t="s">
        <v>75</v>
      </c>
      <c r="AU184" s="142" t="s">
        <v>83</v>
      </c>
      <c r="AY184" s="135" t="s">
        <v>175</v>
      </c>
      <c r="BK184" s="143">
        <f>BK185+BK300+BK347+BK398</f>
        <v>0</v>
      </c>
    </row>
    <row r="185" spans="2:65" s="11" customFormat="1" ht="20.85" customHeight="1">
      <c r="B185" s="134"/>
      <c r="D185" s="135" t="s">
        <v>75</v>
      </c>
      <c r="E185" s="144" t="s">
        <v>585</v>
      </c>
      <c r="F185" s="144" t="s">
        <v>586</v>
      </c>
      <c r="I185" s="137"/>
      <c r="J185" s="145">
        <f>BK185</f>
        <v>0</v>
      </c>
      <c r="L185" s="134"/>
      <c r="M185" s="139"/>
      <c r="P185" s="140">
        <f>SUM(P186:P299)</f>
        <v>0</v>
      </c>
      <c r="R185" s="140">
        <f>SUM(R186:R299)</f>
        <v>4.8990000000000006E-2</v>
      </c>
      <c r="T185" s="141">
        <f>SUM(T186:T299)</f>
        <v>1.5000000000000001E-4</v>
      </c>
      <c r="AR185" s="135" t="s">
        <v>85</v>
      </c>
      <c r="AT185" s="142" t="s">
        <v>75</v>
      </c>
      <c r="AU185" s="142" t="s">
        <v>85</v>
      </c>
      <c r="AY185" s="135" t="s">
        <v>175</v>
      </c>
      <c r="BK185" s="143">
        <f>SUM(BK186:BK299)</f>
        <v>0</v>
      </c>
    </row>
    <row r="186" spans="2:65" s="1" customFormat="1" ht="24.15" customHeight="1">
      <c r="B186" s="28"/>
      <c r="C186" s="146" t="s">
        <v>112</v>
      </c>
      <c r="D186" s="146" t="s">
        <v>178</v>
      </c>
      <c r="E186" s="147" t="s">
        <v>587</v>
      </c>
      <c r="F186" s="148" t="s">
        <v>588</v>
      </c>
      <c r="G186" s="149" t="s">
        <v>181</v>
      </c>
      <c r="H186" s="150">
        <v>1</v>
      </c>
      <c r="I186" s="151"/>
      <c r="J186" s="152">
        <f>ROUND(I186*H186,2)</f>
        <v>0</v>
      </c>
      <c r="K186" s="153"/>
      <c r="L186" s="28"/>
      <c r="M186" s="154" t="s">
        <v>1</v>
      </c>
      <c r="N186" s="115" t="s">
        <v>41</v>
      </c>
      <c r="P186" s="155">
        <f>O186*H186</f>
        <v>0</v>
      </c>
      <c r="Q186" s="155">
        <v>0</v>
      </c>
      <c r="R186" s="155">
        <f>Q186*H186</f>
        <v>0</v>
      </c>
      <c r="S186" s="155">
        <v>0</v>
      </c>
      <c r="T186" s="156">
        <f>S186*H186</f>
        <v>0</v>
      </c>
      <c r="AR186" s="157" t="s">
        <v>106</v>
      </c>
      <c r="AT186" s="157" t="s">
        <v>178</v>
      </c>
      <c r="AU186" s="157" t="s">
        <v>193</v>
      </c>
      <c r="AY186" s="13" t="s">
        <v>175</v>
      </c>
      <c r="BE186" s="158">
        <f>IF(N186="základní",J186,0)</f>
        <v>0</v>
      </c>
      <c r="BF186" s="158">
        <f>IF(N186="snížená",J186,0)</f>
        <v>0</v>
      </c>
      <c r="BG186" s="158">
        <f>IF(N186="zákl. přenesená",J186,0)</f>
        <v>0</v>
      </c>
      <c r="BH186" s="158">
        <f>IF(N186="sníž. přenesená",J186,0)</f>
        <v>0</v>
      </c>
      <c r="BI186" s="158">
        <f>IF(N186="nulová",J186,0)</f>
        <v>0</v>
      </c>
      <c r="BJ186" s="13" t="s">
        <v>83</v>
      </c>
      <c r="BK186" s="158">
        <f>ROUND(I186*H186,2)</f>
        <v>0</v>
      </c>
      <c r="BL186" s="13" t="s">
        <v>106</v>
      </c>
      <c r="BM186" s="157" t="s">
        <v>589</v>
      </c>
    </row>
    <row r="187" spans="2:65" s="1" customFormat="1" ht="19.2">
      <c r="B187" s="28"/>
      <c r="D187" s="159" t="s">
        <v>184</v>
      </c>
      <c r="F187" s="160" t="s">
        <v>590</v>
      </c>
      <c r="I187" s="119"/>
      <c r="L187" s="28"/>
      <c r="M187" s="161"/>
      <c r="T187" s="52"/>
      <c r="AT187" s="13" t="s">
        <v>184</v>
      </c>
      <c r="AU187" s="13" t="s">
        <v>193</v>
      </c>
    </row>
    <row r="188" spans="2:65" s="1" customFormat="1" ht="16.5" customHeight="1">
      <c r="B188" s="28"/>
      <c r="C188" s="162" t="s">
        <v>115</v>
      </c>
      <c r="D188" s="162" t="s">
        <v>186</v>
      </c>
      <c r="E188" s="163" t="s">
        <v>591</v>
      </c>
      <c r="F188" s="164" t="s">
        <v>592</v>
      </c>
      <c r="G188" s="165" t="s">
        <v>181</v>
      </c>
      <c r="H188" s="166">
        <v>1</v>
      </c>
      <c r="I188" s="167"/>
      <c r="J188" s="168">
        <f>ROUND(I188*H188,2)</f>
        <v>0</v>
      </c>
      <c r="K188" s="169"/>
      <c r="L188" s="170"/>
      <c r="M188" s="171" t="s">
        <v>1</v>
      </c>
      <c r="N188" s="172" t="s">
        <v>41</v>
      </c>
      <c r="P188" s="155">
        <f>O188*H188</f>
        <v>0</v>
      </c>
      <c r="Q188" s="155">
        <v>2.3000000000000001E-4</v>
      </c>
      <c r="R188" s="155">
        <f>Q188*H188</f>
        <v>2.3000000000000001E-4</v>
      </c>
      <c r="S188" s="155">
        <v>0</v>
      </c>
      <c r="T188" s="156">
        <f>S188*H188</f>
        <v>0</v>
      </c>
      <c r="AR188" s="157" t="s">
        <v>279</v>
      </c>
      <c r="AT188" s="157" t="s">
        <v>186</v>
      </c>
      <c r="AU188" s="157" t="s">
        <v>193</v>
      </c>
      <c r="AY188" s="13" t="s">
        <v>175</v>
      </c>
      <c r="BE188" s="158">
        <f>IF(N188="základní",J188,0)</f>
        <v>0</v>
      </c>
      <c r="BF188" s="158">
        <f>IF(N188="snížená",J188,0)</f>
        <v>0</v>
      </c>
      <c r="BG188" s="158">
        <f>IF(N188="zákl. přenesená",J188,0)</f>
        <v>0</v>
      </c>
      <c r="BH188" s="158">
        <f>IF(N188="sníž. přenesená",J188,0)</f>
        <v>0</v>
      </c>
      <c r="BI188" s="158">
        <f>IF(N188="nulová",J188,0)</f>
        <v>0</v>
      </c>
      <c r="BJ188" s="13" t="s">
        <v>83</v>
      </c>
      <c r="BK188" s="158">
        <f>ROUND(I188*H188,2)</f>
        <v>0</v>
      </c>
      <c r="BL188" s="13" t="s">
        <v>106</v>
      </c>
      <c r="BM188" s="157" t="s">
        <v>593</v>
      </c>
    </row>
    <row r="189" spans="2:65" s="1" customFormat="1" ht="10.199999999999999">
      <c r="B189" s="28"/>
      <c r="D189" s="159" t="s">
        <v>184</v>
      </c>
      <c r="F189" s="160" t="s">
        <v>592</v>
      </c>
      <c r="I189" s="119"/>
      <c r="L189" s="28"/>
      <c r="M189" s="161"/>
      <c r="T189" s="52"/>
      <c r="AT189" s="13" t="s">
        <v>184</v>
      </c>
      <c r="AU189" s="13" t="s">
        <v>193</v>
      </c>
    </row>
    <row r="190" spans="2:65" s="1" customFormat="1" ht="24.15" customHeight="1">
      <c r="B190" s="28"/>
      <c r="C190" s="146" t="s">
        <v>118</v>
      </c>
      <c r="D190" s="146" t="s">
        <v>178</v>
      </c>
      <c r="E190" s="147" t="s">
        <v>594</v>
      </c>
      <c r="F190" s="148" t="s">
        <v>595</v>
      </c>
      <c r="G190" s="149" t="s">
        <v>181</v>
      </c>
      <c r="H190" s="150">
        <v>1</v>
      </c>
      <c r="I190" s="151"/>
      <c r="J190" s="152">
        <f>ROUND(I190*H190,2)</f>
        <v>0</v>
      </c>
      <c r="K190" s="153"/>
      <c r="L190" s="28"/>
      <c r="M190" s="154" t="s">
        <v>1</v>
      </c>
      <c r="N190" s="115" t="s">
        <v>41</v>
      </c>
      <c r="P190" s="155">
        <f>O190*H190</f>
        <v>0</v>
      </c>
      <c r="Q190" s="155">
        <v>0</v>
      </c>
      <c r="R190" s="155">
        <f>Q190*H190</f>
        <v>0</v>
      </c>
      <c r="S190" s="155">
        <v>0</v>
      </c>
      <c r="T190" s="156">
        <f>S190*H190</f>
        <v>0</v>
      </c>
      <c r="AR190" s="157" t="s">
        <v>106</v>
      </c>
      <c r="AT190" s="157" t="s">
        <v>178</v>
      </c>
      <c r="AU190" s="157" t="s">
        <v>193</v>
      </c>
      <c r="AY190" s="13" t="s">
        <v>175</v>
      </c>
      <c r="BE190" s="158">
        <f>IF(N190="základní",J190,0)</f>
        <v>0</v>
      </c>
      <c r="BF190" s="158">
        <f>IF(N190="snížená",J190,0)</f>
        <v>0</v>
      </c>
      <c r="BG190" s="158">
        <f>IF(N190="zákl. přenesená",J190,0)</f>
        <v>0</v>
      </c>
      <c r="BH190" s="158">
        <f>IF(N190="sníž. přenesená",J190,0)</f>
        <v>0</v>
      </c>
      <c r="BI190" s="158">
        <f>IF(N190="nulová",J190,0)</f>
        <v>0</v>
      </c>
      <c r="BJ190" s="13" t="s">
        <v>83</v>
      </c>
      <c r="BK190" s="158">
        <f>ROUND(I190*H190,2)</f>
        <v>0</v>
      </c>
      <c r="BL190" s="13" t="s">
        <v>106</v>
      </c>
      <c r="BM190" s="157" t="s">
        <v>596</v>
      </c>
    </row>
    <row r="191" spans="2:65" s="1" customFormat="1" ht="19.2">
      <c r="B191" s="28"/>
      <c r="D191" s="159" t="s">
        <v>184</v>
      </c>
      <c r="F191" s="160" t="s">
        <v>597</v>
      </c>
      <c r="I191" s="119"/>
      <c r="L191" s="28"/>
      <c r="M191" s="161"/>
      <c r="T191" s="52"/>
      <c r="AT191" s="13" t="s">
        <v>184</v>
      </c>
      <c r="AU191" s="13" t="s">
        <v>193</v>
      </c>
    </row>
    <row r="192" spans="2:65" s="1" customFormat="1" ht="24.15" customHeight="1">
      <c r="B192" s="28"/>
      <c r="C192" s="162" t="s">
        <v>7</v>
      </c>
      <c r="D192" s="162" t="s">
        <v>186</v>
      </c>
      <c r="E192" s="163" t="s">
        <v>598</v>
      </c>
      <c r="F192" s="164" t="s">
        <v>599</v>
      </c>
      <c r="G192" s="165" t="s">
        <v>181</v>
      </c>
      <c r="H192" s="166">
        <v>1</v>
      </c>
      <c r="I192" s="167"/>
      <c r="J192" s="168">
        <f>ROUND(I192*H192,2)</f>
        <v>0</v>
      </c>
      <c r="K192" s="169"/>
      <c r="L192" s="170"/>
      <c r="M192" s="171" t="s">
        <v>1</v>
      </c>
      <c r="N192" s="172" t="s">
        <v>41</v>
      </c>
      <c r="P192" s="155">
        <f>O192*H192</f>
        <v>0</v>
      </c>
      <c r="Q192" s="155">
        <v>5.0299999999999997E-3</v>
      </c>
      <c r="R192" s="155">
        <f>Q192*H192</f>
        <v>5.0299999999999997E-3</v>
      </c>
      <c r="S192" s="155">
        <v>0</v>
      </c>
      <c r="T192" s="156">
        <f>S192*H192</f>
        <v>0</v>
      </c>
      <c r="AR192" s="157" t="s">
        <v>279</v>
      </c>
      <c r="AT192" s="157" t="s">
        <v>186</v>
      </c>
      <c r="AU192" s="157" t="s">
        <v>193</v>
      </c>
      <c r="AY192" s="13" t="s">
        <v>175</v>
      </c>
      <c r="BE192" s="158">
        <f>IF(N192="základní",J192,0)</f>
        <v>0</v>
      </c>
      <c r="BF192" s="158">
        <f>IF(N192="snížená",J192,0)</f>
        <v>0</v>
      </c>
      <c r="BG192" s="158">
        <f>IF(N192="zákl. přenesená",J192,0)</f>
        <v>0</v>
      </c>
      <c r="BH192" s="158">
        <f>IF(N192="sníž. přenesená",J192,0)</f>
        <v>0</v>
      </c>
      <c r="BI192" s="158">
        <f>IF(N192="nulová",J192,0)</f>
        <v>0</v>
      </c>
      <c r="BJ192" s="13" t="s">
        <v>83</v>
      </c>
      <c r="BK192" s="158">
        <f>ROUND(I192*H192,2)</f>
        <v>0</v>
      </c>
      <c r="BL192" s="13" t="s">
        <v>106</v>
      </c>
      <c r="BM192" s="157" t="s">
        <v>600</v>
      </c>
    </row>
    <row r="193" spans="2:65" s="1" customFormat="1" ht="19.2">
      <c r="B193" s="28"/>
      <c r="D193" s="159" t="s">
        <v>184</v>
      </c>
      <c r="F193" s="160" t="s">
        <v>599</v>
      </c>
      <c r="I193" s="119"/>
      <c r="L193" s="28"/>
      <c r="M193" s="161"/>
      <c r="T193" s="52"/>
      <c r="AT193" s="13" t="s">
        <v>184</v>
      </c>
      <c r="AU193" s="13" t="s">
        <v>193</v>
      </c>
    </row>
    <row r="194" spans="2:65" s="1" customFormat="1" ht="24.15" customHeight="1">
      <c r="B194" s="28"/>
      <c r="C194" s="162" t="s">
        <v>123</v>
      </c>
      <c r="D194" s="162" t="s">
        <v>186</v>
      </c>
      <c r="E194" s="163" t="s">
        <v>601</v>
      </c>
      <c r="F194" s="164" t="s">
        <v>602</v>
      </c>
      <c r="G194" s="165" t="s">
        <v>181</v>
      </c>
      <c r="H194" s="166">
        <v>1</v>
      </c>
      <c r="I194" s="167"/>
      <c r="J194" s="168">
        <f>ROUND(I194*H194,2)</f>
        <v>0</v>
      </c>
      <c r="K194" s="169"/>
      <c r="L194" s="170"/>
      <c r="M194" s="171" t="s">
        <v>1</v>
      </c>
      <c r="N194" s="172" t="s">
        <v>41</v>
      </c>
      <c r="P194" s="155">
        <f>O194*H194</f>
        <v>0</v>
      </c>
      <c r="Q194" s="155">
        <v>5.0299999999999997E-3</v>
      </c>
      <c r="R194" s="155">
        <f>Q194*H194</f>
        <v>5.0299999999999997E-3</v>
      </c>
      <c r="S194" s="155">
        <v>0</v>
      </c>
      <c r="T194" s="156">
        <f>S194*H194</f>
        <v>0</v>
      </c>
      <c r="AR194" s="157" t="s">
        <v>279</v>
      </c>
      <c r="AT194" s="157" t="s">
        <v>186</v>
      </c>
      <c r="AU194" s="157" t="s">
        <v>193</v>
      </c>
      <c r="AY194" s="13" t="s">
        <v>175</v>
      </c>
      <c r="BE194" s="158">
        <f>IF(N194="základní",J194,0)</f>
        <v>0</v>
      </c>
      <c r="BF194" s="158">
        <f>IF(N194="snížená",J194,0)</f>
        <v>0</v>
      </c>
      <c r="BG194" s="158">
        <f>IF(N194="zákl. přenesená",J194,0)</f>
        <v>0</v>
      </c>
      <c r="BH194" s="158">
        <f>IF(N194="sníž. přenesená",J194,0)</f>
        <v>0</v>
      </c>
      <c r="BI194" s="158">
        <f>IF(N194="nulová",J194,0)</f>
        <v>0</v>
      </c>
      <c r="BJ194" s="13" t="s">
        <v>83</v>
      </c>
      <c r="BK194" s="158">
        <f>ROUND(I194*H194,2)</f>
        <v>0</v>
      </c>
      <c r="BL194" s="13" t="s">
        <v>106</v>
      </c>
      <c r="BM194" s="157" t="s">
        <v>603</v>
      </c>
    </row>
    <row r="195" spans="2:65" s="1" customFormat="1" ht="19.2">
      <c r="B195" s="28"/>
      <c r="D195" s="159" t="s">
        <v>184</v>
      </c>
      <c r="F195" s="160" t="s">
        <v>602</v>
      </c>
      <c r="I195" s="119"/>
      <c r="L195" s="28"/>
      <c r="M195" s="161"/>
      <c r="T195" s="52"/>
      <c r="AT195" s="13" t="s">
        <v>184</v>
      </c>
      <c r="AU195" s="13" t="s">
        <v>193</v>
      </c>
    </row>
    <row r="196" spans="2:65" s="1" customFormat="1" ht="33" customHeight="1">
      <c r="B196" s="28"/>
      <c r="C196" s="146" t="s">
        <v>290</v>
      </c>
      <c r="D196" s="146" t="s">
        <v>178</v>
      </c>
      <c r="E196" s="147" t="s">
        <v>604</v>
      </c>
      <c r="F196" s="148" t="s">
        <v>605</v>
      </c>
      <c r="G196" s="149" t="s">
        <v>181</v>
      </c>
      <c r="H196" s="150">
        <v>5</v>
      </c>
      <c r="I196" s="151"/>
      <c r="J196" s="152">
        <f>ROUND(I196*H196,2)</f>
        <v>0</v>
      </c>
      <c r="K196" s="153"/>
      <c r="L196" s="28"/>
      <c r="M196" s="154" t="s">
        <v>1</v>
      </c>
      <c r="N196" s="115" t="s">
        <v>41</v>
      </c>
      <c r="P196" s="155">
        <f>O196*H196</f>
        <v>0</v>
      </c>
      <c r="Q196" s="155">
        <v>0</v>
      </c>
      <c r="R196" s="155">
        <f>Q196*H196</f>
        <v>0</v>
      </c>
      <c r="S196" s="155">
        <v>0</v>
      </c>
      <c r="T196" s="156">
        <f>S196*H196</f>
        <v>0</v>
      </c>
      <c r="AR196" s="157" t="s">
        <v>106</v>
      </c>
      <c r="AT196" s="157" t="s">
        <v>178</v>
      </c>
      <c r="AU196" s="157" t="s">
        <v>193</v>
      </c>
      <c r="AY196" s="13" t="s">
        <v>175</v>
      </c>
      <c r="BE196" s="158">
        <f>IF(N196="základní",J196,0)</f>
        <v>0</v>
      </c>
      <c r="BF196" s="158">
        <f>IF(N196="snížená",J196,0)</f>
        <v>0</v>
      </c>
      <c r="BG196" s="158">
        <f>IF(N196="zákl. přenesená",J196,0)</f>
        <v>0</v>
      </c>
      <c r="BH196" s="158">
        <f>IF(N196="sníž. přenesená",J196,0)</f>
        <v>0</v>
      </c>
      <c r="BI196" s="158">
        <f>IF(N196="nulová",J196,0)</f>
        <v>0</v>
      </c>
      <c r="BJ196" s="13" t="s">
        <v>83</v>
      </c>
      <c r="BK196" s="158">
        <f>ROUND(I196*H196,2)</f>
        <v>0</v>
      </c>
      <c r="BL196" s="13" t="s">
        <v>106</v>
      </c>
      <c r="BM196" s="157" t="s">
        <v>606</v>
      </c>
    </row>
    <row r="197" spans="2:65" s="1" customFormat="1" ht="19.2">
      <c r="B197" s="28"/>
      <c r="D197" s="159" t="s">
        <v>184</v>
      </c>
      <c r="F197" s="160" t="s">
        <v>605</v>
      </c>
      <c r="I197" s="119"/>
      <c r="L197" s="28"/>
      <c r="M197" s="161"/>
      <c r="T197" s="52"/>
      <c r="AT197" s="13" t="s">
        <v>184</v>
      </c>
      <c r="AU197" s="13" t="s">
        <v>193</v>
      </c>
    </row>
    <row r="198" spans="2:65" s="1" customFormat="1" ht="24.15" customHeight="1">
      <c r="B198" s="28"/>
      <c r="C198" s="162" t="s">
        <v>295</v>
      </c>
      <c r="D198" s="162" t="s">
        <v>186</v>
      </c>
      <c r="E198" s="163" t="s">
        <v>607</v>
      </c>
      <c r="F198" s="164" t="s">
        <v>608</v>
      </c>
      <c r="G198" s="165" t="s">
        <v>181</v>
      </c>
      <c r="H198" s="166">
        <v>5</v>
      </c>
      <c r="I198" s="167"/>
      <c r="J198" s="168">
        <f>ROUND(I198*H198,2)</f>
        <v>0</v>
      </c>
      <c r="K198" s="169"/>
      <c r="L198" s="170"/>
      <c r="M198" s="171" t="s">
        <v>1</v>
      </c>
      <c r="N198" s="172" t="s">
        <v>41</v>
      </c>
      <c r="P198" s="155">
        <f>O198*H198</f>
        <v>0</v>
      </c>
      <c r="Q198" s="155">
        <v>0</v>
      </c>
      <c r="R198" s="155">
        <f>Q198*H198</f>
        <v>0</v>
      </c>
      <c r="S198" s="155">
        <v>0</v>
      </c>
      <c r="T198" s="156">
        <f>S198*H198</f>
        <v>0</v>
      </c>
      <c r="AR198" s="157" t="s">
        <v>279</v>
      </c>
      <c r="AT198" s="157" t="s">
        <v>186</v>
      </c>
      <c r="AU198" s="157" t="s">
        <v>193</v>
      </c>
      <c r="AY198" s="13" t="s">
        <v>175</v>
      </c>
      <c r="BE198" s="158">
        <f>IF(N198="základní",J198,0)</f>
        <v>0</v>
      </c>
      <c r="BF198" s="158">
        <f>IF(N198="snížená",J198,0)</f>
        <v>0</v>
      </c>
      <c r="BG198" s="158">
        <f>IF(N198="zákl. přenesená",J198,0)</f>
        <v>0</v>
      </c>
      <c r="BH198" s="158">
        <f>IF(N198="sníž. přenesená",J198,0)</f>
        <v>0</v>
      </c>
      <c r="BI198" s="158">
        <f>IF(N198="nulová",J198,0)</f>
        <v>0</v>
      </c>
      <c r="BJ198" s="13" t="s">
        <v>83</v>
      </c>
      <c r="BK198" s="158">
        <f>ROUND(I198*H198,2)</f>
        <v>0</v>
      </c>
      <c r="BL198" s="13" t="s">
        <v>106</v>
      </c>
      <c r="BM198" s="157" t="s">
        <v>609</v>
      </c>
    </row>
    <row r="199" spans="2:65" s="1" customFormat="1" ht="19.2">
      <c r="B199" s="28"/>
      <c r="D199" s="159" t="s">
        <v>184</v>
      </c>
      <c r="F199" s="160" t="s">
        <v>608</v>
      </c>
      <c r="I199" s="119"/>
      <c r="L199" s="28"/>
      <c r="M199" s="161"/>
      <c r="T199" s="52"/>
      <c r="AT199" s="13" t="s">
        <v>184</v>
      </c>
      <c r="AU199" s="13" t="s">
        <v>193</v>
      </c>
    </row>
    <row r="200" spans="2:65" s="1" customFormat="1" ht="33" customHeight="1">
      <c r="B200" s="28"/>
      <c r="C200" s="146" t="s">
        <v>299</v>
      </c>
      <c r="D200" s="146" t="s">
        <v>178</v>
      </c>
      <c r="E200" s="147" t="s">
        <v>610</v>
      </c>
      <c r="F200" s="148" t="s">
        <v>611</v>
      </c>
      <c r="G200" s="149" t="s">
        <v>181</v>
      </c>
      <c r="H200" s="150">
        <v>1</v>
      </c>
      <c r="I200" s="151"/>
      <c r="J200" s="152">
        <f>ROUND(I200*H200,2)</f>
        <v>0</v>
      </c>
      <c r="K200" s="153"/>
      <c r="L200" s="28"/>
      <c r="M200" s="154" t="s">
        <v>1</v>
      </c>
      <c r="N200" s="115" t="s">
        <v>41</v>
      </c>
      <c r="P200" s="155">
        <f>O200*H200</f>
        <v>0</v>
      </c>
      <c r="Q200" s="155">
        <v>0</v>
      </c>
      <c r="R200" s="155">
        <f>Q200*H200</f>
        <v>0</v>
      </c>
      <c r="S200" s="155">
        <v>0</v>
      </c>
      <c r="T200" s="156">
        <f>S200*H200</f>
        <v>0</v>
      </c>
      <c r="AR200" s="157" t="s">
        <v>106</v>
      </c>
      <c r="AT200" s="157" t="s">
        <v>178</v>
      </c>
      <c r="AU200" s="157" t="s">
        <v>193</v>
      </c>
      <c r="AY200" s="13" t="s">
        <v>175</v>
      </c>
      <c r="BE200" s="158">
        <f>IF(N200="základní",J200,0)</f>
        <v>0</v>
      </c>
      <c r="BF200" s="158">
        <f>IF(N200="snížená",J200,0)</f>
        <v>0</v>
      </c>
      <c r="BG200" s="158">
        <f>IF(N200="zákl. přenesená",J200,0)</f>
        <v>0</v>
      </c>
      <c r="BH200" s="158">
        <f>IF(N200="sníž. přenesená",J200,0)</f>
        <v>0</v>
      </c>
      <c r="BI200" s="158">
        <f>IF(N200="nulová",J200,0)</f>
        <v>0</v>
      </c>
      <c r="BJ200" s="13" t="s">
        <v>83</v>
      </c>
      <c r="BK200" s="158">
        <f>ROUND(I200*H200,2)</f>
        <v>0</v>
      </c>
      <c r="BL200" s="13" t="s">
        <v>106</v>
      </c>
      <c r="BM200" s="157" t="s">
        <v>612</v>
      </c>
    </row>
    <row r="201" spans="2:65" s="1" customFormat="1" ht="19.2">
      <c r="B201" s="28"/>
      <c r="D201" s="159" t="s">
        <v>184</v>
      </c>
      <c r="F201" s="160" t="s">
        <v>613</v>
      </c>
      <c r="I201" s="119"/>
      <c r="L201" s="28"/>
      <c r="M201" s="161"/>
      <c r="T201" s="52"/>
      <c r="AT201" s="13" t="s">
        <v>184</v>
      </c>
      <c r="AU201" s="13" t="s">
        <v>193</v>
      </c>
    </row>
    <row r="202" spans="2:65" s="1" customFormat="1" ht="24.15" customHeight="1">
      <c r="B202" s="28"/>
      <c r="C202" s="162" t="s">
        <v>303</v>
      </c>
      <c r="D202" s="162" t="s">
        <v>186</v>
      </c>
      <c r="E202" s="163" t="s">
        <v>614</v>
      </c>
      <c r="F202" s="164" t="s">
        <v>615</v>
      </c>
      <c r="G202" s="165" t="s">
        <v>181</v>
      </c>
      <c r="H202" s="166">
        <v>1</v>
      </c>
      <c r="I202" s="167"/>
      <c r="J202" s="168">
        <f>ROUND(I202*H202,2)</f>
        <v>0</v>
      </c>
      <c r="K202" s="169"/>
      <c r="L202" s="170"/>
      <c r="M202" s="171" t="s">
        <v>1</v>
      </c>
      <c r="N202" s="172" t="s">
        <v>41</v>
      </c>
      <c r="P202" s="155">
        <f>O202*H202</f>
        <v>0</v>
      </c>
      <c r="Q202" s="155">
        <v>0</v>
      </c>
      <c r="R202" s="155">
        <f>Q202*H202</f>
        <v>0</v>
      </c>
      <c r="S202" s="155">
        <v>0</v>
      </c>
      <c r="T202" s="156">
        <f>S202*H202</f>
        <v>0</v>
      </c>
      <c r="AR202" s="157" t="s">
        <v>279</v>
      </c>
      <c r="AT202" s="157" t="s">
        <v>186</v>
      </c>
      <c r="AU202" s="157" t="s">
        <v>193</v>
      </c>
      <c r="AY202" s="13" t="s">
        <v>175</v>
      </c>
      <c r="BE202" s="158">
        <f>IF(N202="základní",J202,0)</f>
        <v>0</v>
      </c>
      <c r="BF202" s="158">
        <f>IF(N202="snížená",J202,0)</f>
        <v>0</v>
      </c>
      <c r="BG202" s="158">
        <f>IF(N202="zákl. přenesená",J202,0)</f>
        <v>0</v>
      </c>
      <c r="BH202" s="158">
        <f>IF(N202="sníž. přenesená",J202,0)</f>
        <v>0</v>
      </c>
      <c r="BI202" s="158">
        <f>IF(N202="nulová",J202,0)</f>
        <v>0</v>
      </c>
      <c r="BJ202" s="13" t="s">
        <v>83</v>
      </c>
      <c r="BK202" s="158">
        <f>ROUND(I202*H202,2)</f>
        <v>0</v>
      </c>
      <c r="BL202" s="13" t="s">
        <v>106</v>
      </c>
      <c r="BM202" s="157" t="s">
        <v>616</v>
      </c>
    </row>
    <row r="203" spans="2:65" s="1" customFormat="1" ht="19.2">
      <c r="B203" s="28"/>
      <c r="D203" s="159" t="s">
        <v>184</v>
      </c>
      <c r="F203" s="160" t="s">
        <v>615</v>
      </c>
      <c r="I203" s="119"/>
      <c r="L203" s="28"/>
      <c r="M203" s="161"/>
      <c r="T203" s="52"/>
      <c r="AT203" s="13" t="s">
        <v>184</v>
      </c>
      <c r="AU203" s="13" t="s">
        <v>193</v>
      </c>
    </row>
    <row r="204" spans="2:65" s="1" customFormat="1" ht="16.5" customHeight="1">
      <c r="B204" s="28"/>
      <c r="C204" s="146" t="s">
        <v>307</v>
      </c>
      <c r="D204" s="146" t="s">
        <v>178</v>
      </c>
      <c r="E204" s="147" t="s">
        <v>617</v>
      </c>
      <c r="F204" s="148" t="s">
        <v>618</v>
      </c>
      <c r="G204" s="149" t="s">
        <v>181</v>
      </c>
      <c r="H204" s="150">
        <v>1</v>
      </c>
      <c r="I204" s="151"/>
      <c r="J204" s="152">
        <f>ROUND(I204*H204,2)</f>
        <v>0</v>
      </c>
      <c r="K204" s="153"/>
      <c r="L204" s="28"/>
      <c r="M204" s="154" t="s">
        <v>1</v>
      </c>
      <c r="N204" s="115" t="s">
        <v>41</v>
      </c>
      <c r="P204" s="155">
        <f>O204*H204</f>
        <v>0</v>
      </c>
      <c r="Q204" s="155">
        <v>0</v>
      </c>
      <c r="R204" s="155">
        <f>Q204*H204</f>
        <v>0</v>
      </c>
      <c r="S204" s="155">
        <v>0</v>
      </c>
      <c r="T204" s="156">
        <f>S204*H204</f>
        <v>0</v>
      </c>
      <c r="AR204" s="157" t="s">
        <v>106</v>
      </c>
      <c r="AT204" s="157" t="s">
        <v>178</v>
      </c>
      <c r="AU204" s="157" t="s">
        <v>193</v>
      </c>
      <c r="AY204" s="13" t="s">
        <v>175</v>
      </c>
      <c r="BE204" s="158">
        <f>IF(N204="základní",J204,0)</f>
        <v>0</v>
      </c>
      <c r="BF204" s="158">
        <f>IF(N204="snížená",J204,0)</f>
        <v>0</v>
      </c>
      <c r="BG204" s="158">
        <f>IF(N204="zákl. přenesená",J204,0)</f>
        <v>0</v>
      </c>
      <c r="BH204" s="158">
        <f>IF(N204="sníž. přenesená",J204,0)</f>
        <v>0</v>
      </c>
      <c r="BI204" s="158">
        <f>IF(N204="nulová",J204,0)</f>
        <v>0</v>
      </c>
      <c r="BJ204" s="13" t="s">
        <v>83</v>
      </c>
      <c r="BK204" s="158">
        <f>ROUND(I204*H204,2)</f>
        <v>0</v>
      </c>
      <c r="BL204" s="13" t="s">
        <v>106</v>
      </c>
      <c r="BM204" s="157" t="s">
        <v>619</v>
      </c>
    </row>
    <row r="205" spans="2:65" s="1" customFormat="1" ht="19.2">
      <c r="B205" s="28"/>
      <c r="D205" s="159" t="s">
        <v>184</v>
      </c>
      <c r="F205" s="160" t="s">
        <v>620</v>
      </c>
      <c r="I205" s="119"/>
      <c r="L205" s="28"/>
      <c r="M205" s="161"/>
      <c r="T205" s="52"/>
      <c r="AT205" s="13" t="s">
        <v>184</v>
      </c>
      <c r="AU205" s="13" t="s">
        <v>193</v>
      </c>
    </row>
    <row r="206" spans="2:65" s="1" customFormat="1" ht="33" customHeight="1">
      <c r="B206" s="28"/>
      <c r="C206" s="162" t="s">
        <v>311</v>
      </c>
      <c r="D206" s="162" t="s">
        <v>186</v>
      </c>
      <c r="E206" s="163" t="s">
        <v>621</v>
      </c>
      <c r="F206" s="164" t="s">
        <v>622</v>
      </c>
      <c r="G206" s="165" t="s">
        <v>181</v>
      </c>
      <c r="H206" s="166">
        <v>1</v>
      </c>
      <c r="I206" s="167"/>
      <c r="J206" s="168">
        <f>ROUND(I206*H206,2)</f>
        <v>0</v>
      </c>
      <c r="K206" s="169"/>
      <c r="L206" s="170"/>
      <c r="M206" s="171" t="s">
        <v>1</v>
      </c>
      <c r="N206" s="172" t="s">
        <v>41</v>
      </c>
      <c r="P206" s="155">
        <f>O206*H206</f>
        <v>0</v>
      </c>
      <c r="Q206" s="155">
        <v>5.0000000000000002E-5</v>
      </c>
      <c r="R206" s="155">
        <f>Q206*H206</f>
        <v>5.0000000000000002E-5</v>
      </c>
      <c r="S206" s="155">
        <v>0</v>
      </c>
      <c r="T206" s="156">
        <f>S206*H206</f>
        <v>0</v>
      </c>
      <c r="AR206" s="157" t="s">
        <v>279</v>
      </c>
      <c r="AT206" s="157" t="s">
        <v>186</v>
      </c>
      <c r="AU206" s="157" t="s">
        <v>193</v>
      </c>
      <c r="AY206" s="13" t="s">
        <v>175</v>
      </c>
      <c r="BE206" s="158">
        <f>IF(N206="základní",J206,0)</f>
        <v>0</v>
      </c>
      <c r="BF206" s="158">
        <f>IF(N206="snížená",J206,0)</f>
        <v>0</v>
      </c>
      <c r="BG206" s="158">
        <f>IF(N206="zákl. přenesená",J206,0)</f>
        <v>0</v>
      </c>
      <c r="BH206" s="158">
        <f>IF(N206="sníž. přenesená",J206,0)</f>
        <v>0</v>
      </c>
      <c r="BI206" s="158">
        <f>IF(N206="nulová",J206,0)</f>
        <v>0</v>
      </c>
      <c r="BJ206" s="13" t="s">
        <v>83</v>
      </c>
      <c r="BK206" s="158">
        <f>ROUND(I206*H206,2)</f>
        <v>0</v>
      </c>
      <c r="BL206" s="13" t="s">
        <v>106</v>
      </c>
      <c r="BM206" s="157" t="s">
        <v>623</v>
      </c>
    </row>
    <row r="207" spans="2:65" s="1" customFormat="1" ht="19.2">
      <c r="B207" s="28"/>
      <c r="D207" s="159" t="s">
        <v>184</v>
      </c>
      <c r="F207" s="160" t="s">
        <v>622</v>
      </c>
      <c r="I207" s="119"/>
      <c r="L207" s="28"/>
      <c r="M207" s="161"/>
      <c r="T207" s="52"/>
      <c r="AT207" s="13" t="s">
        <v>184</v>
      </c>
      <c r="AU207" s="13" t="s">
        <v>193</v>
      </c>
    </row>
    <row r="208" spans="2:65" s="1" customFormat="1" ht="24.15" customHeight="1">
      <c r="B208" s="28"/>
      <c r="C208" s="146" t="s">
        <v>316</v>
      </c>
      <c r="D208" s="146" t="s">
        <v>178</v>
      </c>
      <c r="E208" s="147" t="s">
        <v>624</v>
      </c>
      <c r="F208" s="148" t="s">
        <v>625</v>
      </c>
      <c r="G208" s="149" t="s">
        <v>288</v>
      </c>
      <c r="H208" s="150">
        <v>10</v>
      </c>
      <c r="I208" s="151"/>
      <c r="J208" s="152">
        <f>ROUND(I208*H208,2)</f>
        <v>0</v>
      </c>
      <c r="K208" s="153"/>
      <c r="L208" s="28"/>
      <c r="M208" s="154" t="s">
        <v>1</v>
      </c>
      <c r="N208" s="115" t="s">
        <v>41</v>
      </c>
      <c r="P208" s="155">
        <f>O208*H208</f>
        <v>0</v>
      </c>
      <c r="Q208" s="155">
        <v>0</v>
      </c>
      <c r="R208" s="155">
        <f>Q208*H208</f>
        <v>0</v>
      </c>
      <c r="S208" s="155">
        <v>0</v>
      </c>
      <c r="T208" s="156">
        <f>S208*H208</f>
        <v>0</v>
      </c>
      <c r="AR208" s="157" t="s">
        <v>106</v>
      </c>
      <c r="AT208" s="157" t="s">
        <v>178</v>
      </c>
      <c r="AU208" s="157" t="s">
        <v>193</v>
      </c>
      <c r="AY208" s="13" t="s">
        <v>175</v>
      </c>
      <c r="BE208" s="158">
        <f>IF(N208="základní",J208,0)</f>
        <v>0</v>
      </c>
      <c r="BF208" s="158">
        <f>IF(N208="snížená",J208,0)</f>
        <v>0</v>
      </c>
      <c r="BG208" s="158">
        <f>IF(N208="zákl. přenesená",J208,0)</f>
        <v>0</v>
      </c>
      <c r="BH208" s="158">
        <f>IF(N208="sníž. přenesená",J208,0)</f>
        <v>0</v>
      </c>
      <c r="BI208" s="158">
        <f>IF(N208="nulová",J208,0)</f>
        <v>0</v>
      </c>
      <c r="BJ208" s="13" t="s">
        <v>83</v>
      </c>
      <c r="BK208" s="158">
        <f>ROUND(I208*H208,2)</f>
        <v>0</v>
      </c>
      <c r="BL208" s="13" t="s">
        <v>106</v>
      </c>
      <c r="BM208" s="157" t="s">
        <v>626</v>
      </c>
    </row>
    <row r="209" spans="2:65" s="1" customFormat="1" ht="28.8">
      <c r="B209" s="28"/>
      <c r="D209" s="159" t="s">
        <v>184</v>
      </c>
      <c r="F209" s="160" t="s">
        <v>627</v>
      </c>
      <c r="I209" s="119"/>
      <c r="L209" s="28"/>
      <c r="M209" s="161"/>
      <c r="T209" s="52"/>
      <c r="AT209" s="13" t="s">
        <v>184</v>
      </c>
      <c r="AU209" s="13" t="s">
        <v>193</v>
      </c>
    </row>
    <row r="210" spans="2:65" s="1" customFormat="1" ht="37.799999999999997" customHeight="1">
      <c r="B210" s="28"/>
      <c r="C210" s="162" t="s">
        <v>320</v>
      </c>
      <c r="D210" s="162" t="s">
        <v>186</v>
      </c>
      <c r="E210" s="163" t="s">
        <v>628</v>
      </c>
      <c r="F210" s="164" t="s">
        <v>629</v>
      </c>
      <c r="G210" s="165" t="s">
        <v>288</v>
      </c>
      <c r="H210" s="166">
        <v>6</v>
      </c>
      <c r="I210" s="167"/>
      <c r="J210" s="168">
        <f>ROUND(I210*H210,2)</f>
        <v>0</v>
      </c>
      <c r="K210" s="169"/>
      <c r="L210" s="170"/>
      <c r="M210" s="171" t="s">
        <v>1</v>
      </c>
      <c r="N210" s="172" t="s">
        <v>41</v>
      </c>
      <c r="P210" s="155">
        <f>O210*H210</f>
        <v>0</v>
      </c>
      <c r="Q210" s="155">
        <v>6.9999999999999994E-5</v>
      </c>
      <c r="R210" s="155">
        <f>Q210*H210</f>
        <v>4.1999999999999996E-4</v>
      </c>
      <c r="S210" s="155">
        <v>0</v>
      </c>
      <c r="T210" s="156">
        <f>S210*H210</f>
        <v>0</v>
      </c>
      <c r="AR210" s="157" t="s">
        <v>279</v>
      </c>
      <c r="AT210" s="157" t="s">
        <v>186</v>
      </c>
      <c r="AU210" s="157" t="s">
        <v>193</v>
      </c>
      <c r="AY210" s="13" t="s">
        <v>175</v>
      </c>
      <c r="BE210" s="158">
        <f>IF(N210="základní",J210,0)</f>
        <v>0</v>
      </c>
      <c r="BF210" s="158">
        <f>IF(N210="snížená",J210,0)</f>
        <v>0</v>
      </c>
      <c r="BG210" s="158">
        <f>IF(N210="zákl. přenesená",J210,0)</f>
        <v>0</v>
      </c>
      <c r="BH210" s="158">
        <f>IF(N210="sníž. přenesená",J210,0)</f>
        <v>0</v>
      </c>
      <c r="BI210" s="158">
        <f>IF(N210="nulová",J210,0)</f>
        <v>0</v>
      </c>
      <c r="BJ210" s="13" t="s">
        <v>83</v>
      </c>
      <c r="BK210" s="158">
        <f>ROUND(I210*H210,2)</f>
        <v>0</v>
      </c>
      <c r="BL210" s="13" t="s">
        <v>106</v>
      </c>
      <c r="BM210" s="157" t="s">
        <v>630</v>
      </c>
    </row>
    <row r="211" spans="2:65" s="1" customFormat="1" ht="28.8">
      <c r="B211" s="28"/>
      <c r="D211" s="159" t="s">
        <v>184</v>
      </c>
      <c r="F211" s="160" t="s">
        <v>629</v>
      </c>
      <c r="I211" s="119"/>
      <c r="L211" s="28"/>
      <c r="M211" s="161"/>
      <c r="T211" s="52"/>
      <c r="AT211" s="13" t="s">
        <v>184</v>
      </c>
      <c r="AU211" s="13" t="s">
        <v>193</v>
      </c>
    </row>
    <row r="212" spans="2:65" s="1" customFormat="1" ht="33" customHeight="1">
      <c r="B212" s="28"/>
      <c r="C212" s="162" t="s">
        <v>325</v>
      </c>
      <c r="D212" s="162" t="s">
        <v>186</v>
      </c>
      <c r="E212" s="163" t="s">
        <v>631</v>
      </c>
      <c r="F212" s="164" t="s">
        <v>632</v>
      </c>
      <c r="G212" s="165" t="s">
        <v>288</v>
      </c>
      <c r="H212" s="166">
        <v>2</v>
      </c>
      <c r="I212" s="167"/>
      <c r="J212" s="168">
        <f>ROUND(I212*H212,2)</f>
        <v>0</v>
      </c>
      <c r="K212" s="169"/>
      <c r="L212" s="170"/>
      <c r="M212" s="171" t="s">
        <v>1</v>
      </c>
      <c r="N212" s="172" t="s">
        <v>41</v>
      </c>
      <c r="P212" s="155">
        <f>O212*H212</f>
        <v>0</v>
      </c>
      <c r="Q212" s="155">
        <v>6.9999999999999994E-5</v>
      </c>
      <c r="R212" s="155">
        <f>Q212*H212</f>
        <v>1.3999999999999999E-4</v>
      </c>
      <c r="S212" s="155">
        <v>0</v>
      </c>
      <c r="T212" s="156">
        <f>S212*H212</f>
        <v>0</v>
      </c>
      <c r="AR212" s="157" t="s">
        <v>279</v>
      </c>
      <c r="AT212" s="157" t="s">
        <v>186</v>
      </c>
      <c r="AU212" s="157" t="s">
        <v>193</v>
      </c>
      <c r="AY212" s="13" t="s">
        <v>175</v>
      </c>
      <c r="BE212" s="158">
        <f>IF(N212="základní",J212,0)</f>
        <v>0</v>
      </c>
      <c r="BF212" s="158">
        <f>IF(N212="snížená",J212,0)</f>
        <v>0</v>
      </c>
      <c r="BG212" s="158">
        <f>IF(N212="zákl. přenesená",J212,0)</f>
        <v>0</v>
      </c>
      <c r="BH212" s="158">
        <f>IF(N212="sníž. přenesená",J212,0)</f>
        <v>0</v>
      </c>
      <c r="BI212" s="158">
        <f>IF(N212="nulová",J212,0)</f>
        <v>0</v>
      </c>
      <c r="BJ212" s="13" t="s">
        <v>83</v>
      </c>
      <c r="BK212" s="158">
        <f>ROUND(I212*H212,2)</f>
        <v>0</v>
      </c>
      <c r="BL212" s="13" t="s">
        <v>106</v>
      </c>
      <c r="BM212" s="157" t="s">
        <v>633</v>
      </c>
    </row>
    <row r="213" spans="2:65" s="1" customFormat="1" ht="19.2">
      <c r="B213" s="28"/>
      <c r="D213" s="159" t="s">
        <v>184</v>
      </c>
      <c r="F213" s="160" t="s">
        <v>632</v>
      </c>
      <c r="I213" s="119"/>
      <c r="L213" s="28"/>
      <c r="M213" s="161"/>
      <c r="T213" s="52"/>
      <c r="AT213" s="13" t="s">
        <v>184</v>
      </c>
      <c r="AU213" s="13" t="s">
        <v>193</v>
      </c>
    </row>
    <row r="214" spans="2:65" s="1" customFormat="1" ht="37.799999999999997" customHeight="1">
      <c r="B214" s="28"/>
      <c r="C214" s="162" t="s">
        <v>279</v>
      </c>
      <c r="D214" s="162" t="s">
        <v>186</v>
      </c>
      <c r="E214" s="163" t="s">
        <v>634</v>
      </c>
      <c r="F214" s="164" t="s">
        <v>635</v>
      </c>
      <c r="G214" s="165" t="s">
        <v>288</v>
      </c>
      <c r="H214" s="166">
        <v>2</v>
      </c>
      <c r="I214" s="167"/>
      <c r="J214" s="168">
        <f>ROUND(I214*H214,2)</f>
        <v>0</v>
      </c>
      <c r="K214" s="169"/>
      <c r="L214" s="170"/>
      <c r="M214" s="171" t="s">
        <v>1</v>
      </c>
      <c r="N214" s="172" t="s">
        <v>41</v>
      </c>
      <c r="P214" s="155">
        <f>O214*H214</f>
        <v>0</v>
      </c>
      <c r="Q214" s="155">
        <v>6.9999999999999994E-5</v>
      </c>
      <c r="R214" s="155">
        <f>Q214*H214</f>
        <v>1.3999999999999999E-4</v>
      </c>
      <c r="S214" s="155">
        <v>0</v>
      </c>
      <c r="T214" s="156">
        <f>S214*H214</f>
        <v>0</v>
      </c>
      <c r="AR214" s="157" t="s">
        <v>279</v>
      </c>
      <c r="AT214" s="157" t="s">
        <v>186</v>
      </c>
      <c r="AU214" s="157" t="s">
        <v>193</v>
      </c>
      <c r="AY214" s="13" t="s">
        <v>175</v>
      </c>
      <c r="BE214" s="158">
        <f>IF(N214="základní",J214,0)</f>
        <v>0</v>
      </c>
      <c r="BF214" s="158">
        <f>IF(N214="snížená",J214,0)</f>
        <v>0</v>
      </c>
      <c r="BG214" s="158">
        <f>IF(N214="zákl. přenesená",J214,0)</f>
        <v>0</v>
      </c>
      <c r="BH214" s="158">
        <f>IF(N214="sníž. přenesená",J214,0)</f>
        <v>0</v>
      </c>
      <c r="BI214" s="158">
        <f>IF(N214="nulová",J214,0)</f>
        <v>0</v>
      </c>
      <c r="BJ214" s="13" t="s">
        <v>83</v>
      </c>
      <c r="BK214" s="158">
        <f>ROUND(I214*H214,2)</f>
        <v>0</v>
      </c>
      <c r="BL214" s="13" t="s">
        <v>106</v>
      </c>
      <c r="BM214" s="157" t="s">
        <v>636</v>
      </c>
    </row>
    <row r="215" spans="2:65" s="1" customFormat="1" ht="19.2">
      <c r="B215" s="28"/>
      <c r="D215" s="159" t="s">
        <v>184</v>
      </c>
      <c r="F215" s="160" t="s">
        <v>635</v>
      </c>
      <c r="I215" s="119"/>
      <c r="L215" s="28"/>
      <c r="M215" s="161"/>
      <c r="T215" s="52"/>
      <c r="AT215" s="13" t="s">
        <v>184</v>
      </c>
      <c r="AU215" s="13" t="s">
        <v>193</v>
      </c>
    </row>
    <row r="216" spans="2:65" s="1" customFormat="1" ht="24.15" customHeight="1">
      <c r="B216" s="28"/>
      <c r="C216" s="146" t="s">
        <v>336</v>
      </c>
      <c r="D216" s="146" t="s">
        <v>178</v>
      </c>
      <c r="E216" s="147" t="s">
        <v>637</v>
      </c>
      <c r="F216" s="148" t="s">
        <v>638</v>
      </c>
      <c r="G216" s="149" t="s">
        <v>181</v>
      </c>
      <c r="H216" s="150">
        <v>1</v>
      </c>
      <c r="I216" s="151"/>
      <c r="J216" s="152">
        <f>ROUND(I216*H216,2)</f>
        <v>0</v>
      </c>
      <c r="K216" s="153"/>
      <c r="L216" s="28"/>
      <c r="M216" s="154" t="s">
        <v>1</v>
      </c>
      <c r="N216" s="115" t="s">
        <v>41</v>
      </c>
      <c r="P216" s="155">
        <f>O216*H216</f>
        <v>0</v>
      </c>
      <c r="Q216" s="155">
        <v>0</v>
      </c>
      <c r="R216" s="155">
        <f>Q216*H216</f>
        <v>0</v>
      </c>
      <c r="S216" s="155">
        <v>0</v>
      </c>
      <c r="T216" s="156">
        <f>S216*H216</f>
        <v>0</v>
      </c>
      <c r="AR216" s="157" t="s">
        <v>106</v>
      </c>
      <c r="AT216" s="157" t="s">
        <v>178</v>
      </c>
      <c r="AU216" s="157" t="s">
        <v>193</v>
      </c>
      <c r="AY216" s="13" t="s">
        <v>175</v>
      </c>
      <c r="BE216" s="158">
        <f>IF(N216="základní",J216,0)</f>
        <v>0</v>
      </c>
      <c r="BF216" s="158">
        <f>IF(N216="snížená",J216,0)</f>
        <v>0</v>
      </c>
      <c r="BG216" s="158">
        <f>IF(N216="zákl. přenesená",J216,0)</f>
        <v>0</v>
      </c>
      <c r="BH216" s="158">
        <f>IF(N216="sníž. přenesená",J216,0)</f>
        <v>0</v>
      </c>
      <c r="BI216" s="158">
        <f>IF(N216="nulová",J216,0)</f>
        <v>0</v>
      </c>
      <c r="BJ216" s="13" t="s">
        <v>83</v>
      </c>
      <c r="BK216" s="158">
        <f>ROUND(I216*H216,2)</f>
        <v>0</v>
      </c>
      <c r="BL216" s="13" t="s">
        <v>106</v>
      </c>
      <c r="BM216" s="157" t="s">
        <v>639</v>
      </c>
    </row>
    <row r="217" spans="2:65" s="1" customFormat="1" ht="28.8">
      <c r="B217" s="28"/>
      <c r="D217" s="159" t="s">
        <v>184</v>
      </c>
      <c r="F217" s="160" t="s">
        <v>640</v>
      </c>
      <c r="I217" s="119"/>
      <c r="L217" s="28"/>
      <c r="M217" s="161"/>
      <c r="T217" s="52"/>
      <c r="AT217" s="13" t="s">
        <v>184</v>
      </c>
      <c r="AU217" s="13" t="s">
        <v>193</v>
      </c>
    </row>
    <row r="218" spans="2:65" s="1" customFormat="1" ht="16.5" customHeight="1">
      <c r="B218" s="28"/>
      <c r="C218" s="162" t="s">
        <v>341</v>
      </c>
      <c r="D218" s="162" t="s">
        <v>186</v>
      </c>
      <c r="E218" s="163" t="s">
        <v>641</v>
      </c>
      <c r="F218" s="164" t="s">
        <v>642</v>
      </c>
      <c r="G218" s="165" t="s">
        <v>181</v>
      </c>
      <c r="H218" s="166">
        <v>1</v>
      </c>
      <c r="I218" s="167"/>
      <c r="J218" s="168">
        <f>ROUND(I218*H218,2)</f>
        <v>0</v>
      </c>
      <c r="K218" s="169"/>
      <c r="L218" s="170"/>
      <c r="M218" s="171" t="s">
        <v>1</v>
      </c>
      <c r="N218" s="172" t="s">
        <v>41</v>
      </c>
      <c r="P218" s="155">
        <f>O218*H218</f>
        <v>0</v>
      </c>
      <c r="Q218" s="155">
        <v>5.0000000000000002E-5</v>
      </c>
      <c r="R218" s="155">
        <f>Q218*H218</f>
        <v>5.0000000000000002E-5</v>
      </c>
      <c r="S218" s="155">
        <v>0</v>
      </c>
      <c r="T218" s="156">
        <f>S218*H218</f>
        <v>0</v>
      </c>
      <c r="AR218" s="157" t="s">
        <v>279</v>
      </c>
      <c r="AT218" s="157" t="s">
        <v>186</v>
      </c>
      <c r="AU218" s="157" t="s">
        <v>193</v>
      </c>
      <c r="AY218" s="13" t="s">
        <v>175</v>
      </c>
      <c r="BE218" s="158">
        <f>IF(N218="základní",J218,0)</f>
        <v>0</v>
      </c>
      <c r="BF218" s="158">
        <f>IF(N218="snížená",J218,0)</f>
        <v>0</v>
      </c>
      <c r="BG218" s="158">
        <f>IF(N218="zákl. přenesená",J218,0)</f>
        <v>0</v>
      </c>
      <c r="BH218" s="158">
        <f>IF(N218="sníž. přenesená",J218,0)</f>
        <v>0</v>
      </c>
      <c r="BI218" s="158">
        <f>IF(N218="nulová",J218,0)</f>
        <v>0</v>
      </c>
      <c r="BJ218" s="13" t="s">
        <v>83</v>
      </c>
      <c r="BK218" s="158">
        <f>ROUND(I218*H218,2)</f>
        <v>0</v>
      </c>
      <c r="BL218" s="13" t="s">
        <v>106</v>
      </c>
      <c r="BM218" s="157" t="s">
        <v>643</v>
      </c>
    </row>
    <row r="219" spans="2:65" s="1" customFormat="1" ht="10.199999999999999">
      <c r="B219" s="28"/>
      <c r="D219" s="159" t="s">
        <v>184</v>
      </c>
      <c r="F219" s="160" t="s">
        <v>642</v>
      </c>
      <c r="I219" s="119"/>
      <c r="L219" s="28"/>
      <c r="M219" s="161"/>
      <c r="T219" s="52"/>
      <c r="AT219" s="13" t="s">
        <v>184</v>
      </c>
      <c r="AU219" s="13" t="s">
        <v>193</v>
      </c>
    </row>
    <row r="220" spans="2:65" s="1" customFormat="1" ht="37.799999999999997" customHeight="1">
      <c r="B220" s="28"/>
      <c r="C220" s="146" t="s">
        <v>345</v>
      </c>
      <c r="D220" s="146" t="s">
        <v>178</v>
      </c>
      <c r="E220" s="147" t="s">
        <v>650</v>
      </c>
      <c r="F220" s="148" t="s">
        <v>651</v>
      </c>
      <c r="G220" s="149" t="s">
        <v>181</v>
      </c>
      <c r="H220" s="150">
        <v>11</v>
      </c>
      <c r="I220" s="151"/>
      <c r="J220" s="152">
        <f>ROUND(I220*H220,2)</f>
        <v>0</v>
      </c>
      <c r="K220" s="153"/>
      <c r="L220" s="28"/>
      <c r="M220" s="154" t="s">
        <v>1</v>
      </c>
      <c r="N220" s="115" t="s">
        <v>41</v>
      </c>
      <c r="P220" s="155">
        <f>O220*H220</f>
        <v>0</v>
      </c>
      <c r="Q220" s="155">
        <v>0</v>
      </c>
      <c r="R220" s="155">
        <f>Q220*H220</f>
        <v>0</v>
      </c>
      <c r="S220" s="155">
        <v>0</v>
      </c>
      <c r="T220" s="156">
        <f>S220*H220</f>
        <v>0</v>
      </c>
      <c r="AR220" s="157" t="s">
        <v>106</v>
      </c>
      <c r="AT220" s="157" t="s">
        <v>178</v>
      </c>
      <c r="AU220" s="157" t="s">
        <v>193</v>
      </c>
      <c r="AY220" s="13" t="s">
        <v>175</v>
      </c>
      <c r="BE220" s="158">
        <f>IF(N220="základní",J220,0)</f>
        <v>0</v>
      </c>
      <c r="BF220" s="158">
        <f>IF(N220="snížená",J220,0)</f>
        <v>0</v>
      </c>
      <c r="BG220" s="158">
        <f>IF(N220="zákl. přenesená",J220,0)</f>
        <v>0</v>
      </c>
      <c r="BH220" s="158">
        <f>IF(N220="sníž. přenesená",J220,0)</f>
        <v>0</v>
      </c>
      <c r="BI220" s="158">
        <f>IF(N220="nulová",J220,0)</f>
        <v>0</v>
      </c>
      <c r="BJ220" s="13" t="s">
        <v>83</v>
      </c>
      <c r="BK220" s="158">
        <f>ROUND(I220*H220,2)</f>
        <v>0</v>
      </c>
      <c r="BL220" s="13" t="s">
        <v>106</v>
      </c>
      <c r="BM220" s="157" t="s">
        <v>652</v>
      </c>
    </row>
    <row r="221" spans="2:65" s="1" customFormat="1" ht="19.2">
      <c r="B221" s="28"/>
      <c r="D221" s="159" t="s">
        <v>184</v>
      </c>
      <c r="F221" s="160" t="s">
        <v>651</v>
      </c>
      <c r="I221" s="119"/>
      <c r="L221" s="28"/>
      <c r="M221" s="161"/>
      <c r="T221" s="52"/>
      <c r="AT221" s="13" t="s">
        <v>184</v>
      </c>
      <c r="AU221" s="13" t="s">
        <v>193</v>
      </c>
    </row>
    <row r="222" spans="2:65" s="1" customFormat="1" ht="55.5" customHeight="1">
      <c r="B222" s="28"/>
      <c r="C222" s="146" t="s">
        <v>350</v>
      </c>
      <c r="D222" s="146" t="s">
        <v>178</v>
      </c>
      <c r="E222" s="147" t="s">
        <v>653</v>
      </c>
      <c r="F222" s="148" t="s">
        <v>654</v>
      </c>
      <c r="G222" s="149" t="s">
        <v>181</v>
      </c>
      <c r="H222" s="150">
        <v>3</v>
      </c>
      <c r="I222" s="151"/>
      <c r="J222" s="152">
        <f>ROUND(I222*H222,2)</f>
        <v>0</v>
      </c>
      <c r="K222" s="153"/>
      <c r="L222" s="28"/>
      <c r="M222" s="154" t="s">
        <v>1</v>
      </c>
      <c r="N222" s="115" t="s">
        <v>41</v>
      </c>
      <c r="P222" s="155">
        <f>O222*H222</f>
        <v>0</v>
      </c>
      <c r="Q222" s="155">
        <v>0</v>
      </c>
      <c r="R222" s="155">
        <f>Q222*H222</f>
        <v>0</v>
      </c>
      <c r="S222" s="155">
        <v>0</v>
      </c>
      <c r="T222" s="156">
        <f>S222*H222</f>
        <v>0</v>
      </c>
      <c r="AR222" s="157" t="s">
        <v>106</v>
      </c>
      <c r="AT222" s="157" t="s">
        <v>178</v>
      </c>
      <c r="AU222" s="157" t="s">
        <v>193</v>
      </c>
      <c r="AY222" s="13" t="s">
        <v>175</v>
      </c>
      <c r="BE222" s="158">
        <f>IF(N222="základní",J222,0)</f>
        <v>0</v>
      </c>
      <c r="BF222" s="158">
        <f>IF(N222="snížená",J222,0)</f>
        <v>0</v>
      </c>
      <c r="BG222" s="158">
        <f>IF(N222="zákl. přenesená",J222,0)</f>
        <v>0</v>
      </c>
      <c r="BH222" s="158">
        <f>IF(N222="sníž. přenesená",J222,0)</f>
        <v>0</v>
      </c>
      <c r="BI222" s="158">
        <f>IF(N222="nulová",J222,0)</f>
        <v>0</v>
      </c>
      <c r="BJ222" s="13" t="s">
        <v>83</v>
      </c>
      <c r="BK222" s="158">
        <f>ROUND(I222*H222,2)</f>
        <v>0</v>
      </c>
      <c r="BL222" s="13" t="s">
        <v>106</v>
      </c>
      <c r="BM222" s="157" t="s">
        <v>655</v>
      </c>
    </row>
    <row r="223" spans="2:65" s="1" customFormat="1" ht="38.4">
      <c r="B223" s="28"/>
      <c r="D223" s="159" t="s">
        <v>184</v>
      </c>
      <c r="F223" s="160" t="s">
        <v>654</v>
      </c>
      <c r="I223" s="119"/>
      <c r="L223" s="28"/>
      <c r="M223" s="161"/>
      <c r="T223" s="52"/>
      <c r="AT223" s="13" t="s">
        <v>184</v>
      </c>
      <c r="AU223" s="13" t="s">
        <v>193</v>
      </c>
    </row>
    <row r="224" spans="2:65" s="1" customFormat="1" ht="24.15" customHeight="1">
      <c r="B224" s="28"/>
      <c r="C224" s="162" t="s">
        <v>354</v>
      </c>
      <c r="D224" s="162" t="s">
        <v>186</v>
      </c>
      <c r="E224" s="163" t="s">
        <v>656</v>
      </c>
      <c r="F224" s="164" t="s">
        <v>657</v>
      </c>
      <c r="G224" s="165" t="s">
        <v>181</v>
      </c>
      <c r="H224" s="166">
        <v>11</v>
      </c>
      <c r="I224" s="167"/>
      <c r="J224" s="168">
        <f>ROUND(I224*H224,2)</f>
        <v>0</v>
      </c>
      <c r="K224" s="169"/>
      <c r="L224" s="170"/>
      <c r="M224" s="171" t="s">
        <v>1</v>
      </c>
      <c r="N224" s="172" t="s">
        <v>41</v>
      </c>
      <c r="P224" s="155">
        <f>O224*H224</f>
        <v>0</v>
      </c>
      <c r="Q224" s="155">
        <v>1E-4</v>
      </c>
      <c r="R224" s="155">
        <f>Q224*H224</f>
        <v>1.1000000000000001E-3</v>
      </c>
      <c r="S224" s="155">
        <v>0</v>
      </c>
      <c r="T224" s="156">
        <f>S224*H224</f>
        <v>0</v>
      </c>
      <c r="AR224" s="157" t="s">
        <v>279</v>
      </c>
      <c r="AT224" s="157" t="s">
        <v>186</v>
      </c>
      <c r="AU224" s="157" t="s">
        <v>193</v>
      </c>
      <c r="AY224" s="13" t="s">
        <v>175</v>
      </c>
      <c r="BE224" s="158">
        <f>IF(N224="základní",J224,0)</f>
        <v>0</v>
      </c>
      <c r="BF224" s="158">
        <f>IF(N224="snížená",J224,0)</f>
        <v>0</v>
      </c>
      <c r="BG224" s="158">
        <f>IF(N224="zákl. přenesená",J224,0)</f>
        <v>0</v>
      </c>
      <c r="BH224" s="158">
        <f>IF(N224="sníž. přenesená",J224,0)</f>
        <v>0</v>
      </c>
      <c r="BI224" s="158">
        <f>IF(N224="nulová",J224,0)</f>
        <v>0</v>
      </c>
      <c r="BJ224" s="13" t="s">
        <v>83</v>
      </c>
      <c r="BK224" s="158">
        <f>ROUND(I224*H224,2)</f>
        <v>0</v>
      </c>
      <c r="BL224" s="13" t="s">
        <v>106</v>
      </c>
      <c r="BM224" s="157" t="s">
        <v>658</v>
      </c>
    </row>
    <row r="225" spans="2:65" s="1" customFormat="1" ht="19.2">
      <c r="B225" s="28"/>
      <c r="D225" s="159" t="s">
        <v>184</v>
      </c>
      <c r="F225" s="160" t="s">
        <v>657</v>
      </c>
      <c r="I225" s="119"/>
      <c r="L225" s="28"/>
      <c r="M225" s="161"/>
      <c r="T225" s="52"/>
      <c r="AT225" s="13" t="s">
        <v>184</v>
      </c>
      <c r="AU225" s="13" t="s">
        <v>193</v>
      </c>
    </row>
    <row r="226" spans="2:65" s="1" customFormat="1" ht="37.799999999999997" customHeight="1">
      <c r="B226" s="28"/>
      <c r="C226" s="162" t="s">
        <v>359</v>
      </c>
      <c r="D226" s="162" t="s">
        <v>186</v>
      </c>
      <c r="E226" s="163" t="s">
        <v>659</v>
      </c>
      <c r="F226" s="164" t="s">
        <v>660</v>
      </c>
      <c r="G226" s="165" t="s">
        <v>181</v>
      </c>
      <c r="H226" s="166">
        <v>3</v>
      </c>
      <c r="I226" s="167"/>
      <c r="J226" s="168">
        <f>ROUND(I226*H226,2)</f>
        <v>0</v>
      </c>
      <c r="K226" s="169"/>
      <c r="L226" s="170"/>
      <c r="M226" s="171" t="s">
        <v>1</v>
      </c>
      <c r="N226" s="172" t="s">
        <v>41</v>
      </c>
      <c r="P226" s="155">
        <f>O226*H226</f>
        <v>0</v>
      </c>
      <c r="Q226" s="155">
        <v>0</v>
      </c>
      <c r="R226" s="155">
        <f>Q226*H226</f>
        <v>0</v>
      </c>
      <c r="S226" s="155">
        <v>0</v>
      </c>
      <c r="T226" s="156">
        <f>S226*H226</f>
        <v>0</v>
      </c>
      <c r="AR226" s="157" t="s">
        <v>279</v>
      </c>
      <c r="AT226" s="157" t="s">
        <v>186</v>
      </c>
      <c r="AU226" s="157" t="s">
        <v>193</v>
      </c>
      <c r="AY226" s="13" t="s">
        <v>175</v>
      </c>
      <c r="BE226" s="158">
        <f>IF(N226="základní",J226,0)</f>
        <v>0</v>
      </c>
      <c r="BF226" s="158">
        <f>IF(N226="snížená",J226,0)</f>
        <v>0</v>
      </c>
      <c r="BG226" s="158">
        <f>IF(N226="zákl. přenesená",J226,0)</f>
        <v>0</v>
      </c>
      <c r="BH226" s="158">
        <f>IF(N226="sníž. přenesená",J226,0)</f>
        <v>0</v>
      </c>
      <c r="BI226" s="158">
        <f>IF(N226="nulová",J226,0)</f>
        <v>0</v>
      </c>
      <c r="BJ226" s="13" t="s">
        <v>83</v>
      </c>
      <c r="BK226" s="158">
        <f>ROUND(I226*H226,2)</f>
        <v>0</v>
      </c>
      <c r="BL226" s="13" t="s">
        <v>106</v>
      </c>
      <c r="BM226" s="157" t="s">
        <v>661</v>
      </c>
    </row>
    <row r="227" spans="2:65" s="1" customFormat="1" ht="28.8">
      <c r="B227" s="28"/>
      <c r="D227" s="159" t="s">
        <v>184</v>
      </c>
      <c r="F227" s="160" t="s">
        <v>660</v>
      </c>
      <c r="I227" s="119"/>
      <c r="L227" s="28"/>
      <c r="M227" s="161"/>
      <c r="T227" s="52"/>
      <c r="AT227" s="13" t="s">
        <v>184</v>
      </c>
      <c r="AU227" s="13" t="s">
        <v>193</v>
      </c>
    </row>
    <row r="228" spans="2:65" s="1" customFormat="1" ht="33" customHeight="1">
      <c r="B228" s="28"/>
      <c r="C228" s="146" t="s">
        <v>364</v>
      </c>
      <c r="D228" s="146" t="s">
        <v>178</v>
      </c>
      <c r="E228" s="147" t="s">
        <v>662</v>
      </c>
      <c r="F228" s="148" t="s">
        <v>663</v>
      </c>
      <c r="G228" s="149" t="s">
        <v>181</v>
      </c>
      <c r="H228" s="150">
        <v>2</v>
      </c>
      <c r="I228" s="151"/>
      <c r="J228" s="152">
        <f>ROUND(I228*H228,2)</f>
        <v>0</v>
      </c>
      <c r="K228" s="153"/>
      <c r="L228" s="28"/>
      <c r="M228" s="154" t="s">
        <v>1</v>
      </c>
      <c r="N228" s="115" t="s">
        <v>41</v>
      </c>
      <c r="P228" s="155">
        <f>O228*H228</f>
        <v>0</v>
      </c>
      <c r="Q228" s="155">
        <v>0</v>
      </c>
      <c r="R228" s="155">
        <f>Q228*H228</f>
        <v>0</v>
      </c>
      <c r="S228" s="155">
        <v>0</v>
      </c>
      <c r="T228" s="156">
        <f>S228*H228</f>
        <v>0</v>
      </c>
      <c r="AR228" s="157" t="s">
        <v>106</v>
      </c>
      <c r="AT228" s="157" t="s">
        <v>178</v>
      </c>
      <c r="AU228" s="157" t="s">
        <v>193</v>
      </c>
      <c r="AY228" s="13" t="s">
        <v>175</v>
      </c>
      <c r="BE228" s="158">
        <f>IF(N228="základní",J228,0)</f>
        <v>0</v>
      </c>
      <c r="BF228" s="158">
        <f>IF(N228="snížená",J228,0)</f>
        <v>0</v>
      </c>
      <c r="BG228" s="158">
        <f>IF(N228="zákl. přenesená",J228,0)</f>
        <v>0</v>
      </c>
      <c r="BH228" s="158">
        <f>IF(N228="sníž. přenesená",J228,0)</f>
        <v>0</v>
      </c>
      <c r="BI228" s="158">
        <f>IF(N228="nulová",J228,0)</f>
        <v>0</v>
      </c>
      <c r="BJ228" s="13" t="s">
        <v>83</v>
      </c>
      <c r="BK228" s="158">
        <f>ROUND(I228*H228,2)</f>
        <v>0</v>
      </c>
      <c r="BL228" s="13" t="s">
        <v>106</v>
      </c>
      <c r="BM228" s="157" t="s">
        <v>664</v>
      </c>
    </row>
    <row r="229" spans="2:65" s="1" customFormat="1" ht="28.8">
      <c r="B229" s="28"/>
      <c r="D229" s="159" t="s">
        <v>184</v>
      </c>
      <c r="F229" s="160" t="s">
        <v>665</v>
      </c>
      <c r="I229" s="119"/>
      <c r="L229" s="28"/>
      <c r="M229" s="161"/>
      <c r="T229" s="52"/>
      <c r="AT229" s="13" t="s">
        <v>184</v>
      </c>
      <c r="AU229" s="13" t="s">
        <v>193</v>
      </c>
    </row>
    <row r="230" spans="2:65" s="1" customFormat="1" ht="55.5" customHeight="1">
      <c r="B230" s="28"/>
      <c r="C230" s="146" t="s">
        <v>369</v>
      </c>
      <c r="D230" s="146" t="s">
        <v>178</v>
      </c>
      <c r="E230" s="147" t="s">
        <v>666</v>
      </c>
      <c r="F230" s="148" t="s">
        <v>667</v>
      </c>
      <c r="G230" s="149" t="s">
        <v>181</v>
      </c>
      <c r="H230" s="150">
        <v>1</v>
      </c>
      <c r="I230" s="151"/>
      <c r="J230" s="152">
        <f>ROUND(I230*H230,2)</f>
        <v>0</v>
      </c>
      <c r="K230" s="153"/>
      <c r="L230" s="28"/>
      <c r="M230" s="154" t="s">
        <v>1</v>
      </c>
      <c r="N230" s="115" t="s">
        <v>41</v>
      </c>
      <c r="P230" s="155">
        <f>O230*H230</f>
        <v>0</v>
      </c>
      <c r="Q230" s="155">
        <v>0</v>
      </c>
      <c r="R230" s="155">
        <f>Q230*H230</f>
        <v>0</v>
      </c>
      <c r="S230" s="155">
        <v>0</v>
      </c>
      <c r="T230" s="156">
        <f>S230*H230</f>
        <v>0</v>
      </c>
      <c r="AR230" s="157" t="s">
        <v>106</v>
      </c>
      <c r="AT230" s="157" t="s">
        <v>178</v>
      </c>
      <c r="AU230" s="157" t="s">
        <v>193</v>
      </c>
      <c r="AY230" s="13" t="s">
        <v>175</v>
      </c>
      <c r="BE230" s="158">
        <f>IF(N230="základní",J230,0)</f>
        <v>0</v>
      </c>
      <c r="BF230" s="158">
        <f>IF(N230="snížená",J230,0)</f>
        <v>0</v>
      </c>
      <c r="BG230" s="158">
        <f>IF(N230="zákl. přenesená",J230,0)</f>
        <v>0</v>
      </c>
      <c r="BH230" s="158">
        <f>IF(N230="sníž. přenesená",J230,0)</f>
        <v>0</v>
      </c>
      <c r="BI230" s="158">
        <f>IF(N230="nulová",J230,0)</f>
        <v>0</v>
      </c>
      <c r="BJ230" s="13" t="s">
        <v>83</v>
      </c>
      <c r="BK230" s="158">
        <f>ROUND(I230*H230,2)</f>
        <v>0</v>
      </c>
      <c r="BL230" s="13" t="s">
        <v>106</v>
      </c>
      <c r="BM230" s="157" t="s">
        <v>668</v>
      </c>
    </row>
    <row r="231" spans="2:65" s="1" customFormat="1" ht="38.4">
      <c r="B231" s="28"/>
      <c r="D231" s="159" t="s">
        <v>184</v>
      </c>
      <c r="F231" s="160" t="s">
        <v>669</v>
      </c>
      <c r="I231" s="119"/>
      <c r="L231" s="28"/>
      <c r="M231" s="161"/>
      <c r="T231" s="52"/>
      <c r="AT231" s="13" t="s">
        <v>184</v>
      </c>
      <c r="AU231" s="13" t="s">
        <v>193</v>
      </c>
    </row>
    <row r="232" spans="2:65" s="1" customFormat="1" ht="33" customHeight="1">
      <c r="B232" s="28"/>
      <c r="C232" s="162" t="s">
        <v>374</v>
      </c>
      <c r="D232" s="162" t="s">
        <v>186</v>
      </c>
      <c r="E232" s="163" t="s">
        <v>670</v>
      </c>
      <c r="F232" s="164" t="s">
        <v>671</v>
      </c>
      <c r="G232" s="165" t="s">
        <v>181</v>
      </c>
      <c r="H232" s="166">
        <v>2</v>
      </c>
      <c r="I232" s="167"/>
      <c r="J232" s="168">
        <f>ROUND(I232*H232,2)</f>
        <v>0</v>
      </c>
      <c r="K232" s="169"/>
      <c r="L232" s="170"/>
      <c r="M232" s="171" t="s">
        <v>1</v>
      </c>
      <c r="N232" s="172" t="s">
        <v>41</v>
      </c>
      <c r="P232" s="155">
        <f>O232*H232</f>
        <v>0</v>
      </c>
      <c r="Q232" s="155">
        <v>6.9999999999999994E-5</v>
      </c>
      <c r="R232" s="155">
        <f>Q232*H232</f>
        <v>1.3999999999999999E-4</v>
      </c>
      <c r="S232" s="155">
        <v>0</v>
      </c>
      <c r="T232" s="156">
        <f>S232*H232</f>
        <v>0</v>
      </c>
      <c r="AR232" s="157" t="s">
        <v>279</v>
      </c>
      <c r="AT232" s="157" t="s">
        <v>186</v>
      </c>
      <c r="AU232" s="157" t="s">
        <v>193</v>
      </c>
      <c r="AY232" s="13" t="s">
        <v>175</v>
      </c>
      <c r="BE232" s="158">
        <f>IF(N232="základní",J232,0)</f>
        <v>0</v>
      </c>
      <c r="BF232" s="158">
        <f>IF(N232="snížená",J232,0)</f>
        <v>0</v>
      </c>
      <c r="BG232" s="158">
        <f>IF(N232="zákl. přenesená",J232,0)</f>
        <v>0</v>
      </c>
      <c r="BH232" s="158">
        <f>IF(N232="sníž. přenesená",J232,0)</f>
        <v>0</v>
      </c>
      <c r="BI232" s="158">
        <f>IF(N232="nulová",J232,0)</f>
        <v>0</v>
      </c>
      <c r="BJ232" s="13" t="s">
        <v>83</v>
      </c>
      <c r="BK232" s="158">
        <f>ROUND(I232*H232,2)</f>
        <v>0</v>
      </c>
      <c r="BL232" s="13" t="s">
        <v>106</v>
      </c>
      <c r="BM232" s="157" t="s">
        <v>672</v>
      </c>
    </row>
    <row r="233" spans="2:65" s="1" customFormat="1" ht="19.2">
      <c r="B233" s="28"/>
      <c r="D233" s="159" t="s">
        <v>184</v>
      </c>
      <c r="F233" s="160" t="s">
        <v>671</v>
      </c>
      <c r="I233" s="119"/>
      <c r="L233" s="28"/>
      <c r="M233" s="161"/>
      <c r="T233" s="52"/>
      <c r="AT233" s="13" t="s">
        <v>184</v>
      </c>
      <c r="AU233" s="13" t="s">
        <v>193</v>
      </c>
    </row>
    <row r="234" spans="2:65" s="1" customFormat="1" ht="33" customHeight="1">
      <c r="B234" s="28"/>
      <c r="C234" s="162" t="s">
        <v>378</v>
      </c>
      <c r="D234" s="162" t="s">
        <v>186</v>
      </c>
      <c r="E234" s="163" t="s">
        <v>673</v>
      </c>
      <c r="F234" s="164" t="s">
        <v>674</v>
      </c>
      <c r="G234" s="165" t="s">
        <v>181</v>
      </c>
      <c r="H234" s="166">
        <v>1</v>
      </c>
      <c r="I234" s="167"/>
      <c r="J234" s="168">
        <f>ROUND(I234*H234,2)</f>
        <v>0</v>
      </c>
      <c r="K234" s="169"/>
      <c r="L234" s="170"/>
      <c r="M234" s="171" t="s">
        <v>1</v>
      </c>
      <c r="N234" s="172" t="s">
        <v>41</v>
      </c>
      <c r="P234" s="155">
        <f>O234*H234</f>
        <v>0</v>
      </c>
      <c r="Q234" s="155">
        <v>0</v>
      </c>
      <c r="R234" s="155">
        <f>Q234*H234</f>
        <v>0</v>
      </c>
      <c r="S234" s="155">
        <v>0</v>
      </c>
      <c r="T234" s="156">
        <f>S234*H234</f>
        <v>0</v>
      </c>
      <c r="AR234" s="157" t="s">
        <v>279</v>
      </c>
      <c r="AT234" s="157" t="s">
        <v>186</v>
      </c>
      <c r="AU234" s="157" t="s">
        <v>193</v>
      </c>
      <c r="AY234" s="13" t="s">
        <v>175</v>
      </c>
      <c r="BE234" s="158">
        <f>IF(N234="základní",J234,0)</f>
        <v>0</v>
      </c>
      <c r="BF234" s="158">
        <f>IF(N234="snížená",J234,0)</f>
        <v>0</v>
      </c>
      <c r="BG234" s="158">
        <f>IF(N234="zákl. přenesená",J234,0)</f>
        <v>0</v>
      </c>
      <c r="BH234" s="158">
        <f>IF(N234="sníž. přenesená",J234,0)</f>
        <v>0</v>
      </c>
      <c r="BI234" s="158">
        <f>IF(N234="nulová",J234,0)</f>
        <v>0</v>
      </c>
      <c r="BJ234" s="13" t="s">
        <v>83</v>
      </c>
      <c r="BK234" s="158">
        <f>ROUND(I234*H234,2)</f>
        <v>0</v>
      </c>
      <c r="BL234" s="13" t="s">
        <v>106</v>
      </c>
      <c r="BM234" s="157" t="s">
        <v>675</v>
      </c>
    </row>
    <row r="235" spans="2:65" s="1" customFormat="1" ht="19.2">
      <c r="B235" s="28"/>
      <c r="D235" s="159" t="s">
        <v>184</v>
      </c>
      <c r="F235" s="160" t="s">
        <v>674</v>
      </c>
      <c r="I235" s="119"/>
      <c r="L235" s="28"/>
      <c r="M235" s="161"/>
      <c r="T235" s="52"/>
      <c r="AT235" s="13" t="s">
        <v>184</v>
      </c>
      <c r="AU235" s="13" t="s">
        <v>193</v>
      </c>
    </row>
    <row r="236" spans="2:65" s="1" customFormat="1" ht="49.05" customHeight="1">
      <c r="B236" s="28"/>
      <c r="C236" s="146" t="s">
        <v>383</v>
      </c>
      <c r="D236" s="146" t="s">
        <v>178</v>
      </c>
      <c r="E236" s="147" t="s">
        <v>676</v>
      </c>
      <c r="F236" s="148" t="s">
        <v>677</v>
      </c>
      <c r="G236" s="149" t="s">
        <v>181</v>
      </c>
      <c r="H236" s="150">
        <v>2</v>
      </c>
      <c r="I236" s="151"/>
      <c r="J236" s="152">
        <f>ROUND(I236*H236,2)</f>
        <v>0</v>
      </c>
      <c r="K236" s="153"/>
      <c r="L236" s="28"/>
      <c r="M236" s="154" t="s">
        <v>1</v>
      </c>
      <c r="N236" s="115" t="s">
        <v>41</v>
      </c>
      <c r="P236" s="155">
        <f>O236*H236</f>
        <v>0</v>
      </c>
      <c r="Q236" s="155">
        <v>0</v>
      </c>
      <c r="R236" s="155">
        <f>Q236*H236</f>
        <v>0</v>
      </c>
      <c r="S236" s="155">
        <v>0</v>
      </c>
      <c r="T236" s="156">
        <f>S236*H236</f>
        <v>0</v>
      </c>
      <c r="AR236" s="157" t="s">
        <v>106</v>
      </c>
      <c r="AT236" s="157" t="s">
        <v>178</v>
      </c>
      <c r="AU236" s="157" t="s">
        <v>193</v>
      </c>
      <c r="AY236" s="13" t="s">
        <v>175</v>
      </c>
      <c r="BE236" s="158">
        <f>IF(N236="základní",J236,0)</f>
        <v>0</v>
      </c>
      <c r="BF236" s="158">
        <f>IF(N236="snížená",J236,0)</f>
        <v>0</v>
      </c>
      <c r="BG236" s="158">
        <f>IF(N236="zákl. přenesená",J236,0)</f>
        <v>0</v>
      </c>
      <c r="BH236" s="158">
        <f>IF(N236="sníž. přenesená",J236,0)</f>
        <v>0</v>
      </c>
      <c r="BI236" s="158">
        <f>IF(N236="nulová",J236,0)</f>
        <v>0</v>
      </c>
      <c r="BJ236" s="13" t="s">
        <v>83</v>
      </c>
      <c r="BK236" s="158">
        <f>ROUND(I236*H236,2)</f>
        <v>0</v>
      </c>
      <c r="BL236" s="13" t="s">
        <v>106</v>
      </c>
      <c r="BM236" s="157" t="s">
        <v>678</v>
      </c>
    </row>
    <row r="237" spans="2:65" s="1" customFormat="1" ht="28.8">
      <c r="B237" s="28"/>
      <c r="D237" s="159" t="s">
        <v>184</v>
      </c>
      <c r="F237" s="160" t="s">
        <v>677</v>
      </c>
      <c r="I237" s="119"/>
      <c r="L237" s="28"/>
      <c r="M237" s="161"/>
      <c r="T237" s="52"/>
      <c r="AT237" s="13" t="s">
        <v>184</v>
      </c>
      <c r="AU237" s="13" t="s">
        <v>193</v>
      </c>
    </row>
    <row r="238" spans="2:65" s="1" customFormat="1" ht="37.799999999999997" customHeight="1">
      <c r="B238" s="28"/>
      <c r="C238" s="162" t="s">
        <v>388</v>
      </c>
      <c r="D238" s="162" t="s">
        <v>186</v>
      </c>
      <c r="E238" s="163" t="s">
        <v>1444</v>
      </c>
      <c r="F238" s="164" t="s">
        <v>1445</v>
      </c>
      <c r="G238" s="165" t="s">
        <v>181</v>
      </c>
      <c r="H238" s="166">
        <v>1</v>
      </c>
      <c r="I238" s="167"/>
      <c r="J238" s="168">
        <f>ROUND(I238*H238,2)</f>
        <v>0</v>
      </c>
      <c r="K238" s="169"/>
      <c r="L238" s="170"/>
      <c r="M238" s="171" t="s">
        <v>1</v>
      </c>
      <c r="N238" s="172" t="s">
        <v>41</v>
      </c>
      <c r="P238" s="155">
        <f>O238*H238</f>
        <v>0</v>
      </c>
      <c r="Q238" s="155">
        <v>6.9999999999999994E-5</v>
      </c>
      <c r="R238" s="155">
        <f>Q238*H238</f>
        <v>6.9999999999999994E-5</v>
      </c>
      <c r="S238" s="155">
        <v>0</v>
      </c>
      <c r="T238" s="156">
        <f>S238*H238</f>
        <v>0</v>
      </c>
      <c r="AR238" s="157" t="s">
        <v>279</v>
      </c>
      <c r="AT238" s="157" t="s">
        <v>186</v>
      </c>
      <c r="AU238" s="157" t="s">
        <v>193</v>
      </c>
      <c r="AY238" s="13" t="s">
        <v>175</v>
      </c>
      <c r="BE238" s="158">
        <f>IF(N238="základní",J238,0)</f>
        <v>0</v>
      </c>
      <c r="BF238" s="158">
        <f>IF(N238="snížená",J238,0)</f>
        <v>0</v>
      </c>
      <c r="BG238" s="158">
        <f>IF(N238="zákl. přenesená",J238,0)</f>
        <v>0</v>
      </c>
      <c r="BH238" s="158">
        <f>IF(N238="sníž. přenesená",J238,0)</f>
        <v>0</v>
      </c>
      <c r="BI238" s="158">
        <f>IF(N238="nulová",J238,0)</f>
        <v>0</v>
      </c>
      <c r="BJ238" s="13" t="s">
        <v>83</v>
      </c>
      <c r="BK238" s="158">
        <f>ROUND(I238*H238,2)</f>
        <v>0</v>
      </c>
      <c r="BL238" s="13" t="s">
        <v>106</v>
      </c>
      <c r="BM238" s="157" t="s">
        <v>1446</v>
      </c>
    </row>
    <row r="239" spans="2:65" s="1" customFormat="1" ht="19.2">
      <c r="B239" s="28"/>
      <c r="D239" s="159" t="s">
        <v>184</v>
      </c>
      <c r="F239" s="160" t="s">
        <v>1445</v>
      </c>
      <c r="I239" s="119"/>
      <c r="L239" s="28"/>
      <c r="M239" s="161"/>
      <c r="T239" s="52"/>
      <c r="AT239" s="13" t="s">
        <v>184</v>
      </c>
      <c r="AU239" s="13" t="s">
        <v>193</v>
      </c>
    </row>
    <row r="240" spans="2:65" s="1" customFormat="1" ht="33" customHeight="1">
      <c r="B240" s="28"/>
      <c r="C240" s="162" t="s">
        <v>393</v>
      </c>
      <c r="D240" s="162" t="s">
        <v>186</v>
      </c>
      <c r="E240" s="163" t="s">
        <v>679</v>
      </c>
      <c r="F240" s="164" t="s">
        <v>680</v>
      </c>
      <c r="G240" s="165" t="s">
        <v>181</v>
      </c>
      <c r="H240" s="166">
        <v>1</v>
      </c>
      <c r="I240" s="167"/>
      <c r="J240" s="168">
        <f>ROUND(I240*H240,2)</f>
        <v>0</v>
      </c>
      <c r="K240" s="169"/>
      <c r="L240" s="170"/>
      <c r="M240" s="171" t="s">
        <v>1</v>
      </c>
      <c r="N240" s="172" t="s">
        <v>41</v>
      </c>
      <c r="P240" s="155">
        <f>O240*H240</f>
        <v>0</v>
      </c>
      <c r="Q240" s="155">
        <v>0</v>
      </c>
      <c r="R240" s="155">
        <f>Q240*H240</f>
        <v>0</v>
      </c>
      <c r="S240" s="155">
        <v>0</v>
      </c>
      <c r="T240" s="156">
        <f>S240*H240</f>
        <v>0</v>
      </c>
      <c r="AR240" s="157" t="s">
        <v>279</v>
      </c>
      <c r="AT240" s="157" t="s">
        <v>186</v>
      </c>
      <c r="AU240" s="157" t="s">
        <v>193</v>
      </c>
      <c r="AY240" s="13" t="s">
        <v>175</v>
      </c>
      <c r="BE240" s="158">
        <f>IF(N240="základní",J240,0)</f>
        <v>0</v>
      </c>
      <c r="BF240" s="158">
        <f>IF(N240="snížená",J240,0)</f>
        <v>0</v>
      </c>
      <c r="BG240" s="158">
        <f>IF(N240="zákl. přenesená",J240,0)</f>
        <v>0</v>
      </c>
      <c r="BH240" s="158">
        <f>IF(N240="sníž. přenesená",J240,0)</f>
        <v>0</v>
      </c>
      <c r="BI240" s="158">
        <f>IF(N240="nulová",J240,0)</f>
        <v>0</v>
      </c>
      <c r="BJ240" s="13" t="s">
        <v>83</v>
      </c>
      <c r="BK240" s="158">
        <f>ROUND(I240*H240,2)</f>
        <v>0</v>
      </c>
      <c r="BL240" s="13" t="s">
        <v>106</v>
      </c>
      <c r="BM240" s="157" t="s">
        <v>681</v>
      </c>
    </row>
    <row r="241" spans="2:65" s="1" customFormat="1" ht="19.2">
      <c r="B241" s="28"/>
      <c r="D241" s="159" t="s">
        <v>184</v>
      </c>
      <c r="F241" s="160" t="s">
        <v>680</v>
      </c>
      <c r="I241" s="119"/>
      <c r="L241" s="28"/>
      <c r="M241" s="161"/>
      <c r="T241" s="52"/>
      <c r="AT241" s="13" t="s">
        <v>184</v>
      </c>
      <c r="AU241" s="13" t="s">
        <v>193</v>
      </c>
    </row>
    <row r="242" spans="2:65" s="1" customFormat="1" ht="37.799999999999997" customHeight="1">
      <c r="B242" s="28"/>
      <c r="C242" s="146" t="s">
        <v>398</v>
      </c>
      <c r="D242" s="146" t="s">
        <v>178</v>
      </c>
      <c r="E242" s="147" t="s">
        <v>1447</v>
      </c>
      <c r="F242" s="148" t="s">
        <v>1448</v>
      </c>
      <c r="G242" s="149" t="s">
        <v>181</v>
      </c>
      <c r="H242" s="150">
        <v>1</v>
      </c>
      <c r="I242" s="151"/>
      <c r="J242" s="152">
        <f>ROUND(I242*H242,2)</f>
        <v>0</v>
      </c>
      <c r="K242" s="153"/>
      <c r="L242" s="28"/>
      <c r="M242" s="154" t="s">
        <v>1</v>
      </c>
      <c r="N242" s="115" t="s">
        <v>41</v>
      </c>
      <c r="P242" s="155">
        <f>O242*H242</f>
        <v>0</v>
      </c>
      <c r="Q242" s="155">
        <v>0</v>
      </c>
      <c r="R242" s="155">
        <f>Q242*H242</f>
        <v>0</v>
      </c>
      <c r="S242" s="155">
        <v>0</v>
      </c>
      <c r="T242" s="156">
        <f>S242*H242</f>
        <v>0</v>
      </c>
      <c r="AR242" s="157" t="s">
        <v>106</v>
      </c>
      <c r="AT242" s="157" t="s">
        <v>178</v>
      </c>
      <c r="AU242" s="157" t="s">
        <v>193</v>
      </c>
      <c r="AY242" s="13" t="s">
        <v>175</v>
      </c>
      <c r="BE242" s="158">
        <f>IF(N242="základní",J242,0)</f>
        <v>0</v>
      </c>
      <c r="BF242" s="158">
        <f>IF(N242="snížená",J242,0)</f>
        <v>0</v>
      </c>
      <c r="BG242" s="158">
        <f>IF(N242="zákl. přenesená",J242,0)</f>
        <v>0</v>
      </c>
      <c r="BH242" s="158">
        <f>IF(N242="sníž. přenesená",J242,0)</f>
        <v>0</v>
      </c>
      <c r="BI242" s="158">
        <f>IF(N242="nulová",J242,0)</f>
        <v>0</v>
      </c>
      <c r="BJ242" s="13" t="s">
        <v>83</v>
      </c>
      <c r="BK242" s="158">
        <f>ROUND(I242*H242,2)</f>
        <v>0</v>
      </c>
      <c r="BL242" s="13" t="s">
        <v>106</v>
      </c>
      <c r="BM242" s="157" t="s">
        <v>1449</v>
      </c>
    </row>
    <row r="243" spans="2:65" s="1" customFormat="1" ht="28.8">
      <c r="B243" s="28"/>
      <c r="D243" s="159" t="s">
        <v>184</v>
      </c>
      <c r="F243" s="160" t="s">
        <v>1448</v>
      </c>
      <c r="I243" s="119"/>
      <c r="L243" s="28"/>
      <c r="M243" s="161"/>
      <c r="T243" s="52"/>
      <c r="AT243" s="13" t="s">
        <v>184</v>
      </c>
      <c r="AU243" s="13" t="s">
        <v>193</v>
      </c>
    </row>
    <row r="244" spans="2:65" s="1" customFormat="1" ht="44.25" customHeight="1">
      <c r="B244" s="28"/>
      <c r="C244" s="162" t="s">
        <v>404</v>
      </c>
      <c r="D244" s="162" t="s">
        <v>186</v>
      </c>
      <c r="E244" s="163" t="s">
        <v>1450</v>
      </c>
      <c r="F244" s="164" t="s">
        <v>1451</v>
      </c>
      <c r="G244" s="165" t="s">
        <v>181</v>
      </c>
      <c r="H244" s="166">
        <v>1</v>
      </c>
      <c r="I244" s="167"/>
      <c r="J244" s="168">
        <f>ROUND(I244*H244,2)</f>
        <v>0</v>
      </c>
      <c r="K244" s="169"/>
      <c r="L244" s="170"/>
      <c r="M244" s="171" t="s">
        <v>1</v>
      </c>
      <c r="N244" s="172" t="s">
        <v>41</v>
      </c>
      <c r="P244" s="155">
        <f>O244*H244</f>
        <v>0</v>
      </c>
      <c r="Q244" s="155">
        <v>1E-4</v>
      </c>
      <c r="R244" s="155">
        <f>Q244*H244</f>
        <v>1E-4</v>
      </c>
      <c r="S244" s="155">
        <v>0</v>
      </c>
      <c r="T244" s="156">
        <f>S244*H244</f>
        <v>0</v>
      </c>
      <c r="AR244" s="157" t="s">
        <v>279</v>
      </c>
      <c r="AT244" s="157" t="s">
        <v>186</v>
      </c>
      <c r="AU244" s="157" t="s">
        <v>193</v>
      </c>
      <c r="AY244" s="13" t="s">
        <v>175</v>
      </c>
      <c r="BE244" s="158">
        <f>IF(N244="základní",J244,0)</f>
        <v>0</v>
      </c>
      <c r="BF244" s="158">
        <f>IF(N244="snížená",J244,0)</f>
        <v>0</v>
      </c>
      <c r="BG244" s="158">
        <f>IF(N244="zákl. přenesená",J244,0)</f>
        <v>0</v>
      </c>
      <c r="BH244" s="158">
        <f>IF(N244="sníž. přenesená",J244,0)</f>
        <v>0</v>
      </c>
      <c r="BI244" s="158">
        <f>IF(N244="nulová",J244,0)</f>
        <v>0</v>
      </c>
      <c r="BJ244" s="13" t="s">
        <v>83</v>
      </c>
      <c r="BK244" s="158">
        <f>ROUND(I244*H244,2)</f>
        <v>0</v>
      </c>
      <c r="BL244" s="13" t="s">
        <v>106</v>
      </c>
      <c r="BM244" s="157" t="s">
        <v>1452</v>
      </c>
    </row>
    <row r="245" spans="2:65" s="1" customFormat="1" ht="28.8">
      <c r="B245" s="28"/>
      <c r="D245" s="159" t="s">
        <v>184</v>
      </c>
      <c r="F245" s="160" t="s">
        <v>1451</v>
      </c>
      <c r="I245" s="119"/>
      <c r="L245" s="28"/>
      <c r="M245" s="161"/>
      <c r="T245" s="52"/>
      <c r="AT245" s="13" t="s">
        <v>184</v>
      </c>
      <c r="AU245" s="13" t="s">
        <v>193</v>
      </c>
    </row>
    <row r="246" spans="2:65" s="1" customFormat="1" ht="24.15" customHeight="1">
      <c r="B246" s="28"/>
      <c r="C246" s="162" t="s">
        <v>408</v>
      </c>
      <c r="D246" s="162" t="s">
        <v>186</v>
      </c>
      <c r="E246" s="163" t="s">
        <v>1453</v>
      </c>
      <c r="F246" s="164" t="s">
        <v>1454</v>
      </c>
      <c r="G246" s="165" t="s">
        <v>181</v>
      </c>
      <c r="H246" s="166">
        <v>1</v>
      </c>
      <c r="I246" s="167"/>
      <c r="J246" s="168">
        <f>ROUND(I246*H246,2)</f>
        <v>0</v>
      </c>
      <c r="K246" s="169"/>
      <c r="L246" s="170"/>
      <c r="M246" s="171" t="s">
        <v>1</v>
      </c>
      <c r="N246" s="172" t="s">
        <v>41</v>
      </c>
      <c r="P246" s="155">
        <f>O246*H246</f>
        <v>0</v>
      </c>
      <c r="Q246" s="155">
        <v>1.0000000000000001E-5</v>
      </c>
      <c r="R246" s="155">
        <f>Q246*H246</f>
        <v>1.0000000000000001E-5</v>
      </c>
      <c r="S246" s="155">
        <v>0</v>
      </c>
      <c r="T246" s="156">
        <f>S246*H246</f>
        <v>0</v>
      </c>
      <c r="AR246" s="157" t="s">
        <v>279</v>
      </c>
      <c r="AT246" s="157" t="s">
        <v>186</v>
      </c>
      <c r="AU246" s="157" t="s">
        <v>193</v>
      </c>
      <c r="AY246" s="13" t="s">
        <v>175</v>
      </c>
      <c r="BE246" s="158">
        <f>IF(N246="základní",J246,0)</f>
        <v>0</v>
      </c>
      <c r="BF246" s="158">
        <f>IF(N246="snížená",J246,0)</f>
        <v>0</v>
      </c>
      <c r="BG246" s="158">
        <f>IF(N246="zákl. přenesená",J246,0)</f>
        <v>0</v>
      </c>
      <c r="BH246" s="158">
        <f>IF(N246="sníž. přenesená",J246,0)</f>
        <v>0</v>
      </c>
      <c r="BI246" s="158">
        <f>IF(N246="nulová",J246,0)</f>
        <v>0</v>
      </c>
      <c r="BJ246" s="13" t="s">
        <v>83</v>
      </c>
      <c r="BK246" s="158">
        <f>ROUND(I246*H246,2)</f>
        <v>0</v>
      </c>
      <c r="BL246" s="13" t="s">
        <v>106</v>
      </c>
      <c r="BM246" s="157" t="s">
        <v>1455</v>
      </c>
    </row>
    <row r="247" spans="2:65" s="1" customFormat="1" ht="10.199999999999999">
      <c r="B247" s="28"/>
      <c r="D247" s="159" t="s">
        <v>184</v>
      </c>
      <c r="F247" s="160" t="s">
        <v>1454</v>
      </c>
      <c r="I247" s="119"/>
      <c r="L247" s="28"/>
      <c r="M247" s="161"/>
      <c r="T247" s="52"/>
      <c r="AT247" s="13" t="s">
        <v>184</v>
      </c>
      <c r="AU247" s="13" t="s">
        <v>193</v>
      </c>
    </row>
    <row r="248" spans="2:65" s="1" customFormat="1" ht="21.75" customHeight="1">
      <c r="B248" s="28"/>
      <c r="C248" s="162" t="s">
        <v>413</v>
      </c>
      <c r="D248" s="162" t="s">
        <v>186</v>
      </c>
      <c r="E248" s="163" t="s">
        <v>682</v>
      </c>
      <c r="F248" s="164" t="s">
        <v>683</v>
      </c>
      <c r="G248" s="165" t="s">
        <v>181</v>
      </c>
      <c r="H248" s="166">
        <v>1</v>
      </c>
      <c r="I248" s="167"/>
      <c r="J248" s="168">
        <f>ROUND(I248*H248,2)</f>
        <v>0</v>
      </c>
      <c r="K248" s="169"/>
      <c r="L248" s="170"/>
      <c r="M248" s="171" t="s">
        <v>1</v>
      </c>
      <c r="N248" s="172" t="s">
        <v>41</v>
      </c>
      <c r="P248" s="155">
        <f>O248*H248</f>
        <v>0</v>
      </c>
      <c r="Q248" s="155">
        <v>6.0000000000000002E-5</v>
      </c>
      <c r="R248" s="155">
        <f>Q248*H248</f>
        <v>6.0000000000000002E-5</v>
      </c>
      <c r="S248" s="155">
        <v>0</v>
      </c>
      <c r="T248" s="156">
        <f>S248*H248</f>
        <v>0</v>
      </c>
      <c r="AR248" s="157" t="s">
        <v>279</v>
      </c>
      <c r="AT248" s="157" t="s">
        <v>186</v>
      </c>
      <c r="AU248" s="157" t="s">
        <v>193</v>
      </c>
      <c r="AY248" s="13" t="s">
        <v>175</v>
      </c>
      <c r="BE248" s="158">
        <f>IF(N248="základní",J248,0)</f>
        <v>0</v>
      </c>
      <c r="BF248" s="158">
        <f>IF(N248="snížená",J248,0)</f>
        <v>0</v>
      </c>
      <c r="BG248" s="158">
        <f>IF(N248="zákl. přenesená",J248,0)</f>
        <v>0</v>
      </c>
      <c r="BH248" s="158">
        <f>IF(N248="sníž. přenesená",J248,0)</f>
        <v>0</v>
      </c>
      <c r="BI248" s="158">
        <f>IF(N248="nulová",J248,0)</f>
        <v>0</v>
      </c>
      <c r="BJ248" s="13" t="s">
        <v>83</v>
      </c>
      <c r="BK248" s="158">
        <f>ROUND(I248*H248,2)</f>
        <v>0</v>
      </c>
      <c r="BL248" s="13" t="s">
        <v>106</v>
      </c>
      <c r="BM248" s="157" t="s">
        <v>684</v>
      </c>
    </row>
    <row r="249" spans="2:65" s="1" customFormat="1" ht="10.199999999999999">
      <c r="B249" s="28"/>
      <c r="D249" s="159" t="s">
        <v>184</v>
      </c>
      <c r="F249" s="160" t="s">
        <v>683</v>
      </c>
      <c r="I249" s="119"/>
      <c r="L249" s="28"/>
      <c r="M249" s="161"/>
      <c r="T249" s="52"/>
      <c r="AT249" s="13" t="s">
        <v>184</v>
      </c>
      <c r="AU249" s="13" t="s">
        <v>193</v>
      </c>
    </row>
    <row r="250" spans="2:65" s="1" customFormat="1" ht="24.15" customHeight="1">
      <c r="B250" s="28"/>
      <c r="C250" s="162" t="s">
        <v>418</v>
      </c>
      <c r="D250" s="162" t="s">
        <v>186</v>
      </c>
      <c r="E250" s="163" t="s">
        <v>694</v>
      </c>
      <c r="F250" s="164" t="s">
        <v>695</v>
      </c>
      <c r="G250" s="165" t="s">
        <v>181</v>
      </c>
      <c r="H250" s="166">
        <v>1</v>
      </c>
      <c r="I250" s="167"/>
      <c r="J250" s="168">
        <f>ROUND(I250*H250,2)</f>
        <v>0</v>
      </c>
      <c r="K250" s="169"/>
      <c r="L250" s="170"/>
      <c r="M250" s="171" t="s">
        <v>1</v>
      </c>
      <c r="N250" s="172" t="s">
        <v>41</v>
      </c>
      <c r="P250" s="155">
        <f>O250*H250</f>
        <v>0</v>
      </c>
      <c r="Q250" s="155">
        <v>0</v>
      </c>
      <c r="R250" s="155">
        <f>Q250*H250</f>
        <v>0</v>
      </c>
      <c r="S250" s="155">
        <v>0</v>
      </c>
      <c r="T250" s="156">
        <f>S250*H250</f>
        <v>0</v>
      </c>
      <c r="AR250" s="157" t="s">
        <v>279</v>
      </c>
      <c r="AT250" s="157" t="s">
        <v>186</v>
      </c>
      <c r="AU250" s="157" t="s">
        <v>193</v>
      </c>
      <c r="AY250" s="13" t="s">
        <v>175</v>
      </c>
      <c r="BE250" s="158">
        <f>IF(N250="základní",J250,0)</f>
        <v>0</v>
      </c>
      <c r="BF250" s="158">
        <f>IF(N250="snížená",J250,0)</f>
        <v>0</v>
      </c>
      <c r="BG250" s="158">
        <f>IF(N250="zákl. přenesená",J250,0)</f>
        <v>0</v>
      </c>
      <c r="BH250" s="158">
        <f>IF(N250="sníž. přenesená",J250,0)</f>
        <v>0</v>
      </c>
      <c r="BI250" s="158">
        <f>IF(N250="nulová",J250,0)</f>
        <v>0</v>
      </c>
      <c r="BJ250" s="13" t="s">
        <v>83</v>
      </c>
      <c r="BK250" s="158">
        <f>ROUND(I250*H250,2)</f>
        <v>0</v>
      </c>
      <c r="BL250" s="13" t="s">
        <v>106</v>
      </c>
      <c r="BM250" s="157" t="s">
        <v>696</v>
      </c>
    </row>
    <row r="251" spans="2:65" s="1" customFormat="1" ht="19.2">
      <c r="B251" s="28"/>
      <c r="D251" s="159" t="s">
        <v>184</v>
      </c>
      <c r="F251" s="160" t="s">
        <v>695</v>
      </c>
      <c r="I251" s="119"/>
      <c r="L251" s="28"/>
      <c r="M251" s="161"/>
      <c r="T251" s="52"/>
      <c r="AT251" s="13" t="s">
        <v>184</v>
      </c>
      <c r="AU251" s="13" t="s">
        <v>193</v>
      </c>
    </row>
    <row r="252" spans="2:65" s="1" customFormat="1" ht="16.5" customHeight="1">
      <c r="B252" s="28"/>
      <c r="C252" s="146" t="s">
        <v>423</v>
      </c>
      <c r="D252" s="146" t="s">
        <v>178</v>
      </c>
      <c r="E252" s="147" t="s">
        <v>709</v>
      </c>
      <c r="F252" s="148" t="s">
        <v>710</v>
      </c>
      <c r="G252" s="149" t="s">
        <v>181</v>
      </c>
      <c r="H252" s="150">
        <v>25</v>
      </c>
      <c r="I252" s="151"/>
      <c r="J252" s="152">
        <f>ROUND(I252*H252,2)</f>
        <v>0</v>
      </c>
      <c r="K252" s="153"/>
      <c r="L252" s="28"/>
      <c r="M252" s="154" t="s">
        <v>1</v>
      </c>
      <c r="N252" s="115" t="s">
        <v>41</v>
      </c>
      <c r="P252" s="155">
        <f>O252*H252</f>
        <v>0</v>
      </c>
      <c r="Q252" s="155">
        <v>0</v>
      </c>
      <c r="R252" s="155">
        <f>Q252*H252</f>
        <v>0</v>
      </c>
      <c r="S252" s="155">
        <v>0</v>
      </c>
      <c r="T252" s="156">
        <f>S252*H252</f>
        <v>0</v>
      </c>
      <c r="AR252" s="157" t="s">
        <v>106</v>
      </c>
      <c r="AT252" s="157" t="s">
        <v>178</v>
      </c>
      <c r="AU252" s="157" t="s">
        <v>193</v>
      </c>
      <c r="AY252" s="13" t="s">
        <v>175</v>
      </c>
      <c r="BE252" s="158">
        <f>IF(N252="základní",J252,0)</f>
        <v>0</v>
      </c>
      <c r="BF252" s="158">
        <f>IF(N252="snížená",J252,0)</f>
        <v>0</v>
      </c>
      <c r="BG252" s="158">
        <f>IF(N252="zákl. přenesená",J252,0)</f>
        <v>0</v>
      </c>
      <c r="BH252" s="158">
        <f>IF(N252="sníž. přenesená",J252,0)</f>
        <v>0</v>
      </c>
      <c r="BI252" s="158">
        <f>IF(N252="nulová",J252,0)</f>
        <v>0</v>
      </c>
      <c r="BJ252" s="13" t="s">
        <v>83</v>
      </c>
      <c r="BK252" s="158">
        <f>ROUND(I252*H252,2)</f>
        <v>0</v>
      </c>
      <c r="BL252" s="13" t="s">
        <v>106</v>
      </c>
      <c r="BM252" s="157" t="s">
        <v>711</v>
      </c>
    </row>
    <row r="253" spans="2:65" s="1" customFormat="1" ht="28.8">
      <c r="B253" s="28"/>
      <c r="D253" s="159" t="s">
        <v>184</v>
      </c>
      <c r="F253" s="160" t="s">
        <v>712</v>
      </c>
      <c r="I253" s="119"/>
      <c r="L253" s="28"/>
      <c r="M253" s="161"/>
      <c r="T253" s="52"/>
      <c r="AT253" s="13" t="s">
        <v>184</v>
      </c>
      <c r="AU253" s="13" t="s">
        <v>193</v>
      </c>
    </row>
    <row r="254" spans="2:65" s="1" customFormat="1" ht="24.15" customHeight="1">
      <c r="B254" s="28"/>
      <c r="C254" s="162" t="s">
        <v>428</v>
      </c>
      <c r="D254" s="162" t="s">
        <v>186</v>
      </c>
      <c r="E254" s="163" t="s">
        <v>713</v>
      </c>
      <c r="F254" s="164" t="s">
        <v>714</v>
      </c>
      <c r="G254" s="165" t="s">
        <v>181</v>
      </c>
      <c r="H254" s="166">
        <v>25</v>
      </c>
      <c r="I254" s="167"/>
      <c r="J254" s="168">
        <f>ROUND(I254*H254,2)</f>
        <v>0</v>
      </c>
      <c r="K254" s="169"/>
      <c r="L254" s="170"/>
      <c r="M254" s="171" t="s">
        <v>1</v>
      </c>
      <c r="N254" s="172" t="s">
        <v>41</v>
      </c>
      <c r="P254" s="155">
        <f>O254*H254</f>
        <v>0</v>
      </c>
      <c r="Q254" s="155">
        <v>5.0000000000000002E-5</v>
      </c>
      <c r="R254" s="155">
        <f>Q254*H254</f>
        <v>1.25E-3</v>
      </c>
      <c r="S254" s="155">
        <v>0</v>
      </c>
      <c r="T254" s="156">
        <f>S254*H254</f>
        <v>0</v>
      </c>
      <c r="AR254" s="157" t="s">
        <v>279</v>
      </c>
      <c r="AT254" s="157" t="s">
        <v>186</v>
      </c>
      <c r="AU254" s="157" t="s">
        <v>193</v>
      </c>
      <c r="AY254" s="13" t="s">
        <v>175</v>
      </c>
      <c r="BE254" s="158">
        <f>IF(N254="základní",J254,0)</f>
        <v>0</v>
      </c>
      <c r="BF254" s="158">
        <f>IF(N254="snížená",J254,0)</f>
        <v>0</v>
      </c>
      <c r="BG254" s="158">
        <f>IF(N254="zákl. přenesená",J254,0)</f>
        <v>0</v>
      </c>
      <c r="BH254" s="158">
        <f>IF(N254="sníž. přenesená",J254,0)</f>
        <v>0</v>
      </c>
      <c r="BI254" s="158">
        <f>IF(N254="nulová",J254,0)</f>
        <v>0</v>
      </c>
      <c r="BJ254" s="13" t="s">
        <v>83</v>
      </c>
      <c r="BK254" s="158">
        <f>ROUND(I254*H254,2)</f>
        <v>0</v>
      </c>
      <c r="BL254" s="13" t="s">
        <v>106</v>
      </c>
      <c r="BM254" s="157" t="s">
        <v>715</v>
      </c>
    </row>
    <row r="255" spans="2:65" s="1" customFormat="1" ht="10.199999999999999">
      <c r="B255" s="28"/>
      <c r="D255" s="159" t="s">
        <v>184</v>
      </c>
      <c r="F255" s="160" t="s">
        <v>714</v>
      </c>
      <c r="I255" s="119"/>
      <c r="L255" s="28"/>
      <c r="M255" s="161"/>
      <c r="T255" s="52"/>
      <c r="AT255" s="13" t="s">
        <v>184</v>
      </c>
      <c r="AU255" s="13" t="s">
        <v>193</v>
      </c>
    </row>
    <row r="256" spans="2:65" s="1" customFormat="1" ht="16.5" customHeight="1">
      <c r="B256" s="28"/>
      <c r="C256" s="146" t="s">
        <v>432</v>
      </c>
      <c r="D256" s="146" t="s">
        <v>178</v>
      </c>
      <c r="E256" s="147" t="s">
        <v>716</v>
      </c>
      <c r="F256" s="148" t="s">
        <v>717</v>
      </c>
      <c r="G256" s="149" t="s">
        <v>181</v>
      </c>
      <c r="H256" s="150">
        <v>3</v>
      </c>
      <c r="I256" s="151"/>
      <c r="J256" s="152">
        <f>ROUND(I256*H256,2)</f>
        <v>0</v>
      </c>
      <c r="K256" s="153"/>
      <c r="L256" s="28"/>
      <c r="M256" s="154" t="s">
        <v>1</v>
      </c>
      <c r="N256" s="115" t="s">
        <v>41</v>
      </c>
      <c r="P256" s="155">
        <f>O256*H256</f>
        <v>0</v>
      </c>
      <c r="Q256" s="155">
        <v>0</v>
      </c>
      <c r="R256" s="155">
        <f>Q256*H256</f>
        <v>0</v>
      </c>
      <c r="S256" s="155">
        <v>0</v>
      </c>
      <c r="T256" s="156">
        <f>S256*H256</f>
        <v>0</v>
      </c>
      <c r="AR256" s="157" t="s">
        <v>106</v>
      </c>
      <c r="AT256" s="157" t="s">
        <v>178</v>
      </c>
      <c r="AU256" s="157" t="s">
        <v>193</v>
      </c>
      <c r="AY256" s="13" t="s">
        <v>175</v>
      </c>
      <c r="BE256" s="158">
        <f>IF(N256="základní",J256,0)</f>
        <v>0</v>
      </c>
      <c r="BF256" s="158">
        <f>IF(N256="snížená",J256,0)</f>
        <v>0</v>
      </c>
      <c r="BG256" s="158">
        <f>IF(N256="zákl. přenesená",J256,0)</f>
        <v>0</v>
      </c>
      <c r="BH256" s="158">
        <f>IF(N256="sníž. přenesená",J256,0)</f>
        <v>0</v>
      </c>
      <c r="BI256" s="158">
        <f>IF(N256="nulová",J256,0)</f>
        <v>0</v>
      </c>
      <c r="BJ256" s="13" t="s">
        <v>83</v>
      </c>
      <c r="BK256" s="158">
        <f>ROUND(I256*H256,2)</f>
        <v>0</v>
      </c>
      <c r="BL256" s="13" t="s">
        <v>106</v>
      </c>
      <c r="BM256" s="157" t="s">
        <v>718</v>
      </c>
    </row>
    <row r="257" spans="2:65" s="1" customFormat="1" ht="28.8">
      <c r="B257" s="28"/>
      <c r="D257" s="159" t="s">
        <v>184</v>
      </c>
      <c r="F257" s="160" t="s">
        <v>719</v>
      </c>
      <c r="I257" s="119"/>
      <c r="L257" s="28"/>
      <c r="M257" s="161"/>
      <c r="T257" s="52"/>
      <c r="AT257" s="13" t="s">
        <v>184</v>
      </c>
      <c r="AU257" s="13" t="s">
        <v>193</v>
      </c>
    </row>
    <row r="258" spans="2:65" s="1" customFormat="1" ht="24.15" customHeight="1">
      <c r="B258" s="28"/>
      <c r="C258" s="162" t="s">
        <v>437</v>
      </c>
      <c r="D258" s="162" t="s">
        <v>186</v>
      </c>
      <c r="E258" s="163" t="s">
        <v>720</v>
      </c>
      <c r="F258" s="164" t="s">
        <v>721</v>
      </c>
      <c r="G258" s="165" t="s">
        <v>181</v>
      </c>
      <c r="H258" s="166">
        <v>3</v>
      </c>
      <c r="I258" s="167"/>
      <c r="J258" s="168">
        <f>ROUND(I258*H258,2)</f>
        <v>0</v>
      </c>
      <c r="K258" s="169"/>
      <c r="L258" s="170"/>
      <c r="M258" s="171" t="s">
        <v>1</v>
      </c>
      <c r="N258" s="172" t="s">
        <v>41</v>
      </c>
      <c r="P258" s="155">
        <f>O258*H258</f>
        <v>0</v>
      </c>
      <c r="Q258" s="155">
        <v>2.3000000000000001E-4</v>
      </c>
      <c r="R258" s="155">
        <f>Q258*H258</f>
        <v>6.9000000000000008E-4</v>
      </c>
      <c r="S258" s="155">
        <v>0</v>
      </c>
      <c r="T258" s="156">
        <f>S258*H258</f>
        <v>0</v>
      </c>
      <c r="AR258" s="157" t="s">
        <v>279</v>
      </c>
      <c r="AT258" s="157" t="s">
        <v>186</v>
      </c>
      <c r="AU258" s="157" t="s">
        <v>193</v>
      </c>
      <c r="AY258" s="13" t="s">
        <v>175</v>
      </c>
      <c r="BE258" s="158">
        <f>IF(N258="základní",J258,0)</f>
        <v>0</v>
      </c>
      <c r="BF258" s="158">
        <f>IF(N258="snížená",J258,0)</f>
        <v>0</v>
      </c>
      <c r="BG258" s="158">
        <f>IF(N258="zákl. přenesená",J258,0)</f>
        <v>0</v>
      </c>
      <c r="BH258" s="158">
        <f>IF(N258="sníž. přenesená",J258,0)</f>
        <v>0</v>
      </c>
      <c r="BI258" s="158">
        <f>IF(N258="nulová",J258,0)</f>
        <v>0</v>
      </c>
      <c r="BJ258" s="13" t="s">
        <v>83</v>
      </c>
      <c r="BK258" s="158">
        <f>ROUND(I258*H258,2)</f>
        <v>0</v>
      </c>
      <c r="BL258" s="13" t="s">
        <v>106</v>
      </c>
      <c r="BM258" s="157" t="s">
        <v>722</v>
      </c>
    </row>
    <row r="259" spans="2:65" s="1" customFormat="1" ht="19.2">
      <c r="B259" s="28"/>
      <c r="D259" s="159" t="s">
        <v>184</v>
      </c>
      <c r="F259" s="160" t="s">
        <v>721</v>
      </c>
      <c r="I259" s="119"/>
      <c r="L259" s="28"/>
      <c r="M259" s="161"/>
      <c r="T259" s="52"/>
      <c r="AT259" s="13" t="s">
        <v>184</v>
      </c>
      <c r="AU259" s="13" t="s">
        <v>193</v>
      </c>
    </row>
    <row r="260" spans="2:65" s="1" customFormat="1" ht="33" customHeight="1">
      <c r="B260" s="28"/>
      <c r="C260" s="146" t="s">
        <v>444</v>
      </c>
      <c r="D260" s="146" t="s">
        <v>178</v>
      </c>
      <c r="E260" s="147" t="s">
        <v>723</v>
      </c>
      <c r="F260" s="148" t="s">
        <v>724</v>
      </c>
      <c r="G260" s="149" t="s">
        <v>288</v>
      </c>
      <c r="H260" s="150">
        <v>4</v>
      </c>
      <c r="I260" s="151"/>
      <c r="J260" s="152">
        <f>ROUND(I260*H260,2)</f>
        <v>0</v>
      </c>
      <c r="K260" s="153"/>
      <c r="L260" s="28"/>
      <c r="M260" s="154" t="s">
        <v>1</v>
      </c>
      <c r="N260" s="115" t="s">
        <v>41</v>
      </c>
      <c r="P260" s="155">
        <f>O260*H260</f>
        <v>0</v>
      </c>
      <c r="Q260" s="155">
        <v>0</v>
      </c>
      <c r="R260" s="155">
        <f>Q260*H260</f>
        <v>0</v>
      </c>
      <c r="S260" s="155">
        <v>0</v>
      </c>
      <c r="T260" s="156">
        <f>S260*H260</f>
        <v>0</v>
      </c>
      <c r="AR260" s="157" t="s">
        <v>106</v>
      </c>
      <c r="AT260" s="157" t="s">
        <v>178</v>
      </c>
      <c r="AU260" s="157" t="s">
        <v>193</v>
      </c>
      <c r="AY260" s="13" t="s">
        <v>175</v>
      </c>
      <c r="BE260" s="158">
        <f>IF(N260="základní",J260,0)</f>
        <v>0</v>
      </c>
      <c r="BF260" s="158">
        <f>IF(N260="snížená",J260,0)</f>
        <v>0</v>
      </c>
      <c r="BG260" s="158">
        <f>IF(N260="zákl. přenesená",J260,0)</f>
        <v>0</v>
      </c>
      <c r="BH260" s="158">
        <f>IF(N260="sníž. přenesená",J260,0)</f>
        <v>0</v>
      </c>
      <c r="BI260" s="158">
        <f>IF(N260="nulová",J260,0)</f>
        <v>0</v>
      </c>
      <c r="BJ260" s="13" t="s">
        <v>83</v>
      </c>
      <c r="BK260" s="158">
        <f>ROUND(I260*H260,2)</f>
        <v>0</v>
      </c>
      <c r="BL260" s="13" t="s">
        <v>106</v>
      </c>
      <c r="BM260" s="157" t="s">
        <v>725</v>
      </c>
    </row>
    <row r="261" spans="2:65" s="1" customFormat="1" ht="19.2">
      <c r="B261" s="28"/>
      <c r="D261" s="159" t="s">
        <v>184</v>
      </c>
      <c r="F261" s="160" t="s">
        <v>724</v>
      </c>
      <c r="I261" s="119"/>
      <c r="L261" s="28"/>
      <c r="M261" s="161"/>
      <c r="T261" s="52"/>
      <c r="AT261" s="13" t="s">
        <v>184</v>
      </c>
      <c r="AU261" s="13" t="s">
        <v>193</v>
      </c>
    </row>
    <row r="262" spans="2:65" s="1" customFormat="1" ht="24.15" customHeight="1">
      <c r="B262" s="28"/>
      <c r="C262" s="162" t="s">
        <v>448</v>
      </c>
      <c r="D262" s="162" t="s">
        <v>186</v>
      </c>
      <c r="E262" s="163" t="s">
        <v>726</v>
      </c>
      <c r="F262" s="164" t="s">
        <v>727</v>
      </c>
      <c r="G262" s="165" t="s">
        <v>288</v>
      </c>
      <c r="H262" s="166">
        <v>4</v>
      </c>
      <c r="I262" s="167"/>
      <c r="J262" s="168">
        <f>ROUND(I262*H262,2)</f>
        <v>0</v>
      </c>
      <c r="K262" s="169"/>
      <c r="L262" s="170"/>
      <c r="M262" s="171" t="s">
        <v>1</v>
      </c>
      <c r="N262" s="172" t="s">
        <v>41</v>
      </c>
      <c r="P262" s="155">
        <f>O262*H262</f>
        <v>0</v>
      </c>
      <c r="Q262" s="155">
        <v>1.0000000000000001E-5</v>
      </c>
      <c r="R262" s="155">
        <f>Q262*H262</f>
        <v>4.0000000000000003E-5</v>
      </c>
      <c r="S262" s="155">
        <v>0</v>
      </c>
      <c r="T262" s="156">
        <f>S262*H262</f>
        <v>0</v>
      </c>
      <c r="AR262" s="157" t="s">
        <v>279</v>
      </c>
      <c r="AT262" s="157" t="s">
        <v>186</v>
      </c>
      <c r="AU262" s="157" t="s">
        <v>193</v>
      </c>
      <c r="AY262" s="13" t="s">
        <v>175</v>
      </c>
      <c r="BE262" s="158">
        <f>IF(N262="základní",J262,0)</f>
        <v>0</v>
      </c>
      <c r="BF262" s="158">
        <f>IF(N262="snížená",J262,0)</f>
        <v>0</v>
      </c>
      <c r="BG262" s="158">
        <f>IF(N262="zákl. přenesená",J262,0)</f>
        <v>0</v>
      </c>
      <c r="BH262" s="158">
        <f>IF(N262="sníž. přenesená",J262,0)</f>
        <v>0</v>
      </c>
      <c r="BI262" s="158">
        <f>IF(N262="nulová",J262,0)</f>
        <v>0</v>
      </c>
      <c r="BJ262" s="13" t="s">
        <v>83</v>
      </c>
      <c r="BK262" s="158">
        <f>ROUND(I262*H262,2)</f>
        <v>0</v>
      </c>
      <c r="BL262" s="13" t="s">
        <v>106</v>
      </c>
      <c r="BM262" s="157" t="s">
        <v>728</v>
      </c>
    </row>
    <row r="263" spans="2:65" s="1" customFormat="1" ht="19.2">
      <c r="B263" s="28"/>
      <c r="D263" s="159" t="s">
        <v>184</v>
      </c>
      <c r="F263" s="160" t="s">
        <v>727</v>
      </c>
      <c r="I263" s="119"/>
      <c r="L263" s="28"/>
      <c r="M263" s="161"/>
      <c r="T263" s="52"/>
      <c r="AT263" s="13" t="s">
        <v>184</v>
      </c>
      <c r="AU263" s="13" t="s">
        <v>193</v>
      </c>
    </row>
    <row r="264" spans="2:65" s="1" customFormat="1" ht="24.15" customHeight="1">
      <c r="B264" s="28"/>
      <c r="C264" s="162" t="s">
        <v>453</v>
      </c>
      <c r="D264" s="162" t="s">
        <v>186</v>
      </c>
      <c r="E264" s="163" t="s">
        <v>729</v>
      </c>
      <c r="F264" s="164" t="s">
        <v>730</v>
      </c>
      <c r="G264" s="165" t="s">
        <v>181</v>
      </c>
      <c r="H264" s="166">
        <v>1</v>
      </c>
      <c r="I264" s="167"/>
      <c r="J264" s="168">
        <f>ROUND(I264*H264,2)</f>
        <v>0</v>
      </c>
      <c r="K264" s="169"/>
      <c r="L264" s="170"/>
      <c r="M264" s="171" t="s">
        <v>1</v>
      </c>
      <c r="N264" s="172" t="s">
        <v>41</v>
      </c>
      <c r="P264" s="155">
        <f>O264*H264</f>
        <v>0</v>
      </c>
      <c r="Q264" s="155">
        <v>1.0000000000000001E-5</v>
      </c>
      <c r="R264" s="155">
        <f>Q264*H264</f>
        <v>1.0000000000000001E-5</v>
      </c>
      <c r="S264" s="155">
        <v>0</v>
      </c>
      <c r="T264" s="156">
        <f>S264*H264</f>
        <v>0</v>
      </c>
      <c r="AR264" s="157" t="s">
        <v>279</v>
      </c>
      <c r="AT264" s="157" t="s">
        <v>186</v>
      </c>
      <c r="AU264" s="157" t="s">
        <v>193</v>
      </c>
      <c r="AY264" s="13" t="s">
        <v>175</v>
      </c>
      <c r="BE264" s="158">
        <f>IF(N264="základní",J264,0)</f>
        <v>0</v>
      </c>
      <c r="BF264" s="158">
        <f>IF(N264="snížená",J264,0)</f>
        <v>0</v>
      </c>
      <c r="BG264" s="158">
        <f>IF(N264="zákl. přenesená",J264,0)</f>
        <v>0</v>
      </c>
      <c r="BH264" s="158">
        <f>IF(N264="sníž. přenesená",J264,0)</f>
        <v>0</v>
      </c>
      <c r="BI264" s="158">
        <f>IF(N264="nulová",J264,0)</f>
        <v>0</v>
      </c>
      <c r="BJ264" s="13" t="s">
        <v>83</v>
      </c>
      <c r="BK264" s="158">
        <f>ROUND(I264*H264,2)</f>
        <v>0</v>
      </c>
      <c r="BL264" s="13" t="s">
        <v>106</v>
      </c>
      <c r="BM264" s="157" t="s">
        <v>731</v>
      </c>
    </row>
    <row r="265" spans="2:65" s="1" customFormat="1" ht="19.2">
      <c r="B265" s="28"/>
      <c r="D265" s="159" t="s">
        <v>184</v>
      </c>
      <c r="F265" s="160" t="s">
        <v>730</v>
      </c>
      <c r="I265" s="119"/>
      <c r="L265" s="28"/>
      <c r="M265" s="161"/>
      <c r="T265" s="52"/>
      <c r="AT265" s="13" t="s">
        <v>184</v>
      </c>
      <c r="AU265" s="13" t="s">
        <v>193</v>
      </c>
    </row>
    <row r="266" spans="2:65" s="1" customFormat="1" ht="24.15" customHeight="1">
      <c r="B266" s="28"/>
      <c r="C266" s="162" t="s">
        <v>458</v>
      </c>
      <c r="D266" s="162" t="s">
        <v>186</v>
      </c>
      <c r="E266" s="163" t="s">
        <v>732</v>
      </c>
      <c r="F266" s="164" t="s">
        <v>733</v>
      </c>
      <c r="G266" s="165" t="s">
        <v>181</v>
      </c>
      <c r="H266" s="166">
        <v>3</v>
      </c>
      <c r="I266" s="167"/>
      <c r="J266" s="168">
        <f>ROUND(I266*H266,2)</f>
        <v>0</v>
      </c>
      <c r="K266" s="169"/>
      <c r="L266" s="170"/>
      <c r="M266" s="171" t="s">
        <v>1</v>
      </c>
      <c r="N266" s="172" t="s">
        <v>41</v>
      </c>
      <c r="P266" s="155">
        <f>O266*H266</f>
        <v>0</v>
      </c>
      <c r="Q266" s="155">
        <v>1.0000000000000001E-5</v>
      </c>
      <c r="R266" s="155">
        <f>Q266*H266</f>
        <v>3.0000000000000004E-5</v>
      </c>
      <c r="S266" s="155">
        <v>0</v>
      </c>
      <c r="T266" s="156">
        <f>S266*H266</f>
        <v>0</v>
      </c>
      <c r="AR266" s="157" t="s">
        <v>279</v>
      </c>
      <c r="AT266" s="157" t="s">
        <v>186</v>
      </c>
      <c r="AU266" s="157" t="s">
        <v>193</v>
      </c>
      <c r="AY266" s="13" t="s">
        <v>175</v>
      </c>
      <c r="BE266" s="158">
        <f>IF(N266="základní",J266,0)</f>
        <v>0</v>
      </c>
      <c r="BF266" s="158">
        <f>IF(N266="snížená",J266,0)</f>
        <v>0</v>
      </c>
      <c r="BG266" s="158">
        <f>IF(N266="zákl. přenesená",J266,0)</f>
        <v>0</v>
      </c>
      <c r="BH266" s="158">
        <f>IF(N266="sníž. přenesená",J266,0)</f>
        <v>0</v>
      </c>
      <c r="BI266" s="158">
        <f>IF(N266="nulová",J266,0)</f>
        <v>0</v>
      </c>
      <c r="BJ266" s="13" t="s">
        <v>83</v>
      </c>
      <c r="BK266" s="158">
        <f>ROUND(I266*H266,2)</f>
        <v>0</v>
      </c>
      <c r="BL266" s="13" t="s">
        <v>106</v>
      </c>
      <c r="BM266" s="157" t="s">
        <v>734</v>
      </c>
    </row>
    <row r="267" spans="2:65" s="1" customFormat="1" ht="19.2">
      <c r="B267" s="28"/>
      <c r="D267" s="159" t="s">
        <v>184</v>
      </c>
      <c r="F267" s="160" t="s">
        <v>733</v>
      </c>
      <c r="I267" s="119"/>
      <c r="L267" s="28"/>
      <c r="M267" s="161"/>
      <c r="T267" s="52"/>
      <c r="AT267" s="13" t="s">
        <v>184</v>
      </c>
      <c r="AU267" s="13" t="s">
        <v>193</v>
      </c>
    </row>
    <row r="268" spans="2:65" s="1" customFormat="1" ht="24.15" customHeight="1">
      <c r="B268" s="28"/>
      <c r="C268" s="162" t="s">
        <v>465</v>
      </c>
      <c r="D268" s="162" t="s">
        <v>186</v>
      </c>
      <c r="E268" s="163" t="s">
        <v>1456</v>
      </c>
      <c r="F268" s="164" t="s">
        <v>1457</v>
      </c>
      <c r="G268" s="165" t="s">
        <v>181</v>
      </c>
      <c r="H268" s="166">
        <v>1</v>
      </c>
      <c r="I268" s="167"/>
      <c r="J268" s="168">
        <f>ROUND(I268*H268,2)</f>
        <v>0</v>
      </c>
      <c r="K268" s="169"/>
      <c r="L268" s="170"/>
      <c r="M268" s="171" t="s">
        <v>1</v>
      </c>
      <c r="N268" s="172" t="s">
        <v>41</v>
      </c>
      <c r="P268" s="155">
        <f>O268*H268</f>
        <v>0</v>
      </c>
      <c r="Q268" s="155">
        <v>1.0000000000000001E-5</v>
      </c>
      <c r="R268" s="155">
        <f>Q268*H268</f>
        <v>1.0000000000000001E-5</v>
      </c>
      <c r="S268" s="155">
        <v>0</v>
      </c>
      <c r="T268" s="156">
        <f>S268*H268</f>
        <v>0</v>
      </c>
      <c r="AR268" s="157" t="s">
        <v>279</v>
      </c>
      <c r="AT268" s="157" t="s">
        <v>186</v>
      </c>
      <c r="AU268" s="157" t="s">
        <v>193</v>
      </c>
      <c r="AY268" s="13" t="s">
        <v>175</v>
      </c>
      <c r="BE268" s="158">
        <f>IF(N268="základní",J268,0)</f>
        <v>0</v>
      </c>
      <c r="BF268" s="158">
        <f>IF(N268="snížená",J268,0)</f>
        <v>0</v>
      </c>
      <c r="BG268" s="158">
        <f>IF(N268="zákl. přenesená",J268,0)</f>
        <v>0</v>
      </c>
      <c r="BH268" s="158">
        <f>IF(N268="sníž. přenesená",J268,0)</f>
        <v>0</v>
      </c>
      <c r="BI268" s="158">
        <f>IF(N268="nulová",J268,0)</f>
        <v>0</v>
      </c>
      <c r="BJ268" s="13" t="s">
        <v>83</v>
      </c>
      <c r="BK268" s="158">
        <f>ROUND(I268*H268,2)</f>
        <v>0</v>
      </c>
      <c r="BL268" s="13" t="s">
        <v>106</v>
      </c>
      <c r="BM268" s="157" t="s">
        <v>1458</v>
      </c>
    </row>
    <row r="269" spans="2:65" s="1" customFormat="1" ht="10.199999999999999">
      <c r="B269" s="28"/>
      <c r="D269" s="159" t="s">
        <v>184</v>
      </c>
      <c r="F269" s="160" t="s">
        <v>1457</v>
      </c>
      <c r="I269" s="119"/>
      <c r="L269" s="28"/>
      <c r="M269" s="161"/>
      <c r="T269" s="52"/>
      <c r="AT269" s="13" t="s">
        <v>184</v>
      </c>
      <c r="AU269" s="13" t="s">
        <v>193</v>
      </c>
    </row>
    <row r="270" spans="2:65" s="1" customFormat="1" ht="37.799999999999997" customHeight="1">
      <c r="B270" s="28"/>
      <c r="C270" s="162" t="s">
        <v>470</v>
      </c>
      <c r="D270" s="162" t="s">
        <v>186</v>
      </c>
      <c r="E270" s="163" t="s">
        <v>1459</v>
      </c>
      <c r="F270" s="164" t="s">
        <v>1460</v>
      </c>
      <c r="G270" s="165" t="s">
        <v>181</v>
      </c>
      <c r="H270" s="166">
        <v>2</v>
      </c>
      <c r="I270" s="167"/>
      <c r="J270" s="168">
        <f>ROUND(I270*H270,2)</f>
        <v>0</v>
      </c>
      <c r="K270" s="169"/>
      <c r="L270" s="170"/>
      <c r="M270" s="171" t="s">
        <v>1</v>
      </c>
      <c r="N270" s="172" t="s">
        <v>41</v>
      </c>
      <c r="P270" s="155">
        <f>O270*H270</f>
        <v>0</v>
      </c>
      <c r="Q270" s="155">
        <v>1.0000000000000001E-5</v>
      </c>
      <c r="R270" s="155">
        <f>Q270*H270</f>
        <v>2.0000000000000002E-5</v>
      </c>
      <c r="S270" s="155">
        <v>0</v>
      </c>
      <c r="T270" s="156">
        <f>S270*H270</f>
        <v>0</v>
      </c>
      <c r="AR270" s="157" t="s">
        <v>279</v>
      </c>
      <c r="AT270" s="157" t="s">
        <v>186</v>
      </c>
      <c r="AU270" s="157" t="s">
        <v>193</v>
      </c>
      <c r="AY270" s="13" t="s">
        <v>175</v>
      </c>
      <c r="BE270" s="158">
        <f>IF(N270="základní",J270,0)</f>
        <v>0</v>
      </c>
      <c r="BF270" s="158">
        <f>IF(N270="snížená",J270,0)</f>
        <v>0</v>
      </c>
      <c r="BG270" s="158">
        <f>IF(N270="zákl. přenesená",J270,0)</f>
        <v>0</v>
      </c>
      <c r="BH270" s="158">
        <f>IF(N270="sníž. přenesená",J270,0)</f>
        <v>0</v>
      </c>
      <c r="BI270" s="158">
        <f>IF(N270="nulová",J270,0)</f>
        <v>0</v>
      </c>
      <c r="BJ270" s="13" t="s">
        <v>83</v>
      </c>
      <c r="BK270" s="158">
        <f>ROUND(I270*H270,2)</f>
        <v>0</v>
      </c>
      <c r="BL270" s="13" t="s">
        <v>106</v>
      </c>
      <c r="BM270" s="157" t="s">
        <v>1461</v>
      </c>
    </row>
    <row r="271" spans="2:65" s="1" customFormat="1" ht="28.8">
      <c r="B271" s="28"/>
      <c r="D271" s="159" t="s">
        <v>184</v>
      </c>
      <c r="F271" s="160" t="s">
        <v>1460</v>
      </c>
      <c r="I271" s="119"/>
      <c r="L271" s="28"/>
      <c r="M271" s="161"/>
      <c r="T271" s="52"/>
      <c r="AT271" s="13" t="s">
        <v>184</v>
      </c>
      <c r="AU271" s="13" t="s">
        <v>193</v>
      </c>
    </row>
    <row r="272" spans="2:65" s="1" customFormat="1" ht="37.799999999999997" customHeight="1">
      <c r="B272" s="28"/>
      <c r="C272" s="146" t="s">
        <v>475</v>
      </c>
      <c r="D272" s="146" t="s">
        <v>178</v>
      </c>
      <c r="E272" s="147" t="s">
        <v>1462</v>
      </c>
      <c r="F272" s="148" t="s">
        <v>1463</v>
      </c>
      <c r="G272" s="149" t="s">
        <v>255</v>
      </c>
      <c r="H272" s="150">
        <v>3</v>
      </c>
      <c r="I272" s="151"/>
      <c r="J272" s="152">
        <f>ROUND(I272*H272,2)</f>
        <v>0</v>
      </c>
      <c r="K272" s="153"/>
      <c r="L272" s="28"/>
      <c r="M272" s="154" t="s">
        <v>1</v>
      </c>
      <c r="N272" s="115" t="s">
        <v>41</v>
      </c>
      <c r="P272" s="155">
        <f>O272*H272</f>
        <v>0</v>
      </c>
      <c r="Q272" s="155">
        <v>0</v>
      </c>
      <c r="R272" s="155">
        <f>Q272*H272</f>
        <v>0</v>
      </c>
      <c r="S272" s="155">
        <v>0</v>
      </c>
      <c r="T272" s="156">
        <f>S272*H272</f>
        <v>0</v>
      </c>
      <c r="AR272" s="157" t="s">
        <v>106</v>
      </c>
      <c r="AT272" s="157" t="s">
        <v>178</v>
      </c>
      <c r="AU272" s="157" t="s">
        <v>193</v>
      </c>
      <c r="AY272" s="13" t="s">
        <v>175</v>
      </c>
      <c r="BE272" s="158">
        <f>IF(N272="základní",J272,0)</f>
        <v>0</v>
      </c>
      <c r="BF272" s="158">
        <f>IF(N272="snížená",J272,0)</f>
        <v>0</v>
      </c>
      <c r="BG272" s="158">
        <f>IF(N272="zákl. přenesená",J272,0)</f>
        <v>0</v>
      </c>
      <c r="BH272" s="158">
        <f>IF(N272="sníž. přenesená",J272,0)</f>
        <v>0</v>
      </c>
      <c r="BI272" s="158">
        <f>IF(N272="nulová",J272,0)</f>
        <v>0</v>
      </c>
      <c r="BJ272" s="13" t="s">
        <v>83</v>
      </c>
      <c r="BK272" s="158">
        <f>ROUND(I272*H272,2)</f>
        <v>0</v>
      </c>
      <c r="BL272" s="13" t="s">
        <v>106</v>
      </c>
      <c r="BM272" s="157" t="s">
        <v>1464</v>
      </c>
    </row>
    <row r="273" spans="2:65" s="1" customFormat="1" ht="19.2">
      <c r="B273" s="28"/>
      <c r="D273" s="159" t="s">
        <v>184</v>
      </c>
      <c r="F273" s="160" t="s">
        <v>1463</v>
      </c>
      <c r="I273" s="119"/>
      <c r="L273" s="28"/>
      <c r="M273" s="161"/>
      <c r="T273" s="52"/>
      <c r="AT273" s="13" t="s">
        <v>184</v>
      </c>
      <c r="AU273" s="13" t="s">
        <v>193</v>
      </c>
    </row>
    <row r="274" spans="2:65" s="1" customFormat="1" ht="49.05" customHeight="1">
      <c r="B274" s="28"/>
      <c r="C274" s="146" t="s">
        <v>480</v>
      </c>
      <c r="D274" s="146" t="s">
        <v>178</v>
      </c>
      <c r="E274" s="147" t="s">
        <v>735</v>
      </c>
      <c r="F274" s="148" t="s">
        <v>736</v>
      </c>
      <c r="G274" s="149" t="s">
        <v>255</v>
      </c>
      <c r="H274" s="150">
        <v>1</v>
      </c>
      <c r="I274" s="151"/>
      <c r="J274" s="152">
        <f>ROUND(I274*H274,2)</f>
        <v>0</v>
      </c>
      <c r="K274" s="153"/>
      <c r="L274" s="28"/>
      <c r="M274" s="154" t="s">
        <v>1</v>
      </c>
      <c r="N274" s="115" t="s">
        <v>41</v>
      </c>
      <c r="P274" s="155">
        <f>O274*H274</f>
        <v>0</v>
      </c>
      <c r="Q274" s="155">
        <v>0</v>
      </c>
      <c r="R274" s="155">
        <f>Q274*H274</f>
        <v>0</v>
      </c>
      <c r="S274" s="155">
        <v>0</v>
      </c>
      <c r="T274" s="156">
        <f>S274*H274</f>
        <v>0</v>
      </c>
      <c r="AR274" s="157" t="s">
        <v>106</v>
      </c>
      <c r="AT274" s="157" t="s">
        <v>178</v>
      </c>
      <c r="AU274" s="157" t="s">
        <v>193</v>
      </c>
      <c r="AY274" s="13" t="s">
        <v>175</v>
      </c>
      <c r="BE274" s="158">
        <f>IF(N274="základní",J274,0)</f>
        <v>0</v>
      </c>
      <c r="BF274" s="158">
        <f>IF(N274="snížená",J274,0)</f>
        <v>0</v>
      </c>
      <c r="BG274" s="158">
        <f>IF(N274="zákl. přenesená",J274,0)</f>
        <v>0</v>
      </c>
      <c r="BH274" s="158">
        <f>IF(N274="sníž. přenesená",J274,0)</f>
        <v>0</v>
      </c>
      <c r="BI274" s="158">
        <f>IF(N274="nulová",J274,0)</f>
        <v>0</v>
      </c>
      <c r="BJ274" s="13" t="s">
        <v>83</v>
      </c>
      <c r="BK274" s="158">
        <f>ROUND(I274*H274,2)</f>
        <v>0</v>
      </c>
      <c r="BL274" s="13" t="s">
        <v>106</v>
      </c>
      <c r="BM274" s="157" t="s">
        <v>737</v>
      </c>
    </row>
    <row r="275" spans="2:65" s="1" customFormat="1" ht="28.8">
      <c r="B275" s="28"/>
      <c r="D275" s="159" t="s">
        <v>184</v>
      </c>
      <c r="F275" s="160" t="s">
        <v>736</v>
      </c>
      <c r="I275" s="119"/>
      <c r="L275" s="28"/>
      <c r="M275" s="161"/>
      <c r="T275" s="52"/>
      <c r="AT275" s="13" t="s">
        <v>184</v>
      </c>
      <c r="AU275" s="13" t="s">
        <v>193</v>
      </c>
    </row>
    <row r="276" spans="2:65" s="1" customFormat="1" ht="33" customHeight="1">
      <c r="B276" s="28"/>
      <c r="C276" s="146" t="s">
        <v>484</v>
      </c>
      <c r="D276" s="146" t="s">
        <v>178</v>
      </c>
      <c r="E276" s="147" t="s">
        <v>738</v>
      </c>
      <c r="F276" s="148" t="s">
        <v>739</v>
      </c>
      <c r="G276" s="149" t="s">
        <v>288</v>
      </c>
      <c r="H276" s="150">
        <v>185</v>
      </c>
      <c r="I276" s="151"/>
      <c r="J276" s="152">
        <f>ROUND(I276*H276,2)</f>
        <v>0</v>
      </c>
      <c r="K276" s="153"/>
      <c r="L276" s="28"/>
      <c r="M276" s="154" t="s">
        <v>1</v>
      </c>
      <c r="N276" s="115" t="s">
        <v>41</v>
      </c>
      <c r="P276" s="155">
        <f>O276*H276</f>
        <v>0</v>
      </c>
      <c r="Q276" s="155">
        <v>0</v>
      </c>
      <c r="R276" s="155">
        <f>Q276*H276</f>
        <v>0</v>
      </c>
      <c r="S276" s="155">
        <v>0</v>
      </c>
      <c r="T276" s="156">
        <f>S276*H276</f>
        <v>0</v>
      </c>
      <c r="AR276" s="157" t="s">
        <v>106</v>
      </c>
      <c r="AT276" s="157" t="s">
        <v>178</v>
      </c>
      <c r="AU276" s="157" t="s">
        <v>193</v>
      </c>
      <c r="AY276" s="13" t="s">
        <v>175</v>
      </c>
      <c r="BE276" s="158">
        <f>IF(N276="základní",J276,0)</f>
        <v>0</v>
      </c>
      <c r="BF276" s="158">
        <f>IF(N276="snížená",J276,0)</f>
        <v>0</v>
      </c>
      <c r="BG276" s="158">
        <f>IF(N276="zákl. přenesená",J276,0)</f>
        <v>0</v>
      </c>
      <c r="BH276" s="158">
        <f>IF(N276="sníž. přenesená",J276,0)</f>
        <v>0</v>
      </c>
      <c r="BI276" s="158">
        <f>IF(N276="nulová",J276,0)</f>
        <v>0</v>
      </c>
      <c r="BJ276" s="13" t="s">
        <v>83</v>
      </c>
      <c r="BK276" s="158">
        <f>ROUND(I276*H276,2)</f>
        <v>0</v>
      </c>
      <c r="BL276" s="13" t="s">
        <v>106</v>
      </c>
      <c r="BM276" s="157" t="s">
        <v>740</v>
      </c>
    </row>
    <row r="277" spans="2:65" s="1" customFormat="1" ht="48">
      <c r="B277" s="28"/>
      <c r="D277" s="159" t="s">
        <v>184</v>
      </c>
      <c r="F277" s="160" t="s">
        <v>741</v>
      </c>
      <c r="I277" s="119"/>
      <c r="L277" s="28"/>
      <c r="M277" s="161"/>
      <c r="T277" s="52"/>
      <c r="AT277" s="13" t="s">
        <v>184</v>
      </c>
      <c r="AU277" s="13" t="s">
        <v>193</v>
      </c>
    </row>
    <row r="278" spans="2:65" s="1" customFormat="1" ht="24.15" customHeight="1">
      <c r="B278" s="28"/>
      <c r="C278" s="162" t="s">
        <v>488</v>
      </c>
      <c r="D278" s="162" t="s">
        <v>186</v>
      </c>
      <c r="E278" s="163" t="s">
        <v>742</v>
      </c>
      <c r="F278" s="164" t="s">
        <v>743</v>
      </c>
      <c r="G278" s="165" t="s">
        <v>288</v>
      </c>
      <c r="H278" s="166">
        <v>185</v>
      </c>
      <c r="I278" s="167"/>
      <c r="J278" s="168">
        <f>ROUND(I278*H278,2)</f>
        <v>0</v>
      </c>
      <c r="K278" s="169"/>
      <c r="L278" s="170"/>
      <c r="M278" s="171" t="s">
        <v>1</v>
      </c>
      <c r="N278" s="172" t="s">
        <v>41</v>
      </c>
      <c r="P278" s="155">
        <f>O278*H278</f>
        <v>0</v>
      </c>
      <c r="Q278" s="155">
        <v>1.7000000000000001E-4</v>
      </c>
      <c r="R278" s="155">
        <f>Q278*H278</f>
        <v>3.1450000000000006E-2</v>
      </c>
      <c r="S278" s="155">
        <v>0</v>
      </c>
      <c r="T278" s="156">
        <f>S278*H278</f>
        <v>0</v>
      </c>
      <c r="AR278" s="157" t="s">
        <v>279</v>
      </c>
      <c r="AT278" s="157" t="s">
        <v>186</v>
      </c>
      <c r="AU278" s="157" t="s">
        <v>193</v>
      </c>
      <c r="AY278" s="13" t="s">
        <v>175</v>
      </c>
      <c r="BE278" s="158">
        <f>IF(N278="základní",J278,0)</f>
        <v>0</v>
      </c>
      <c r="BF278" s="158">
        <f>IF(N278="snížená",J278,0)</f>
        <v>0</v>
      </c>
      <c r="BG278" s="158">
        <f>IF(N278="zákl. přenesená",J278,0)</f>
        <v>0</v>
      </c>
      <c r="BH278" s="158">
        <f>IF(N278="sníž. přenesená",J278,0)</f>
        <v>0</v>
      </c>
      <c r="BI278" s="158">
        <f>IF(N278="nulová",J278,0)</f>
        <v>0</v>
      </c>
      <c r="BJ278" s="13" t="s">
        <v>83</v>
      </c>
      <c r="BK278" s="158">
        <f>ROUND(I278*H278,2)</f>
        <v>0</v>
      </c>
      <c r="BL278" s="13" t="s">
        <v>106</v>
      </c>
      <c r="BM278" s="157" t="s">
        <v>744</v>
      </c>
    </row>
    <row r="279" spans="2:65" s="1" customFormat="1" ht="19.2">
      <c r="B279" s="28"/>
      <c r="D279" s="159" t="s">
        <v>184</v>
      </c>
      <c r="F279" s="160" t="s">
        <v>743</v>
      </c>
      <c r="I279" s="119"/>
      <c r="L279" s="28"/>
      <c r="M279" s="161"/>
      <c r="T279" s="52"/>
      <c r="AT279" s="13" t="s">
        <v>184</v>
      </c>
      <c r="AU279" s="13" t="s">
        <v>193</v>
      </c>
    </row>
    <row r="280" spans="2:65" s="1" customFormat="1" ht="33" customHeight="1">
      <c r="B280" s="28"/>
      <c r="C280" s="146" t="s">
        <v>492</v>
      </c>
      <c r="D280" s="146" t="s">
        <v>178</v>
      </c>
      <c r="E280" s="147" t="s">
        <v>745</v>
      </c>
      <c r="F280" s="148" t="s">
        <v>746</v>
      </c>
      <c r="G280" s="149" t="s">
        <v>288</v>
      </c>
      <c r="H280" s="150">
        <v>15</v>
      </c>
      <c r="I280" s="151"/>
      <c r="J280" s="152">
        <f>ROUND(I280*H280,2)</f>
        <v>0</v>
      </c>
      <c r="K280" s="153"/>
      <c r="L280" s="28"/>
      <c r="M280" s="154" t="s">
        <v>1</v>
      </c>
      <c r="N280" s="115" t="s">
        <v>41</v>
      </c>
      <c r="P280" s="155">
        <f>O280*H280</f>
        <v>0</v>
      </c>
      <c r="Q280" s="155">
        <v>0</v>
      </c>
      <c r="R280" s="155">
        <f>Q280*H280</f>
        <v>0</v>
      </c>
      <c r="S280" s="155">
        <v>0</v>
      </c>
      <c r="T280" s="156">
        <f>S280*H280</f>
        <v>0</v>
      </c>
      <c r="AR280" s="157" t="s">
        <v>106</v>
      </c>
      <c r="AT280" s="157" t="s">
        <v>178</v>
      </c>
      <c r="AU280" s="157" t="s">
        <v>193</v>
      </c>
      <c r="AY280" s="13" t="s">
        <v>175</v>
      </c>
      <c r="BE280" s="158">
        <f>IF(N280="základní",J280,0)</f>
        <v>0</v>
      </c>
      <c r="BF280" s="158">
        <f>IF(N280="snížená",J280,0)</f>
        <v>0</v>
      </c>
      <c r="BG280" s="158">
        <f>IF(N280="zákl. přenesená",J280,0)</f>
        <v>0</v>
      </c>
      <c r="BH280" s="158">
        <f>IF(N280="sníž. přenesená",J280,0)</f>
        <v>0</v>
      </c>
      <c r="BI280" s="158">
        <f>IF(N280="nulová",J280,0)</f>
        <v>0</v>
      </c>
      <c r="BJ280" s="13" t="s">
        <v>83</v>
      </c>
      <c r="BK280" s="158">
        <f>ROUND(I280*H280,2)</f>
        <v>0</v>
      </c>
      <c r="BL280" s="13" t="s">
        <v>106</v>
      </c>
      <c r="BM280" s="157" t="s">
        <v>747</v>
      </c>
    </row>
    <row r="281" spans="2:65" s="1" customFormat="1" ht="28.8">
      <c r="B281" s="28"/>
      <c r="D281" s="159" t="s">
        <v>184</v>
      </c>
      <c r="F281" s="160" t="s">
        <v>748</v>
      </c>
      <c r="I281" s="119"/>
      <c r="L281" s="28"/>
      <c r="M281" s="161"/>
      <c r="T281" s="52"/>
      <c r="AT281" s="13" t="s">
        <v>184</v>
      </c>
      <c r="AU281" s="13" t="s">
        <v>193</v>
      </c>
    </row>
    <row r="282" spans="2:65" s="1" customFormat="1" ht="24.15" customHeight="1">
      <c r="B282" s="28"/>
      <c r="C282" s="162" t="s">
        <v>497</v>
      </c>
      <c r="D282" s="162" t="s">
        <v>186</v>
      </c>
      <c r="E282" s="163" t="s">
        <v>750</v>
      </c>
      <c r="F282" s="164" t="s">
        <v>751</v>
      </c>
      <c r="G282" s="165" t="s">
        <v>288</v>
      </c>
      <c r="H282" s="166">
        <v>15</v>
      </c>
      <c r="I282" s="167"/>
      <c r="J282" s="168">
        <f>ROUND(I282*H282,2)</f>
        <v>0</v>
      </c>
      <c r="K282" s="169"/>
      <c r="L282" s="170"/>
      <c r="M282" s="171" t="s">
        <v>1</v>
      </c>
      <c r="N282" s="172" t="s">
        <v>41</v>
      </c>
      <c r="P282" s="155">
        <f>O282*H282</f>
        <v>0</v>
      </c>
      <c r="Q282" s="155">
        <v>6.9999999999999994E-5</v>
      </c>
      <c r="R282" s="155">
        <f>Q282*H282</f>
        <v>1.0499999999999999E-3</v>
      </c>
      <c r="S282" s="155">
        <v>0</v>
      </c>
      <c r="T282" s="156">
        <f>S282*H282</f>
        <v>0</v>
      </c>
      <c r="AR282" s="157" t="s">
        <v>279</v>
      </c>
      <c r="AT282" s="157" t="s">
        <v>186</v>
      </c>
      <c r="AU282" s="157" t="s">
        <v>193</v>
      </c>
      <c r="AY282" s="13" t="s">
        <v>175</v>
      </c>
      <c r="BE282" s="158">
        <f>IF(N282="základní",J282,0)</f>
        <v>0</v>
      </c>
      <c r="BF282" s="158">
        <f>IF(N282="snížená",J282,0)</f>
        <v>0</v>
      </c>
      <c r="BG282" s="158">
        <f>IF(N282="zákl. přenesená",J282,0)</f>
        <v>0</v>
      </c>
      <c r="BH282" s="158">
        <f>IF(N282="sníž. přenesená",J282,0)</f>
        <v>0</v>
      </c>
      <c r="BI282" s="158">
        <f>IF(N282="nulová",J282,0)</f>
        <v>0</v>
      </c>
      <c r="BJ282" s="13" t="s">
        <v>83</v>
      </c>
      <c r="BK282" s="158">
        <f>ROUND(I282*H282,2)</f>
        <v>0</v>
      </c>
      <c r="BL282" s="13" t="s">
        <v>106</v>
      </c>
      <c r="BM282" s="157" t="s">
        <v>752</v>
      </c>
    </row>
    <row r="283" spans="2:65" s="1" customFormat="1" ht="19.2">
      <c r="B283" s="28"/>
      <c r="D283" s="159" t="s">
        <v>184</v>
      </c>
      <c r="F283" s="160" t="s">
        <v>751</v>
      </c>
      <c r="I283" s="119"/>
      <c r="L283" s="28"/>
      <c r="M283" s="161"/>
      <c r="T283" s="52"/>
      <c r="AT283" s="13" t="s">
        <v>184</v>
      </c>
      <c r="AU283" s="13" t="s">
        <v>193</v>
      </c>
    </row>
    <row r="284" spans="2:65" s="1" customFormat="1" ht="33" customHeight="1">
      <c r="B284" s="28"/>
      <c r="C284" s="146" t="s">
        <v>499</v>
      </c>
      <c r="D284" s="146" t="s">
        <v>178</v>
      </c>
      <c r="E284" s="147" t="s">
        <v>754</v>
      </c>
      <c r="F284" s="148" t="s">
        <v>755</v>
      </c>
      <c r="G284" s="149" t="s">
        <v>288</v>
      </c>
      <c r="H284" s="150">
        <v>12</v>
      </c>
      <c r="I284" s="151"/>
      <c r="J284" s="152">
        <f>ROUND(I284*H284,2)</f>
        <v>0</v>
      </c>
      <c r="K284" s="153"/>
      <c r="L284" s="28"/>
      <c r="M284" s="154" t="s">
        <v>1</v>
      </c>
      <c r="N284" s="115" t="s">
        <v>41</v>
      </c>
      <c r="P284" s="155">
        <f>O284*H284</f>
        <v>0</v>
      </c>
      <c r="Q284" s="155">
        <v>0</v>
      </c>
      <c r="R284" s="155">
        <f>Q284*H284</f>
        <v>0</v>
      </c>
      <c r="S284" s="155">
        <v>0</v>
      </c>
      <c r="T284" s="156">
        <f>S284*H284</f>
        <v>0</v>
      </c>
      <c r="AR284" s="157" t="s">
        <v>106</v>
      </c>
      <c r="AT284" s="157" t="s">
        <v>178</v>
      </c>
      <c r="AU284" s="157" t="s">
        <v>193</v>
      </c>
      <c r="AY284" s="13" t="s">
        <v>175</v>
      </c>
      <c r="BE284" s="158">
        <f>IF(N284="základní",J284,0)</f>
        <v>0</v>
      </c>
      <c r="BF284" s="158">
        <f>IF(N284="snížená",J284,0)</f>
        <v>0</v>
      </c>
      <c r="BG284" s="158">
        <f>IF(N284="zákl. přenesená",J284,0)</f>
        <v>0</v>
      </c>
      <c r="BH284" s="158">
        <f>IF(N284="sníž. přenesená",J284,0)</f>
        <v>0</v>
      </c>
      <c r="BI284" s="158">
        <f>IF(N284="nulová",J284,0)</f>
        <v>0</v>
      </c>
      <c r="BJ284" s="13" t="s">
        <v>83</v>
      </c>
      <c r="BK284" s="158">
        <f>ROUND(I284*H284,2)</f>
        <v>0</v>
      </c>
      <c r="BL284" s="13" t="s">
        <v>106</v>
      </c>
      <c r="BM284" s="157" t="s">
        <v>756</v>
      </c>
    </row>
    <row r="285" spans="2:65" s="1" customFormat="1" ht="19.2">
      <c r="B285" s="28"/>
      <c r="D285" s="159" t="s">
        <v>184</v>
      </c>
      <c r="F285" s="160" t="s">
        <v>755</v>
      </c>
      <c r="I285" s="119"/>
      <c r="L285" s="28"/>
      <c r="M285" s="161"/>
      <c r="T285" s="52"/>
      <c r="AT285" s="13" t="s">
        <v>184</v>
      </c>
      <c r="AU285" s="13" t="s">
        <v>193</v>
      </c>
    </row>
    <row r="286" spans="2:65" s="1" customFormat="1" ht="24.15" customHeight="1">
      <c r="B286" s="28"/>
      <c r="C286" s="146" t="s">
        <v>749</v>
      </c>
      <c r="D286" s="146" t="s">
        <v>178</v>
      </c>
      <c r="E286" s="147" t="s">
        <v>766</v>
      </c>
      <c r="F286" s="148" t="s">
        <v>767</v>
      </c>
      <c r="G286" s="149" t="s">
        <v>181</v>
      </c>
      <c r="H286" s="150">
        <v>1</v>
      </c>
      <c r="I286" s="151"/>
      <c r="J286" s="152">
        <f>ROUND(I286*H286,2)</f>
        <v>0</v>
      </c>
      <c r="K286" s="153"/>
      <c r="L286" s="28"/>
      <c r="M286" s="154" t="s">
        <v>1</v>
      </c>
      <c r="N286" s="115" t="s">
        <v>41</v>
      </c>
      <c r="P286" s="155">
        <f>O286*H286</f>
        <v>0</v>
      </c>
      <c r="Q286" s="155">
        <v>0</v>
      </c>
      <c r="R286" s="155">
        <f>Q286*H286</f>
        <v>0</v>
      </c>
      <c r="S286" s="155">
        <v>5.0000000000000002E-5</v>
      </c>
      <c r="T286" s="156">
        <f>S286*H286</f>
        <v>5.0000000000000002E-5</v>
      </c>
      <c r="AR286" s="157" t="s">
        <v>106</v>
      </c>
      <c r="AT286" s="157" t="s">
        <v>178</v>
      </c>
      <c r="AU286" s="157" t="s">
        <v>193</v>
      </c>
      <c r="AY286" s="13" t="s">
        <v>175</v>
      </c>
      <c r="BE286" s="158">
        <f>IF(N286="základní",J286,0)</f>
        <v>0</v>
      </c>
      <c r="BF286" s="158">
        <f>IF(N286="snížená",J286,0)</f>
        <v>0</v>
      </c>
      <c r="BG286" s="158">
        <f>IF(N286="zákl. přenesená",J286,0)</f>
        <v>0</v>
      </c>
      <c r="BH286" s="158">
        <f>IF(N286="sníž. přenesená",J286,0)</f>
        <v>0</v>
      </c>
      <c r="BI286" s="158">
        <f>IF(N286="nulová",J286,0)</f>
        <v>0</v>
      </c>
      <c r="BJ286" s="13" t="s">
        <v>83</v>
      </c>
      <c r="BK286" s="158">
        <f>ROUND(I286*H286,2)</f>
        <v>0</v>
      </c>
      <c r="BL286" s="13" t="s">
        <v>106</v>
      </c>
      <c r="BM286" s="157" t="s">
        <v>768</v>
      </c>
    </row>
    <row r="287" spans="2:65" s="1" customFormat="1" ht="76.8">
      <c r="B287" s="28"/>
      <c r="D287" s="159" t="s">
        <v>184</v>
      </c>
      <c r="F287" s="160" t="s">
        <v>769</v>
      </c>
      <c r="I287" s="119"/>
      <c r="L287" s="28"/>
      <c r="M287" s="161"/>
      <c r="T287" s="52"/>
      <c r="AT287" s="13" t="s">
        <v>184</v>
      </c>
      <c r="AU287" s="13" t="s">
        <v>193</v>
      </c>
    </row>
    <row r="288" spans="2:65" s="1" customFormat="1" ht="37.799999999999997" customHeight="1">
      <c r="B288" s="28"/>
      <c r="C288" s="146" t="s">
        <v>753</v>
      </c>
      <c r="D288" s="146" t="s">
        <v>178</v>
      </c>
      <c r="E288" s="147" t="s">
        <v>771</v>
      </c>
      <c r="F288" s="148" t="s">
        <v>772</v>
      </c>
      <c r="G288" s="149" t="s">
        <v>181</v>
      </c>
      <c r="H288" s="150">
        <v>1</v>
      </c>
      <c r="I288" s="151"/>
      <c r="J288" s="152">
        <f>ROUND(I288*H288,2)</f>
        <v>0</v>
      </c>
      <c r="K288" s="153"/>
      <c r="L288" s="28"/>
      <c r="M288" s="154" t="s">
        <v>1</v>
      </c>
      <c r="N288" s="115" t="s">
        <v>41</v>
      </c>
      <c r="P288" s="155">
        <f>O288*H288</f>
        <v>0</v>
      </c>
      <c r="Q288" s="155">
        <v>0</v>
      </c>
      <c r="R288" s="155">
        <f>Q288*H288</f>
        <v>0</v>
      </c>
      <c r="S288" s="155">
        <v>5.0000000000000002E-5</v>
      </c>
      <c r="T288" s="156">
        <f>S288*H288</f>
        <v>5.0000000000000002E-5</v>
      </c>
      <c r="AR288" s="157" t="s">
        <v>106</v>
      </c>
      <c r="AT288" s="157" t="s">
        <v>178</v>
      </c>
      <c r="AU288" s="157" t="s">
        <v>193</v>
      </c>
      <c r="AY288" s="13" t="s">
        <v>175</v>
      </c>
      <c r="BE288" s="158">
        <f>IF(N288="základní",J288,0)</f>
        <v>0</v>
      </c>
      <c r="BF288" s="158">
        <f>IF(N288="snížená",J288,0)</f>
        <v>0</v>
      </c>
      <c r="BG288" s="158">
        <f>IF(N288="zákl. přenesená",J288,0)</f>
        <v>0</v>
      </c>
      <c r="BH288" s="158">
        <f>IF(N288="sníž. přenesená",J288,0)</f>
        <v>0</v>
      </c>
      <c r="BI288" s="158">
        <f>IF(N288="nulová",J288,0)</f>
        <v>0</v>
      </c>
      <c r="BJ288" s="13" t="s">
        <v>83</v>
      </c>
      <c r="BK288" s="158">
        <f>ROUND(I288*H288,2)</f>
        <v>0</v>
      </c>
      <c r="BL288" s="13" t="s">
        <v>106</v>
      </c>
      <c r="BM288" s="157" t="s">
        <v>773</v>
      </c>
    </row>
    <row r="289" spans="2:65" s="1" customFormat="1" ht="86.4">
      <c r="B289" s="28"/>
      <c r="D289" s="159" t="s">
        <v>184</v>
      </c>
      <c r="F289" s="160" t="s">
        <v>774</v>
      </c>
      <c r="I289" s="119"/>
      <c r="L289" s="28"/>
      <c r="M289" s="161"/>
      <c r="T289" s="52"/>
      <c r="AT289" s="13" t="s">
        <v>184</v>
      </c>
      <c r="AU289" s="13" t="s">
        <v>193</v>
      </c>
    </row>
    <row r="290" spans="2:65" s="1" customFormat="1" ht="21.75" customHeight="1">
      <c r="B290" s="28"/>
      <c r="C290" s="146" t="s">
        <v>757</v>
      </c>
      <c r="D290" s="146" t="s">
        <v>178</v>
      </c>
      <c r="E290" s="147" t="s">
        <v>776</v>
      </c>
      <c r="F290" s="148" t="s">
        <v>777</v>
      </c>
      <c r="G290" s="149" t="s">
        <v>181</v>
      </c>
      <c r="H290" s="150">
        <v>1</v>
      </c>
      <c r="I290" s="151"/>
      <c r="J290" s="152">
        <f>ROUND(I290*H290,2)</f>
        <v>0</v>
      </c>
      <c r="K290" s="153"/>
      <c r="L290" s="28"/>
      <c r="M290" s="154" t="s">
        <v>1</v>
      </c>
      <c r="N290" s="115" t="s">
        <v>41</v>
      </c>
      <c r="P290" s="155">
        <f>O290*H290</f>
        <v>0</v>
      </c>
      <c r="Q290" s="155">
        <v>0</v>
      </c>
      <c r="R290" s="155">
        <f>Q290*H290</f>
        <v>0</v>
      </c>
      <c r="S290" s="155">
        <v>5.0000000000000002E-5</v>
      </c>
      <c r="T290" s="156">
        <f>S290*H290</f>
        <v>5.0000000000000002E-5</v>
      </c>
      <c r="AR290" s="157" t="s">
        <v>106</v>
      </c>
      <c r="AT290" s="157" t="s">
        <v>178</v>
      </c>
      <c r="AU290" s="157" t="s">
        <v>193</v>
      </c>
      <c r="AY290" s="13" t="s">
        <v>175</v>
      </c>
      <c r="BE290" s="158">
        <f>IF(N290="základní",J290,0)</f>
        <v>0</v>
      </c>
      <c r="BF290" s="158">
        <f>IF(N290="snížená",J290,0)</f>
        <v>0</v>
      </c>
      <c r="BG290" s="158">
        <f>IF(N290="zákl. přenesená",J290,0)</f>
        <v>0</v>
      </c>
      <c r="BH290" s="158">
        <f>IF(N290="sníž. přenesená",J290,0)</f>
        <v>0</v>
      </c>
      <c r="BI290" s="158">
        <f>IF(N290="nulová",J290,0)</f>
        <v>0</v>
      </c>
      <c r="BJ290" s="13" t="s">
        <v>83</v>
      </c>
      <c r="BK290" s="158">
        <f>ROUND(I290*H290,2)</f>
        <v>0</v>
      </c>
      <c r="BL290" s="13" t="s">
        <v>106</v>
      </c>
      <c r="BM290" s="157" t="s">
        <v>778</v>
      </c>
    </row>
    <row r="291" spans="2:65" s="1" customFormat="1" ht="10.199999999999999">
      <c r="B291" s="28"/>
      <c r="D291" s="159" t="s">
        <v>184</v>
      </c>
      <c r="F291" s="160" t="s">
        <v>777</v>
      </c>
      <c r="I291" s="119"/>
      <c r="L291" s="28"/>
      <c r="M291" s="161"/>
      <c r="T291" s="52"/>
      <c r="AT291" s="13" t="s">
        <v>184</v>
      </c>
      <c r="AU291" s="13" t="s">
        <v>193</v>
      </c>
    </row>
    <row r="292" spans="2:65" s="1" customFormat="1" ht="16.5" customHeight="1">
      <c r="B292" s="28"/>
      <c r="C292" s="162" t="s">
        <v>761</v>
      </c>
      <c r="D292" s="162" t="s">
        <v>186</v>
      </c>
      <c r="E292" s="163" t="s">
        <v>780</v>
      </c>
      <c r="F292" s="164" t="s">
        <v>781</v>
      </c>
      <c r="G292" s="165" t="s">
        <v>255</v>
      </c>
      <c r="H292" s="166">
        <v>1</v>
      </c>
      <c r="I292" s="167"/>
      <c r="J292" s="168">
        <f>ROUND(I292*H292,2)</f>
        <v>0</v>
      </c>
      <c r="K292" s="169"/>
      <c r="L292" s="170"/>
      <c r="M292" s="171" t="s">
        <v>1</v>
      </c>
      <c r="N292" s="172" t="s">
        <v>41</v>
      </c>
      <c r="P292" s="155">
        <f>O292*H292</f>
        <v>0</v>
      </c>
      <c r="Q292" s="155">
        <v>6.9999999999999994E-5</v>
      </c>
      <c r="R292" s="155">
        <f>Q292*H292</f>
        <v>6.9999999999999994E-5</v>
      </c>
      <c r="S292" s="155">
        <v>0</v>
      </c>
      <c r="T292" s="156">
        <f>S292*H292</f>
        <v>0</v>
      </c>
      <c r="AR292" s="157" t="s">
        <v>279</v>
      </c>
      <c r="AT292" s="157" t="s">
        <v>186</v>
      </c>
      <c r="AU292" s="157" t="s">
        <v>193</v>
      </c>
      <c r="AY292" s="13" t="s">
        <v>175</v>
      </c>
      <c r="BE292" s="158">
        <f>IF(N292="základní",J292,0)</f>
        <v>0</v>
      </c>
      <c r="BF292" s="158">
        <f>IF(N292="snížená",J292,0)</f>
        <v>0</v>
      </c>
      <c r="BG292" s="158">
        <f>IF(N292="zákl. přenesená",J292,0)</f>
        <v>0</v>
      </c>
      <c r="BH292" s="158">
        <f>IF(N292="sníž. přenesená",J292,0)</f>
        <v>0</v>
      </c>
      <c r="BI292" s="158">
        <f>IF(N292="nulová",J292,0)</f>
        <v>0</v>
      </c>
      <c r="BJ292" s="13" t="s">
        <v>83</v>
      </c>
      <c r="BK292" s="158">
        <f>ROUND(I292*H292,2)</f>
        <v>0</v>
      </c>
      <c r="BL292" s="13" t="s">
        <v>106</v>
      </c>
      <c r="BM292" s="157" t="s">
        <v>782</v>
      </c>
    </row>
    <row r="293" spans="2:65" s="1" customFormat="1" ht="10.199999999999999">
      <c r="B293" s="28"/>
      <c r="D293" s="159" t="s">
        <v>184</v>
      </c>
      <c r="F293" s="160" t="s">
        <v>781</v>
      </c>
      <c r="I293" s="119"/>
      <c r="L293" s="28"/>
      <c r="M293" s="161"/>
      <c r="T293" s="52"/>
      <c r="AT293" s="13" t="s">
        <v>184</v>
      </c>
      <c r="AU293" s="13" t="s">
        <v>193</v>
      </c>
    </row>
    <row r="294" spans="2:65" s="1" customFormat="1" ht="24.15" customHeight="1">
      <c r="B294" s="28"/>
      <c r="C294" s="146" t="s">
        <v>765</v>
      </c>
      <c r="D294" s="146" t="s">
        <v>178</v>
      </c>
      <c r="E294" s="147" t="s">
        <v>873</v>
      </c>
      <c r="F294" s="148" t="s">
        <v>874</v>
      </c>
      <c r="G294" s="149" t="s">
        <v>181</v>
      </c>
      <c r="H294" s="150">
        <v>20</v>
      </c>
      <c r="I294" s="151"/>
      <c r="J294" s="152">
        <f>ROUND(I294*H294,2)</f>
        <v>0</v>
      </c>
      <c r="K294" s="153"/>
      <c r="L294" s="28"/>
      <c r="M294" s="154" t="s">
        <v>1</v>
      </c>
      <c r="N294" s="115" t="s">
        <v>41</v>
      </c>
      <c r="P294" s="155">
        <f>O294*H294</f>
        <v>0</v>
      </c>
      <c r="Q294" s="155">
        <v>0</v>
      </c>
      <c r="R294" s="155">
        <f>Q294*H294</f>
        <v>0</v>
      </c>
      <c r="S294" s="155">
        <v>0</v>
      </c>
      <c r="T294" s="156">
        <f>S294*H294</f>
        <v>0</v>
      </c>
      <c r="AR294" s="157" t="s">
        <v>106</v>
      </c>
      <c r="AT294" s="157" t="s">
        <v>178</v>
      </c>
      <c r="AU294" s="157" t="s">
        <v>193</v>
      </c>
      <c r="AY294" s="13" t="s">
        <v>175</v>
      </c>
      <c r="BE294" s="158">
        <f>IF(N294="základní",J294,0)</f>
        <v>0</v>
      </c>
      <c r="BF294" s="158">
        <f>IF(N294="snížená",J294,0)</f>
        <v>0</v>
      </c>
      <c r="BG294" s="158">
        <f>IF(N294="zákl. přenesená",J294,0)</f>
        <v>0</v>
      </c>
      <c r="BH294" s="158">
        <f>IF(N294="sníž. přenesená",J294,0)</f>
        <v>0</v>
      </c>
      <c r="BI294" s="158">
        <f>IF(N294="nulová",J294,0)</f>
        <v>0</v>
      </c>
      <c r="BJ294" s="13" t="s">
        <v>83</v>
      </c>
      <c r="BK294" s="158">
        <f>ROUND(I294*H294,2)</f>
        <v>0</v>
      </c>
      <c r="BL294" s="13" t="s">
        <v>106</v>
      </c>
      <c r="BM294" s="157" t="s">
        <v>1465</v>
      </c>
    </row>
    <row r="295" spans="2:65" s="1" customFormat="1" ht="19.2">
      <c r="B295" s="28"/>
      <c r="D295" s="159" t="s">
        <v>184</v>
      </c>
      <c r="F295" s="160" t="s">
        <v>876</v>
      </c>
      <c r="I295" s="119"/>
      <c r="L295" s="28"/>
      <c r="M295" s="161"/>
      <c r="T295" s="52"/>
      <c r="AT295" s="13" t="s">
        <v>184</v>
      </c>
      <c r="AU295" s="13" t="s">
        <v>193</v>
      </c>
    </row>
    <row r="296" spans="2:65" s="1" customFormat="1" ht="33" customHeight="1">
      <c r="B296" s="28"/>
      <c r="C296" s="162" t="s">
        <v>770</v>
      </c>
      <c r="D296" s="162" t="s">
        <v>186</v>
      </c>
      <c r="E296" s="163" t="s">
        <v>784</v>
      </c>
      <c r="F296" s="164" t="s">
        <v>785</v>
      </c>
      <c r="G296" s="165" t="s">
        <v>181</v>
      </c>
      <c r="H296" s="166">
        <v>20</v>
      </c>
      <c r="I296" s="167"/>
      <c r="J296" s="168">
        <f>ROUND(I296*H296,2)</f>
        <v>0</v>
      </c>
      <c r="K296" s="169"/>
      <c r="L296" s="170"/>
      <c r="M296" s="171" t="s">
        <v>1</v>
      </c>
      <c r="N296" s="172" t="s">
        <v>41</v>
      </c>
      <c r="P296" s="155">
        <f>O296*H296</f>
        <v>0</v>
      </c>
      <c r="Q296" s="155">
        <v>9.0000000000000006E-5</v>
      </c>
      <c r="R296" s="155">
        <f>Q296*H296</f>
        <v>1.8000000000000002E-3</v>
      </c>
      <c r="S296" s="155">
        <v>0</v>
      </c>
      <c r="T296" s="156">
        <f>S296*H296</f>
        <v>0</v>
      </c>
      <c r="AR296" s="157" t="s">
        <v>279</v>
      </c>
      <c r="AT296" s="157" t="s">
        <v>186</v>
      </c>
      <c r="AU296" s="157" t="s">
        <v>193</v>
      </c>
      <c r="AY296" s="13" t="s">
        <v>175</v>
      </c>
      <c r="BE296" s="158">
        <f>IF(N296="základní",J296,0)</f>
        <v>0</v>
      </c>
      <c r="BF296" s="158">
        <f>IF(N296="snížená",J296,0)</f>
        <v>0</v>
      </c>
      <c r="BG296" s="158">
        <f>IF(N296="zákl. přenesená",J296,0)</f>
        <v>0</v>
      </c>
      <c r="BH296" s="158">
        <f>IF(N296="sníž. přenesená",J296,0)</f>
        <v>0</v>
      </c>
      <c r="BI296" s="158">
        <f>IF(N296="nulová",J296,0)</f>
        <v>0</v>
      </c>
      <c r="BJ296" s="13" t="s">
        <v>83</v>
      </c>
      <c r="BK296" s="158">
        <f>ROUND(I296*H296,2)</f>
        <v>0</v>
      </c>
      <c r="BL296" s="13" t="s">
        <v>106</v>
      </c>
      <c r="BM296" s="157" t="s">
        <v>786</v>
      </c>
    </row>
    <row r="297" spans="2:65" s="1" customFormat="1" ht="19.2">
      <c r="B297" s="28"/>
      <c r="D297" s="159" t="s">
        <v>184</v>
      </c>
      <c r="F297" s="160" t="s">
        <v>785</v>
      </c>
      <c r="I297" s="119"/>
      <c r="L297" s="28"/>
      <c r="M297" s="161"/>
      <c r="T297" s="52"/>
      <c r="AT297" s="13" t="s">
        <v>184</v>
      </c>
      <c r="AU297" s="13" t="s">
        <v>193</v>
      </c>
    </row>
    <row r="298" spans="2:65" s="1" customFormat="1" ht="21.75" customHeight="1">
      <c r="B298" s="28"/>
      <c r="C298" s="146" t="s">
        <v>775</v>
      </c>
      <c r="D298" s="146" t="s">
        <v>178</v>
      </c>
      <c r="E298" s="147" t="s">
        <v>788</v>
      </c>
      <c r="F298" s="148" t="s">
        <v>789</v>
      </c>
      <c r="G298" s="149" t="s">
        <v>181</v>
      </c>
      <c r="H298" s="150">
        <v>1</v>
      </c>
      <c r="I298" s="151"/>
      <c r="J298" s="152">
        <f>ROUND(I298*H298,2)</f>
        <v>0</v>
      </c>
      <c r="K298" s="153"/>
      <c r="L298" s="28"/>
      <c r="M298" s="154" t="s">
        <v>1</v>
      </c>
      <c r="N298" s="115" t="s">
        <v>41</v>
      </c>
      <c r="P298" s="155">
        <f>O298*H298</f>
        <v>0</v>
      </c>
      <c r="Q298" s="155">
        <v>0</v>
      </c>
      <c r="R298" s="155">
        <f>Q298*H298</f>
        <v>0</v>
      </c>
      <c r="S298" s="155">
        <v>0</v>
      </c>
      <c r="T298" s="156">
        <f>S298*H298</f>
        <v>0</v>
      </c>
      <c r="AR298" s="157" t="s">
        <v>106</v>
      </c>
      <c r="AT298" s="157" t="s">
        <v>178</v>
      </c>
      <c r="AU298" s="157" t="s">
        <v>193</v>
      </c>
      <c r="AY298" s="13" t="s">
        <v>175</v>
      </c>
      <c r="BE298" s="158">
        <f>IF(N298="základní",J298,0)</f>
        <v>0</v>
      </c>
      <c r="BF298" s="158">
        <f>IF(N298="snížená",J298,0)</f>
        <v>0</v>
      </c>
      <c r="BG298" s="158">
        <f>IF(N298="zákl. přenesená",J298,0)</f>
        <v>0</v>
      </c>
      <c r="BH298" s="158">
        <f>IF(N298="sníž. přenesená",J298,0)</f>
        <v>0</v>
      </c>
      <c r="BI298" s="158">
        <f>IF(N298="nulová",J298,0)</f>
        <v>0</v>
      </c>
      <c r="BJ298" s="13" t="s">
        <v>83</v>
      </c>
      <c r="BK298" s="158">
        <f>ROUND(I298*H298,2)</f>
        <v>0</v>
      </c>
      <c r="BL298" s="13" t="s">
        <v>106</v>
      </c>
      <c r="BM298" s="157" t="s">
        <v>790</v>
      </c>
    </row>
    <row r="299" spans="2:65" s="1" customFormat="1" ht="19.2">
      <c r="B299" s="28"/>
      <c r="D299" s="159" t="s">
        <v>184</v>
      </c>
      <c r="F299" s="160" t="s">
        <v>791</v>
      </c>
      <c r="I299" s="119"/>
      <c r="L299" s="28"/>
      <c r="M299" s="161"/>
      <c r="T299" s="52"/>
      <c r="AT299" s="13" t="s">
        <v>184</v>
      </c>
      <c r="AU299" s="13" t="s">
        <v>193</v>
      </c>
    </row>
    <row r="300" spans="2:65" s="11" customFormat="1" ht="20.85" customHeight="1">
      <c r="B300" s="134"/>
      <c r="D300" s="135" t="s">
        <v>75</v>
      </c>
      <c r="E300" s="144" t="s">
        <v>792</v>
      </c>
      <c r="F300" s="144" t="s">
        <v>793</v>
      </c>
      <c r="I300" s="137"/>
      <c r="J300" s="145">
        <f>BK300</f>
        <v>0</v>
      </c>
      <c r="L300" s="134"/>
      <c r="M300" s="139"/>
      <c r="P300" s="140">
        <f>SUM(P301:P346)</f>
        <v>0</v>
      </c>
      <c r="R300" s="140">
        <f>SUM(R301:R346)</f>
        <v>3.7600000000000001E-2</v>
      </c>
      <c r="T300" s="141">
        <f>SUM(T301:T346)</f>
        <v>0</v>
      </c>
      <c r="AR300" s="135" t="s">
        <v>85</v>
      </c>
      <c r="AT300" s="142" t="s">
        <v>75</v>
      </c>
      <c r="AU300" s="142" t="s">
        <v>85</v>
      </c>
      <c r="AY300" s="135" t="s">
        <v>175</v>
      </c>
      <c r="BK300" s="143">
        <f>SUM(BK301:BK346)</f>
        <v>0</v>
      </c>
    </row>
    <row r="301" spans="2:65" s="1" customFormat="1" ht="33" customHeight="1">
      <c r="B301" s="28"/>
      <c r="C301" s="146" t="s">
        <v>779</v>
      </c>
      <c r="D301" s="146" t="s">
        <v>178</v>
      </c>
      <c r="E301" s="147" t="s">
        <v>795</v>
      </c>
      <c r="F301" s="148" t="s">
        <v>796</v>
      </c>
      <c r="G301" s="149" t="s">
        <v>288</v>
      </c>
      <c r="H301" s="150">
        <v>28</v>
      </c>
      <c r="I301" s="151"/>
      <c r="J301" s="152">
        <f>ROUND(I301*H301,2)</f>
        <v>0</v>
      </c>
      <c r="K301" s="153"/>
      <c r="L301" s="28"/>
      <c r="M301" s="154" t="s">
        <v>1</v>
      </c>
      <c r="N301" s="115" t="s">
        <v>41</v>
      </c>
      <c r="P301" s="155">
        <f>O301*H301</f>
        <v>0</v>
      </c>
      <c r="Q301" s="155">
        <v>0</v>
      </c>
      <c r="R301" s="155">
        <f>Q301*H301</f>
        <v>0</v>
      </c>
      <c r="S301" s="155">
        <v>0</v>
      </c>
      <c r="T301" s="156">
        <f>S301*H301</f>
        <v>0</v>
      </c>
      <c r="AR301" s="157" t="s">
        <v>106</v>
      </c>
      <c r="AT301" s="157" t="s">
        <v>178</v>
      </c>
      <c r="AU301" s="157" t="s">
        <v>193</v>
      </c>
      <c r="AY301" s="13" t="s">
        <v>175</v>
      </c>
      <c r="BE301" s="158">
        <f>IF(N301="základní",J301,0)</f>
        <v>0</v>
      </c>
      <c r="BF301" s="158">
        <f>IF(N301="snížená",J301,0)</f>
        <v>0</v>
      </c>
      <c r="BG301" s="158">
        <f>IF(N301="zákl. přenesená",J301,0)</f>
        <v>0</v>
      </c>
      <c r="BH301" s="158">
        <f>IF(N301="sníž. přenesená",J301,0)</f>
        <v>0</v>
      </c>
      <c r="BI301" s="158">
        <f>IF(N301="nulová",J301,0)</f>
        <v>0</v>
      </c>
      <c r="BJ301" s="13" t="s">
        <v>83</v>
      </c>
      <c r="BK301" s="158">
        <f>ROUND(I301*H301,2)</f>
        <v>0</v>
      </c>
      <c r="BL301" s="13" t="s">
        <v>106</v>
      </c>
      <c r="BM301" s="157" t="s">
        <v>797</v>
      </c>
    </row>
    <row r="302" spans="2:65" s="1" customFormat="1" ht="38.4">
      <c r="B302" s="28"/>
      <c r="D302" s="159" t="s">
        <v>184</v>
      </c>
      <c r="F302" s="160" t="s">
        <v>798</v>
      </c>
      <c r="I302" s="119"/>
      <c r="L302" s="28"/>
      <c r="M302" s="161"/>
      <c r="T302" s="52"/>
      <c r="AT302" s="13" t="s">
        <v>184</v>
      </c>
      <c r="AU302" s="13" t="s">
        <v>193</v>
      </c>
    </row>
    <row r="303" spans="2:65" s="1" customFormat="1" ht="33" customHeight="1">
      <c r="B303" s="28"/>
      <c r="C303" s="162" t="s">
        <v>783</v>
      </c>
      <c r="D303" s="162" t="s">
        <v>186</v>
      </c>
      <c r="E303" s="163" t="s">
        <v>1466</v>
      </c>
      <c r="F303" s="164" t="s">
        <v>1467</v>
      </c>
      <c r="G303" s="165" t="s">
        <v>288</v>
      </c>
      <c r="H303" s="166">
        <v>28</v>
      </c>
      <c r="I303" s="167"/>
      <c r="J303" s="168">
        <f>ROUND(I303*H303,2)</f>
        <v>0</v>
      </c>
      <c r="K303" s="169"/>
      <c r="L303" s="170"/>
      <c r="M303" s="171" t="s">
        <v>1</v>
      </c>
      <c r="N303" s="172" t="s">
        <v>41</v>
      </c>
      <c r="P303" s="155">
        <f>O303*H303</f>
        <v>0</v>
      </c>
      <c r="Q303" s="155">
        <v>5.2999999999999998E-4</v>
      </c>
      <c r="R303" s="155">
        <f>Q303*H303</f>
        <v>1.4839999999999999E-2</v>
      </c>
      <c r="S303" s="155">
        <v>0</v>
      </c>
      <c r="T303" s="156">
        <f>S303*H303</f>
        <v>0</v>
      </c>
      <c r="AR303" s="157" t="s">
        <v>279</v>
      </c>
      <c r="AT303" s="157" t="s">
        <v>186</v>
      </c>
      <c r="AU303" s="157" t="s">
        <v>193</v>
      </c>
      <c r="AY303" s="13" t="s">
        <v>175</v>
      </c>
      <c r="BE303" s="158">
        <f>IF(N303="základní",J303,0)</f>
        <v>0</v>
      </c>
      <c r="BF303" s="158">
        <f>IF(N303="snížená",J303,0)</f>
        <v>0</v>
      </c>
      <c r="BG303" s="158">
        <f>IF(N303="zákl. přenesená",J303,0)</f>
        <v>0</v>
      </c>
      <c r="BH303" s="158">
        <f>IF(N303="sníž. přenesená",J303,0)</f>
        <v>0</v>
      </c>
      <c r="BI303" s="158">
        <f>IF(N303="nulová",J303,0)</f>
        <v>0</v>
      </c>
      <c r="BJ303" s="13" t="s">
        <v>83</v>
      </c>
      <c r="BK303" s="158">
        <f>ROUND(I303*H303,2)</f>
        <v>0</v>
      </c>
      <c r="BL303" s="13" t="s">
        <v>106</v>
      </c>
      <c r="BM303" s="157" t="s">
        <v>1468</v>
      </c>
    </row>
    <row r="304" spans="2:65" s="1" customFormat="1" ht="19.2">
      <c r="B304" s="28"/>
      <c r="D304" s="159" t="s">
        <v>184</v>
      </c>
      <c r="F304" s="160" t="s">
        <v>1467</v>
      </c>
      <c r="I304" s="119"/>
      <c r="L304" s="28"/>
      <c r="M304" s="161"/>
      <c r="T304" s="52"/>
      <c r="AT304" s="13" t="s">
        <v>184</v>
      </c>
      <c r="AU304" s="13" t="s">
        <v>193</v>
      </c>
    </row>
    <row r="305" spans="2:65" s="1" customFormat="1" ht="37.799999999999997" customHeight="1">
      <c r="B305" s="28"/>
      <c r="C305" s="146" t="s">
        <v>787</v>
      </c>
      <c r="D305" s="146" t="s">
        <v>178</v>
      </c>
      <c r="E305" s="147" t="s">
        <v>804</v>
      </c>
      <c r="F305" s="148" t="s">
        <v>805</v>
      </c>
      <c r="G305" s="149" t="s">
        <v>288</v>
      </c>
      <c r="H305" s="150">
        <v>65</v>
      </c>
      <c r="I305" s="151"/>
      <c r="J305" s="152">
        <f>ROUND(I305*H305,2)</f>
        <v>0</v>
      </c>
      <c r="K305" s="153"/>
      <c r="L305" s="28"/>
      <c r="M305" s="154" t="s">
        <v>1</v>
      </c>
      <c r="N305" s="115" t="s">
        <v>41</v>
      </c>
      <c r="P305" s="155">
        <f>O305*H305</f>
        <v>0</v>
      </c>
      <c r="Q305" s="155">
        <v>0</v>
      </c>
      <c r="R305" s="155">
        <f>Q305*H305</f>
        <v>0</v>
      </c>
      <c r="S305" s="155">
        <v>0</v>
      </c>
      <c r="T305" s="156">
        <f>S305*H305</f>
        <v>0</v>
      </c>
      <c r="AR305" s="157" t="s">
        <v>106</v>
      </c>
      <c r="AT305" s="157" t="s">
        <v>178</v>
      </c>
      <c r="AU305" s="157" t="s">
        <v>193</v>
      </c>
      <c r="AY305" s="13" t="s">
        <v>175</v>
      </c>
      <c r="BE305" s="158">
        <f>IF(N305="základní",J305,0)</f>
        <v>0</v>
      </c>
      <c r="BF305" s="158">
        <f>IF(N305="snížená",J305,0)</f>
        <v>0</v>
      </c>
      <c r="BG305" s="158">
        <f>IF(N305="zákl. přenesená",J305,0)</f>
        <v>0</v>
      </c>
      <c r="BH305" s="158">
        <f>IF(N305="sníž. přenesená",J305,0)</f>
        <v>0</v>
      </c>
      <c r="BI305" s="158">
        <f>IF(N305="nulová",J305,0)</f>
        <v>0</v>
      </c>
      <c r="BJ305" s="13" t="s">
        <v>83</v>
      </c>
      <c r="BK305" s="158">
        <f>ROUND(I305*H305,2)</f>
        <v>0</v>
      </c>
      <c r="BL305" s="13" t="s">
        <v>106</v>
      </c>
      <c r="BM305" s="157" t="s">
        <v>806</v>
      </c>
    </row>
    <row r="306" spans="2:65" s="1" customFormat="1" ht="48">
      <c r="B306" s="28"/>
      <c r="D306" s="159" t="s">
        <v>184</v>
      </c>
      <c r="F306" s="160" t="s">
        <v>807</v>
      </c>
      <c r="I306" s="119"/>
      <c r="L306" s="28"/>
      <c r="M306" s="161"/>
      <c r="T306" s="52"/>
      <c r="AT306" s="13" t="s">
        <v>184</v>
      </c>
      <c r="AU306" s="13" t="s">
        <v>193</v>
      </c>
    </row>
    <row r="307" spans="2:65" s="1" customFormat="1" ht="33" customHeight="1">
      <c r="B307" s="28"/>
      <c r="C307" s="162" t="s">
        <v>794</v>
      </c>
      <c r="D307" s="162" t="s">
        <v>186</v>
      </c>
      <c r="E307" s="163" t="s">
        <v>809</v>
      </c>
      <c r="F307" s="164" t="s">
        <v>810</v>
      </c>
      <c r="G307" s="165" t="s">
        <v>288</v>
      </c>
      <c r="H307" s="166">
        <v>65</v>
      </c>
      <c r="I307" s="167"/>
      <c r="J307" s="168">
        <f>ROUND(I307*H307,2)</f>
        <v>0</v>
      </c>
      <c r="K307" s="169"/>
      <c r="L307" s="170"/>
      <c r="M307" s="171" t="s">
        <v>1</v>
      </c>
      <c r="N307" s="172" t="s">
        <v>41</v>
      </c>
      <c r="P307" s="155">
        <f>O307*H307</f>
        <v>0</v>
      </c>
      <c r="Q307" s="155">
        <v>1.1E-4</v>
      </c>
      <c r="R307" s="155">
        <f>Q307*H307</f>
        <v>7.1500000000000001E-3</v>
      </c>
      <c r="S307" s="155">
        <v>0</v>
      </c>
      <c r="T307" s="156">
        <f>S307*H307</f>
        <v>0</v>
      </c>
      <c r="AR307" s="157" t="s">
        <v>279</v>
      </c>
      <c r="AT307" s="157" t="s">
        <v>186</v>
      </c>
      <c r="AU307" s="157" t="s">
        <v>193</v>
      </c>
      <c r="AY307" s="13" t="s">
        <v>175</v>
      </c>
      <c r="BE307" s="158">
        <f>IF(N307="základní",J307,0)</f>
        <v>0</v>
      </c>
      <c r="BF307" s="158">
        <f>IF(N307="snížená",J307,0)</f>
        <v>0</v>
      </c>
      <c r="BG307" s="158">
        <f>IF(N307="zákl. přenesená",J307,0)</f>
        <v>0</v>
      </c>
      <c r="BH307" s="158">
        <f>IF(N307="sníž. přenesená",J307,0)</f>
        <v>0</v>
      </c>
      <c r="BI307" s="158">
        <f>IF(N307="nulová",J307,0)</f>
        <v>0</v>
      </c>
      <c r="BJ307" s="13" t="s">
        <v>83</v>
      </c>
      <c r="BK307" s="158">
        <f>ROUND(I307*H307,2)</f>
        <v>0</v>
      </c>
      <c r="BL307" s="13" t="s">
        <v>106</v>
      </c>
      <c r="BM307" s="157" t="s">
        <v>811</v>
      </c>
    </row>
    <row r="308" spans="2:65" s="1" customFormat="1" ht="19.2">
      <c r="B308" s="28"/>
      <c r="D308" s="159" t="s">
        <v>184</v>
      </c>
      <c r="F308" s="160" t="s">
        <v>810</v>
      </c>
      <c r="I308" s="119"/>
      <c r="L308" s="28"/>
      <c r="M308" s="161"/>
      <c r="T308" s="52"/>
      <c r="AT308" s="13" t="s">
        <v>184</v>
      </c>
      <c r="AU308" s="13" t="s">
        <v>193</v>
      </c>
    </row>
    <row r="309" spans="2:65" s="1" customFormat="1" ht="24.15" customHeight="1">
      <c r="B309" s="28"/>
      <c r="C309" s="146" t="s">
        <v>799</v>
      </c>
      <c r="D309" s="146" t="s">
        <v>178</v>
      </c>
      <c r="E309" s="147" t="s">
        <v>813</v>
      </c>
      <c r="F309" s="148" t="s">
        <v>814</v>
      </c>
      <c r="G309" s="149" t="s">
        <v>181</v>
      </c>
      <c r="H309" s="150">
        <v>1</v>
      </c>
      <c r="I309" s="151"/>
      <c r="J309" s="152">
        <f>ROUND(I309*H309,2)</f>
        <v>0</v>
      </c>
      <c r="K309" s="153"/>
      <c r="L309" s="28"/>
      <c r="M309" s="154" t="s">
        <v>1</v>
      </c>
      <c r="N309" s="115" t="s">
        <v>41</v>
      </c>
      <c r="P309" s="155">
        <f>O309*H309</f>
        <v>0</v>
      </c>
      <c r="Q309" s="155">
        <v>0</v>
      </c>
      <c r="R309" s="155">
        <f>Q309*H309</f>
        <v>0</v>
      </c>
      <c r="S309" s="155">
        <v>0</v>
      </c>
      <c r="T309" s="156">
        <f>S309*H309</f>
        <v>0</v>
      </c>
      <c r="AR309" s="157" t="s">
        <v>106</v>
      </c>
      <c r="AT309" s="157" t="s">
        <v>178</v>
      </c>
      <c r="AU309" s="157" t="s">
        <v>193</v>
      </c>
      <c r="AY309" s="13" t="s">
        <v>175</v>
      </c>
      <c r="BE309" s="158">
        <f>IF(N309="základní",J309,0)</f>
        <v>0</v>
      </c>
      <c r="BF309" s="158">
        <f>IF(N309="snížená",J309,0)</f>
        <v>0</v>
      </c>
      <c r="BG309" s="158">
        <f>IF(N309="zákl. přenesená",J309,0)</f>
        <v>0</v>
      </c>
      <c r="BH309" s="158">
        <f>IF(N309="sníž. přenesená",J309,0)</f>
        <v>0</v>
      </c>
      <c r="BI309" s="158">
        <f>IF(N309="nulová",J309,0)</f>
        <v>0</v>
      </c>
      <c r="BJ309" s="13" t="s">
        <v>83</v>
      </c>
      <c r="BK309" s="158">
        <f>ROUND(I309*H309,2)</f>
        <v>0</v>
      </c>
      <c r="BL309" s="13" t="s">
        <v>106</v>
      </c>
      <c r="BM309" s="157" t="s">
        <v>815</v>
      </c>
    </row>
    <row r="310" spans="2:65" s="1" customFormat="1" ht="19.2">
      <c r="B310" s="28"/>
      <c r="D310" s="159" t="s">
        <v>184</v>
      </c>
      <c r="F310" s="160" t="s">
        <v>816</v>
      </c>
      <c r="I310" s="119"/>
      <c r="L310" s="28"/>
      <c r="M310" s="161"/>
      <c r="T310" s="52"/>
      <c r="AT310" s="13" t="s">
        <v>184</v>
      </c>
      <c r="AU310" s="13" t="s">
        <v>193</v>
      </c>
    </row>
    <row r="311" spans="2:65" s="1" customFormat="1" ht="24.15" customHeight="1">
      <c r="B311" s="28"/>
      <c r="C311" s="162" t="s">
        <v>803</v>
      </c>
      <c r="D311" s="162" t="s">
        <v>186</v>
      </c>
      <c r="E311" s="163" t="s">
        <v>1469</v>
      </c>
      <c r="F311" s="164" t="s">
        <v>1470</v>
      </c>
      <c r="G311" s="165" t="s">
        <v>181</v>
      </c>
      <c r="H311" s="166">
        <v>1</v>
      </c>
      <c r="I311" s="167"/>
      <c r="J311" s="168">
        <f>ROUND(I311*H311,2)</f>
        <v>0</v>
      </c>
      <c r="K311" s="169"/>
      <c r="L311" s="170"/>
      <c r="M311" s="171" t="s">
        <v>1</v>
      </c>
      <c r="N311" s="172" t="s">
        <v>41</v>
      </c>
      <c r="P311" s="155">
        <f>O311*H311</f>
        <v>0</v>
      </c>
      <c r="Q311" s="155">
        <v>1.0499999999999999E-3</v>
      </c>
      <c r="R311" s="155">
        <f>Q311*H311</f>
        <v>1.0499999999999999E-3</v>
      </c>
      <c r="S311" s="155">
        <v>0</v>
      </c>
      <c r="T311" s="156">
        <f>S311*H311</f>
        <v>0</v>
      </c>
      <c r="AR311" s="157" t="s">
        <v>279</v>
      </c>
      <c r="AT311" s="157" t="s">
        <v>186</v>
      </c>
      <c r="AU311" s="157" t="s">
        <v>193</v>
      </c>
      <c r="AY311" s="13" t="s">
        <v>175</v>
      </c>
      <c r="BE311" s="158">
        <f>IF(N311="základní",J311,0)</f>
        <v>0</v>
      </c>
      <c r="BF311" s="158">
        <f>IF(N311="snížená",J311,0)</f>
        <v>0</v>
      </c>
      <c r="BG311" s="158">
        <f>IF(N311="zákl. přenesená",J311,0)</f>
        <v>0</v>
      </c>
      <c r="BH311" s="158">
        <f>IF(N311="sníž. přenesená",J311,0)</f>
        <v>0</v>
      </c>
      <c r="BI311" s="158">
        <f>IF(N311="nulová",J311,0)</f>
        <v>0</v>
      </c>
      <c r="BJ311" s="13" t="s">
        <v>83</v>
      </c>
      <c r="BK311" s="158">
        <f>ROUND(I311*H311,2)</f>
        <v>0</v>
      </c>
      <c r="BL311" s="13" t="s">
        <v>106</v>
      </c>
      <c r="BM311" s="157" t="s">
        <v>1471</v>
      </c>
    </row>
    <row r="312" spans="2:65" s="1" customFormat="1" ht="19.2">
      <c r="B312" s="28"/>
      <c r="D312" s="159" t="s">
        <v>184</v>
      </c>
      <c r="F312" s="160" t="s">
        <v>1470</v>
      </c>
      <c r="I312" s="119"/>
      <c r="L312" s="28"/>
      <c r="M312" s="161"/>
      <c r="T312" s="52"/>
      <c r="AT312" s="13" t="s">
        <v>184</v>
      </c>
      <c r="AU312" s="13" t="s">
        <v>193</v>
      </c>
    </row>
    <row r="313" spans="2:65" s="1" customFormat="1" ht="33" customHeight="1">
      <c r="B313" s="28"/>
      <c r="C313" s="146" t="s">
        <v>808</v>
      </c>
      <c r="D313" s="146" t="s">
        <v>178</v>
      </c>
      <c r="E313" s="147" t="s">
        <v>822</v>
      </c>
      <c r="F313" s="148" t="s">
        <v>823</v>
      </c>
      <c r="G313" s="149" t="s">
        <v>181</v>
      </c>
      <c r="H313" s="150">
        <v>1</v>
      </c>
      <c r="I313" s="151"/>
      <c r="J313" s="152">
        <f>ROUND(I313*H313,2)</f>
        <v>0</v>
      </c>
      <c r="K313" s="153"/>
      <c r="L313" s="28"/>
      <c r="M313" s="154" t="s">
        <v>1</v>
      </c>
      <c r="N313" s="115" t="s">
        <v>41</v>
      </c>
      <c r="P313" s="155">
        <f>O313*H313</f>
        <v>0</v>
      </c>
      <c r="Q313" s="155">
        <v>0</v>
      </c>
      <c r="R313" s="155">
        <f>Q313*H313</f>
        <v>0</v>
      </c>
      <c r="S313" s="155">
        <v>0</v>
      </c>
      <c r="T313" s="156">
        <f>S313*H313</f>
        <v>0</v>
      </c>
      <c r="AR313" s="157" t="s">
        <v>106</v>
      </c>
      <c r="AT313" s="157" t="s">
        <v>178</v>
      </c>
      <c r="AU313" s="157" t="s">
        <v>193</v>
      </c>
      <c r="AY313" s="13" t="s">
        <v>175</v>
      </c>
      <c r="BE313" s="158">
        <f>IF(N313="základní",J313,0)</f>
        <v>0</v>
      </c>
      <c r="BF313" s="158">
        <f>IF(N313="snížená",J313,0)</f>
        <v>0</v>
      </c>
      <c r="BG313" s="158">
        <f>IF(N313="zákl. přenesená",J313,0)</f>
        <v>0</v>
      </c>
      <c r="BH313" s="158">
        <f>IF(N313="sníž. přenesená",J313,0)</f>
        <v>0</v>
      </c>
      <c r="BI313" s="158">
        <f>IF(N313="nulová",J313,0)</f>
        <v>0</v>
      </c>
      <c r="BJ313" s="13" t="s">
        <v>83</v>
      </c>
      <c r="BK313" s="158">
        <f>ROUND(I313*H313,2)</f>
        <v>0</v>
      </c>
      <c r="BL313" s="13" t="s">
        <v>106</v>
      </c>
      <c r="BM313" s="157" t="s">
        <v>824</v>
      </c>
    </row>
    <row r="314" spans="2:65" s="1" customFormat="1" ht="28.8">
      <c r="B314" s="28"/>
      <c r="D314" s="159" t="s">
        <v>184</v>
      </c>
      <c r="F314" s="160" t="s">
        <v>825</v>
      </c>
      <c r="I314" s="119"/>
      <c r="L314" s="28"/>
      <c r="M314" s="161"/>
      <c r="T314" s="52"/>
      <c r="AT314" s="13" t="s">
        <v>184</v>
      </c>
      <c r="AU314" s="13" t="s">
        <v>193</v>
      </c>
    </row>
    <row r="315" spans="2:65" s="1" customFormat="1" ht="24.15" customHeight="1">
      <c r="B315" s="28"/>
      <c r="C315" s="162" t="s">
        <v>812</v>
      </c>
      <c r="D315" s="162" t="s">
        <v>186</v>
      </c>
      <c r="E315" s="163" t="s">
        <v>827</v>
      </c>
      <c r="F315" s="164" t="s">
        <v>828</v>
      </c>
      <c r="G315" s="165" t="s">
        <v>255</v>
      </c>
      <c r="H315" s="166">
        <v>1</v>
      </c>
      <c r="I315" s="167"/>
      <c r="J315" s="168">
        <f>ROUND(I315*H315,2)</f>
        <v>0</v>
      </c>
      <c r="K315" s="169"/>
      <c r="L315" s="170"/>
      <c r="M315" s="171" t="s">
        <v>1</v>
      </c>
      <c r="N315" s="172" t="s">
        <v>41</v>
      </c>
      <c r="P315" s="155">
        <f>O315*H315</f>
        <v>0</v>
      </c>
      <c r="Q315" s="155">
        <v>5.9999999999999995E-4</v>
      </c>
      <c r="R315" s="155">
        <f>Q315*H315</f>
        <v>5.9999999999999995E-4</v>
      </c>
      <c r="S315" s="155">
        <v>0</v>
      </c>
      <c r="T315" s="156">
        <f>S315*H315</f>
        <v>0</v>
      </c>
      <c r="AR315" s="157" t="s">
        <v>279</v>
      </c>
      <c r="AT315" s="157" t="s">
        <v>186</v>
      </c>
      <c r="AU315" s="157" t="s">
        <v>193</v>
      </c>
      <c r="AY315" s="13" t="s">
        <v>175</v>
      </c>
      <c r="BE315" s="158">
        <f>IF(N315="základní",J315,0)</f>
        <v>0</v>
      </c>
      <c r="BF315" s="158">
        <f>IF(N315="snížená",J315,0)</f>
        <v>0</v>
      </c>
      <c r="BG315" s="158">
        <f>IF(N315="zákl. přenesená",J315,0)</f>
        <v>0</v>
      </c>
      <c r="BH315" s="158">
        <f>IF(N315="sníž. přenesená",J315,0)</f>
        <v>0</v>
      </c>
      <c r="BI315" s="158">
        <f>IF(N315="nulová",J315,0)</f>
        <v>0</v>
      </c>
      <c r="BJ315" s="13" t="s">
        <v>83</v>
      </c>
      <c r="BK315" s="158">
        <f>ROUND(I315*H315,2)</f>
        <v>0</v>
      </c>
      <c r="BL315" s="13" t="s">
        <v>106</v>
      </c>
      <c r="BM315" s="157" t="s">
        <v>829</v>
      </c>
    </row>
    <row r="316" spans="2:65" s="1" customFormat="1" ht="19.2">
      <c r="B316" s="28"/>
      <c r="D316" s="159" t="s">
        <v>184</v>
      </c>
      <c r="F316" s="160" t="s">
        <v>828</v>
      </c>
      <c r="I316" s="119"/>
      <c r="L316" s="28"/>
      <c r="M316" s="161"/>
      <c r="T316" s="52"/>
      <c r="AT316" s="13" t="s">
        <v>184</v>
      </c>
      <c r="AU316" s="13" t="s">
        <v>193</v>
      </c>
    </row>
    <row r="317" spans="2:65" s="1" customFormat="1" ht="16.5" customHeight="1">
      <c r="B317" s="28"/>
      <c r="C317" s="146" t="s">
        <v>817</v>
      </c>
      <c r="D317" s="146" t="s">
        <v>178</v>
      </c>
      <c r="E317" s="147" t="s">
        <v>617</v>
      </c>
      <c r="F317" s="148" t="s">
        <v>618</v>
      </c>
      <c r="G317" s="149" t="s">
        <v>181</v>
      </c>
      <c r="H317" s="150">
        <v>1</v>
      </c>
      <c r="I317" s="151"/>
      <c r="J317" s="152">
        <f>ROUND(I317*H317,2)</f>
        <v>0</v>
      </c>
      <c r="K317" s="153"/>
      <c r="L317" s="28"/>
      <c r="M317" s="154" t="s">
        <v>1</v>
      </c>
      <c r="N317" s="115" t="s">
        <v>41</v>
      </c>
      <c r="P317" s="155">
        <f>O317*H317</f>
        <v>0</v>
      </c>
      <c r="Q317" s="155">
        <v>0</v>
      </c>
      <c r="R317" s="155">
        <f>Q317*H317</f>
        <v>0</v>
      </c>
      <c r="S317" s="155">
        <v>0</v>
      </c>
      <c r="T317" s="156">
        <f>S317*H317</f>
        <v>0</v>
      </c>
      <c r="AR317" s="157" t="s">
        <v>106</v>
      </c>
      <c r="AT317" s="157" t="s">
        <v>178</v>
      </c>
      <c r="AU317" s="157" t="s">
        <v>193</v>
      </c>
      <c r="AY317" s="13" t="s">
        <v>175</v>
      </c>
      <c r="BE317" s="158">
        <f>IF(N317="základní",J317,0)</f>
        <v>0</v>
      </c>
      <c r="BF317" s="158">
        <f>IF(N317="snížená",J317,0)</f>
        <v>0</v>
      </c>
      <c r="BG317" s="158">
        <f>IF(N317="zákl. přenesená",J317,0)</f>
        <v>0</v>
      </c>
      <c r="BH317" s="158">
        <f>IF(N317="sníž. přenesená",J317,0)</f>
        <v>0</v>
      </c>
      <c r="BI317" s="158">
        <f>IF(N317="nulová",J317,0)</f>
        <v>0</v>
      </c>
      <c r="BJ317" s="13" t="s">
        <v>83</v>
      </c>
      <c r="BK317" s="158">
        <f>ROUND(I317*H317,2)</f>
        <v>0</v>
      </c>
      <c r="BL317" s="13" t="s">
        <v>106</v>
      </c>
      <c r="BM317" s="157" t="s">
        <v>831</v>
      </c>
    </row>
    <row r="318" spans="2:65" s="1" customFormat="1" ht="19.2">
      <c r="B318" s="28"/>
      <c r="D318" s="159" t="s">
        <v>184</v>
      </c>
      <c r="F318" s="160" t="s">
        <v>620</v>
      </c>
      <c r="I318" s="119"/>
      <c r="L318" s="28"/>
      <c r="M318" s="161"/>
      <c r="T318" s="52"/>
      <c r="AT318" s="13" t="s">
        <v>184</v>
      </c>
      <c r="AU318" s="13" t="s">
        <v>193</v>
      </c>
    </row>
    <row r="319" spans="2:65" s="1" customFormat="1" ht="33" customHeight="1">
      <c r="B319" s="28"/>
      <c r="C319" s="162" t="s">
        <v>821</v>
      </c>
      <c r="D319" s="162" t="s">
        <v>186</v>
      </c>
      <c r="E319" s="163" t="s">
        <v>621</v>
      </c>
      <c r="F319" s="164" t="s">
        <v>622</v>
      </c>
      <c r="G319" s="165" t="s">
        <v>181</v>
      </c>
      <c r="H319" s="166">
        <v>1</v>
      </c>
      <c r="I319" s="167"/>
      <c r="J319" s="168">
        <f>ROUND(I319*H319,2)</f>
        <v>0</v>
      </c>
      <c r="K319" s="169"/>
      <c r="L319" s="170"/>
      <c r="M319" s="171" t="s">
        <v>1</v>
      </c>
      <c r="N319" s="172" t="s">
        <v>41</v>
      </c>
      <c r="P319" s="155">
        <f>O319*H319</f>
        <v>0</v>
      </c>
      <c r="Q319" s="155">
        <v>5.0000000000000002E-5</v>
      </c>
      <c r="R319" s="155">
        <f>Q319*H319</f>
        <v>5.0000000000000002E-5</v>
      </c>
      <c r="S319" s="155">
        <v>0</v>
      </c>
      <c r="T319" s="156">
        <f>S319*H319</f>
        <v>0</v>
      </c>
      <c r="AR319" s="157" t="s">
        <v>279</v>
      </c>
      <c r="AT319" s="157" t="s">
        <v>186</v>
      </c>
      <c r="AU319" s="157" t="s">
        <v>193</v>
      </c>
      <c r="AY319" s="13" t="s">
        <v>175</v>
      </c>
      <c r="BE319" s="158">
        <f>IF(N319="základní",J319,0)</f>
        <v>0</v>
      </c>
      <c r="BF319" s="158">
        <f>IF(N319="snížená",J319,0)</f>
        <v>0</v>
      </c>
      <c r="BG319" s="158">
        <f>IF(N319="zákl. přenesená",J319,0)</f>
        <v>0</v>
      </c>
      <c r="BH319" s="158">
        <f>IF(N319="sníž. přenesená",J319,0)</f>
        <v>0</v>
      </c>
      <c r="BI319" s="158">
        <f>IF(N319="nulová",J319,0)</f>
        <v>0</v>
      </c>
      <c r="BJ319" s="13" t="s">
        <v>83</v>
      </c>
      <c r="BK319" s="158">
        <f>ROUND(I319*H319,2)</f>
        <v>0</v>
      </c>
      <c r="BL319" s="13" t="s">
        <v>106</v>
      </c>
      <c r="BM319" s="157" t="s">
        <v>833</v>
      </c>
    </row>
    <row r="320" spans="2:65" s="1" customFormat="1" ht="19.2">
      <c r="B320" s="28"/>
      <c r="D320" s="159" t="s">
        <v>184</v>
      </c>
      <c r="F320" s="160" t="s">
        <v>622</v>
      </c>
      <c r="I320" s="119"/>
      <c r="L320" s="28"/>
      <c r="M320" s="161"/>
      <c r="T320" s="52"/>
      <c r="AT320" s="13" t="s">
        <v>184</v>
      </c>
      <c r="AU320" s="13" t="s">
        <v>193</v>
      </c>
    </row>
    <row r="321" spans="2:65" s="1" customFormat="1" ht="21.75" customHeight="1">
      <c r="B321" s="28"/>
      <c r="C321" s="146" t="s">
        <v>826</v>
      </c>
      <c r="D321" s="146" t="s">
        <v>178</v>
      </c>
      <c r="E321" s="147" t="s">
        <v>835</v>
      </c>
      <c r="F321" s="148" t="s">
        <v>836</v>
      </c>
      <c r="G321" s="149" t="s">
        <v>181</v>
      </c>
      <c r="H321" s="150">
        <v>3</v>
      </c>
      <c r="I321" s="151"/>
      <c r="J321" s="152">
        <f>ROUND(I321*H321,2)</f>
        <v>0</v>
      </c>
      <c r="K321" s="153"/>
      <c r="L321" s="28"/>
      <c r="M321" s="154" t="s">
        <v>1</v>
      </c>
      <c r="N321" s="115" t="s">
        <v>41</v>
      </c>
      <c r="P321" s="155">
        <f>O321*H321</f>
        <v>0</v>
      </c>
      <c r="Q321" s="155">
        <v>0</v>
      </c>
      <c r="R321" s="155">
        <f>Q321*H321</f>
        <v>0</v>
      </c>
      <c r="S321" s="155">
        <v>0</v>
      </c>
      <c r="T321" s="156">
        <f>S321*H321</f>
        <v>0</v>
      </c>
      <c r="AR321" s="157" t="s">
        <v>106</v>
      </c>
      <c r="AT321" s="157" t="s">
        <v>178</v>
      </c>
      <c r="AU321" s="157" t="s">
        <v>193</v>
      </c>
      <c r="AY321" s="13" t="s">
        <v>175</v>
      </c>
      <c r="BE321" s="158">
        <f>IF(N321="základní",J321,0)</f>
        <v>0</v>
      </c>
      <c r="BF321" s="158">
        <f>IF(N321="snížená",J321,0)</f>
        <v>0</v>
      </c>
      <c r="BG321" s="158">
        <f>IF(N321="zákl. přenesená",J321,0)</f>
        <v>0</v>
      </c>
      <c r="BH321" s="158">
        <f>IF(N321="sníž. přenesená",J321,0)</f>
        <v>0</v>
      </c>
      <c r="BI321" s="158">
        <f>IF(N321="nulová",J321,0)</f>
        <v>0</v>
      </c>
      <c r="BJ321" s="13" t="s">
        <v>83</v>
      </c>
      <c r="BK321" s="158">
        <f>ROUND(I321*H321,2)</f>
        <v>0</v>
      </c>
      <c r="BL321" s="13" t="s">
        <v>106</v>
      </c>
      <c r="BM321" s="157" t="s">
        <v>837</v>
      </c>
    </row>
    <row r="322" spans="2:65" s="1" customFormat="1" ht="28.8">
      <c r="B322" s="28"/>
      <c r="D322" s="159" t="s">
        <v>184</v>
      </c>
      <c r="F322" s="160" t="s">
        <v>838</v>
      </c>
      <c r="I322" s="119"/>
      <c r="L322" s="28"/>
      <c r="M322" s="161"/>
      <c r="T322" s="52"/>
      <c r="AT322" s="13" t="s">
        <v>184</v>
      </c>
      <c r="AU322" s="13" t="s">
        <v>193</v>
      </c>
    </row>
    <row r="323" spans="2:65" s="1" customFormat="1" ht="16.5" customHeight="1">
      <c r="B323" s="28"/>
      <c r="C323" s="162" t="s">
        <v>830</v>
      </c>
      <c r="D323" s="162" t="s">
        <v>186</v>
      </c>
      <c r="E323" s="163" t="s">
        <v>840</v>
      </c>
      <c r="F323" s="164" t="s">
        <v>841</v>
      </c>
      <c r="G323" s="165" t="s">
        <v>181</v>
      </c>
      <c r="H323" s="166">
        <v>3</v>
      </c>
      <c r="I323" s="167"/>
      <c r="J323" s="168">
        <f>ROUND(I323*H323,2)</f>
        <v>0</v>
      </c>
      <c r="K323" s="169"/>
      <c r="L323" s="170"/>
      <c r="M323" s="171" t="s">
        <v>1</v>
      </c>
      <c r="N323" s="172" t="s">
        <v>41</v>
      </c>
      <c r="P323" s="155">
        <f>O323*H323</f>
        <v>0</v>
      </c>
      <c r="Q323" s="155">
        <v>1.0000000000000001E-5</v>
      </c>
      <c r="R323" s="155">
        <f>Q323*H323</f>
        <v>3.0000000000000004E-5</v>
      </c>
      <c r="S323" s="155">
        <v>0</v>
      </c>
      <c r="T323" s="156">
        <f>S323*H323</f>
        <v>0</v>
      </c>
      <c r="AR323" s="157" t="s">
        <v>279</v>
      </c>
      <c r="AT323" s="157" t="s">
        <v>186</v>
      </c>
      <c r="AU323" s="157" t="s">
        <v>193</v>
      </c>
      <c r="AY323" s="13" t="s">
        <v>175</v>
      </c>
      <c r="BE323" s="158">
        <f>IF(N323="základní",J323,0)</f>
        <v>0</v>
      </c>
      <c r="BF323" s="158">
        <f>IF(N323="snížená",J323,0)</f>
        <v>0</v>
      </c>
      <c r="BG323" s="158">
        <f>IF(N323="zákl. přenesená",J323,0)</f>
        <v>0</v>
      </c>
      <c r="BH323" s="158">
        <f>IF(N323="sníž. přenesená",J323,0)</f>
        <v>0</v>
      </c>
      <c r="BI323" s="158">
        <f>IF(N323="nulová",J323,0)</f>
        <v>0</v>
      </c>
      <c r="BJ323" s="13" t="s">
        <v>83</v>
      </c>
      <c r="BK323" s="158">
        <f>ROUND(I323*H323,2)</f>
        <v>0</v>
      </c>
      <c r="BL323" s="13" t="s">
        <v>106</v>
      </c>
      <c r="BM323" s="157" t="s">
        <v>842</v>
      </c>
    </row>
    <row r="324" spans="2:65" s="1" customFormat="1" ht="10.199999999999999">
      <c r="B324" s="28"/>
      <c r="D324" s="159" t="s">
        <v>184</v>
      </c>
      <c r="F324" s="160" t="s">
        <v>841</v>
      </c>
      <c r="I324" s="119"/>
      <c r="L324" s="28"/>
      <c r="M324" s="161"/>
      <c r="T324" s="52"/>
      <c r="AT324" s="13" t="s">
        <v>184</v>
      </c>
      <c r="AU324" s="13" t="s">
        <v>193</v>
      </c>
    </row>
    <row r="325" spans="2:65" s="1" customFormat="1" ht="24.15" customHeight="1">
      <c r="B325" s="28"/>
      <c r="C325" s="146" t="s">
        <v>832</v>
      </c>
      <c r="D325" s="146" t="s">
        <v>178</v>
      </c>
      <c r="E325" s="147" t="s">
        <v>844</v>
      </c>
      <c r="F325" s="148" t="s">
        <v>845</v>
      </c>
      <c r="G325" s="149" t="s">
        <v>288</v>
      </c>
      <c r="H325" s="150">
        <v>20</v>
      </c>
      <c r="I325" s="151"/>
      <c r="J325" s="152">
        <f>ROUND(I325*H325,2)</f>
        <v>0</v>
      </c>
      <c r="K325" s="153"/>
      <c r="L325" s="28"/>
      <c r="M325" s="154" t="s">
        <v>1</v>
      </c>
      <c r="N325" s="115" t="s">
        <v>41</v>
      </c>
      <c r="P325" s="155">
        <f>O325*H325</f>
        <v>0</v>
      </c>
      <c r="Q325" s="155">
        <v>0</v>
      </c>
      <c r="R325" s="155">
        <f>Q325*H325</f>
        <v>0</v>
      </c>
      <c r="S325" s="155">
        <v>0</v>
      </c>
      <c r="T325" s="156">
        <f>S325*H325</f>
        <v>0</v>
      </c>
      <c r="AR325" s="157" t="s">
        <v>106</v>
      </c>
      <c r="AT325" s="157" t="s">
        <v>178</v>
      </c>
      <c r="AU325" s="157" t="s">
        <v>193</v>
      </c>
      <c r="AY325" s="13" t="s">
        <v>175</v>
      </c>
      <c r="BE325" s="158">
        <f>IF(N325="základní",J325,0)</f>
        <v>0</v>
      </c>
      <c r="BF325" s="158">
        <f>IF(N325="snížená",J325,0)</f>
        <v>0</v>
      </c>
      <c r="BG325" s="158">
        <f>IF(N325="zákl. přenesená",J325,0)</f>
        <v>0</v>
      </c>
      <c r="BH325" s="158">
        <f>IF(N325="sníž. přenesená",J325,0)</f>
        <v>0</v>
      </c>
      <c r="BI325" s="158">
        <f>IF(N325="nulová",J325,0)</f>
        <v>0</v>
      </c>
      <c r="BJ325" s="13" t="s">
        <v>83</v>
      </c>
      <c r="BK325" s="158">
        <f>ROUND(I325*H325,2)</f>
        <v>0</v>
      </c>
      <c r="BL325" s="13" t="s">
        <v>106</v>
      </c>
      <c r="BM325" s="157" t="s">
        <v>846</v>
      </c>
    </row>
    <row r="326" spans="2:65" s="1" customFormat="1" ht="28.8">
      <c r="B326" s="28"/>
      <c r="D326" s="159" t="s">
        <v>184</v>
      </c>
      <c r="F326" s="160" t="s">
        <v>847</v>
      </c>
      <c r="I326" s="119"/>
      <c r="L326" s="28"/>
      <c r="M326" s="161"/>
      <c r="T326" s="52"/>
      <c r="AT326" s="13" t="s">
        <v>184</v>
      </c>
      <c r="AU326" s="13" t="s">
        <v>193</v>
      </c>
    </row>
    <row r="327" spans="2:65" s="1" customFormat="1" ht="21.75" customHeight="1">
      <c r="B327" s="28"/>
      <c r="C327" s="162" t="s">
        <v>834</v>
      </c>
      <c r="D327" s="162" t="s">
        <v>186</v>
      </c>
      <c r="E327" s="163" t="s">
        <v>849</v>
      </c>
      <c r="F327" s="164" t="s">
        <v>850</v>
      </c>
      <c r="G327" s="165" t="s">
        <v>288</v>
      </c>
      <c r="H327" s="166">
        <v>20</v>
      </c>
      <c r="I327" s="167"/>
      <c r="J327" s="168">
        <f>ROUND(I327*H327,2)</f>
        <v>0</v>
      </c>
      <c r="K327" s="169"/>
      <c r="L327" s="170"/>
      <c r="M327" s="171" t="s">
        <v>1</v>
      </c>
      <c r="N327" s="172" t="s">
        <v>41</v>
      </c>
      <c r="P327" s="155">
        <f>O327*H327</f>
        <v>0</v>
      </c>
      <c r="Q327" s="155">
        <v>5.4000000000000001E-4</v>
      </c>
      <c r="R327" s="155">
        <f>Q327*H327</f>
        <v>1.0800000000000001E-2</v>
      </c>
      <c r="S327" s="155">
        <v>0</v>
      </c>
      <c r="T327" s="156">
        <f>S327*H327</f>
        <v>0</v>
      </c>
      <c r="AR327" s="157" t="s">
        <v>279</v>
      </c>
      <c r="AT327" s="157" t="s">
        <v>186</v>
      </c>
      <c r="AU327" s="157" t="s">
        <v>193</v>
      </c>
      <c r="AY327" s="13" t="s">
        <v>175</v>
      </c>
      <c r="BE327" s="158">
        <f>IF(N327="základní",J327,0)</f>
        <v>0</v>
      </c>
      <c r="BF327" s="158">
        <f>IF(N327="snížená",J327,0)</f>
        <v>0</v>
      </c>
      <c r="BG327" s="158">
        <f>IF(N327="zákl. přenesená",J327,0)</f>
        <v>0</v>
      </c>
      <c r="BH327" s="158">
        <f>IF(N327="sníž. přenesená",J327,0)</f>
        <v>0</v>
      </c>
      <c r="BI327" s="158">
        <f>IF(N327="nulová",J327,0)</f>
        <v>0</v>
      </c>
      <c r="BJ327" s="13" t="s">
        <v>83</v>
      </c>
      <c r="BK327" s="158">
        <f>ROUND(I327*H327,2)</f>
        <v>0</v>
      </c>
      <c r="BL327" s="13" t="s">
        <v>106</v>
      </c>
      <c r="BM327" s="157" t="s">
        <v>851</v>
      </c>
    </row>
    <row r="328" spans="2:65" s="1" customFormat="1" ht="10.199999999999999">
      <c r="B328" s="28"/>
      <c r="D328" s="159" t="s">
        <v>184</v>
      </c>
      <c r="F328" s="160" t="s">
        <v>850</v>
      </c>
      <c r="I328" s="119"/>
      <c r="L328" s="28"/>
      <c r="M328" s="161"/>
      <c r="T328" s="52"/>
      <c r="AT328" s="13" t="s">
        <v>184</v>
      </c>
      <c r="AU328" s="13" t="s">
        <v>193</v>
      </c>
    </row>
    <row r="329" spans="2:65" s="1" customFormat="1" ht="24.15" customHeight="1">
      <c r="B329" s="28"/>
      <c r="C329" s="162" t="s">
        <v>839</v>
      </c>
      <c r="D329" s="162" t="s">
        <v>186</v>
      </c>
      <c r="E329" s="163" t="s">
        <v>853</v>
      </c>
      <c r="F329" s="164" t="s">
        <v>854</v>
      </c>
      <c r="G329" s="165" t="s">
        <v>181</v>
      </c>
      <c r="H329" s="166">
        <v>4</v>
      </c>
      <c r="I329" s="167"/>
      <c r="J329" s="168">
        <f>ROUND(I329*H329,2)</f>
        <v>0</v>
      </c>
      <c r="K329" s="169"/>
      <c r="L329" s="170"/>
      <c r="M329" s="171" t="s">
        <v>1</v>
      </c>
      <c r="N329" s="172" t="s">
        <v>41</v>
      </c>
      <c r="P329" s="155">
        <f>O329*H329</f>
        <v>0</v>
      </c>
      <c r="Q329" s="155">
        <v>1.0000000000000001E-5</v>
      </c>
      <c r="R329" s="155">
        <f>Q329*H329</f>
        <v>4.0000000000000003E-5</v>
      </c>
      <c r="S329" s="155">
        <v>0</v>
      </c>
      <c r="T329" s="156">
        <f>S329*H329</f>
        <v>0</v>
      </c>
      <c r="AR329" s="157" t="s">
        <v>279</v>
      </c>
      <c r="AT329" s="157" t="s">
        <v>186</v>
      </c>
      <c r="AU329" s="157" t="s">
        <v>193</v>
      </c>
      <c r="AY329" s="13" t="s">
        <v>175</v>
      </c>
      <c r="BE329" s="158">
        <f>IF(N329="základní",J329,0)</f>
        <v>0</v>
      </c>
      <c r="BF329" s="158">
        <f>IF(N329="snížená",J329,0)</f>
        <v>0</v>
      </c>
      <c r="BG329" s="158">
        <f>IF(N329="zákl. přenesená",J329,0)</f>
        <v>0</v>
      </c>
      <c r="BH329" s="158">
        <f>IF(N329="sníž. přenesená",J329,0)</f>
        <v>0</v>
      </c>
      <c r="BI329" s="158">
        <f>IF(N329="nulová",J329,0)</f>
        <v>0</v>
      </c>
      <c r="BJ329" s="13" t="s">
        <v>83</v>
      </c>
      <c r="BK329" s="158">
        <f>ROUND(I329*H329,2)</f>
        <v>0</v>
      </c>
      <c r="BL329" s="13" t="s">
        <v>106</v>
      </c>
      <c r="BM329" s="157" t="s">
        <v>855</v>
      </c>
    </row>
    <row r="330" spans="2:65" s="1" customFormat="1" ht="19.2">
      <c r="B330" s="28"/>
      <c r="D330" s="159" t="s">
        <v>184</v>
      </c>
      <c r="F330" s="160" t="s">
        <v>854</v>
      </c>
      <c r="I330" s="119"/>
      <c r="L330" s="28"/>
      <c r="M330" s="161"/>
      <c r="T330" s="52"/>
      <c r="AT330" s="13" t="s">
        <v>184</v>
      </c>
      <c r="AU330" s="13" t="s">
        <v>193</v>
      </c>
    </row>
    <row r="331" spans="2:65" s="1" customFormat="1" ht="24.15" customHeight="1">
      <c r="B331" s="28"/>
      <c r="C331" s="162" t="s">
        <v>843</v>
      </c>
      <c r="D331" s="162" t="s">
        <v>186</v>
      </c>
      <c r="E331" s="163" t="s">
        <v>857</v>
      </c>
      <c r="F331" s="164" t="s">
        <v>858</v>
      </c>
      <c r="G331" s="165" t="s">
        <v>181</v>
      </c>
      <c r="H331" s="166">
        <v>2</v>
      </c>
      <c r="I331" s="167"/>
      <c r="J331" s="168">
        <f>ROUND(I331*H331,2)</f>
        <v>0</v>
      </c>
      <c r="K331" s="169"/>
      <c r="L331" s="170"/>
      <c r="M331" s="171" t="s">
        <v>1</v>
      </c>
      <c r="N331" s="172" t="s">
        <v>41</v>
      </c>
      <c r="P331" s="155">
        <f>O331*H331</f>
        <v>0</v>
      </c>
      <c r="Q331" s="155">
        <v>1.0000000000000001E-5</v>
      </c>
      <c r="R331" s="155">
        <f>Q331*H331</f>
        <v>2.0000000000000002E-5</v>
      </c>
      <c r="S331" s="155">
        <v>0</v>
      </c>
      <c r="T331" s="156">
        <f>S331*H331</f>
        <v>0</v>
      </c>
      <c r="AR331" s="157" t="s">
        <v>279</v>
      </c>
      <c r="AT331" s="157" t="s">
        <v>186</v>
      </c>
      <c r="AU331" s="157" t="s">
        <v>193</v>
      </c>
      <c r="AY331" s="13" t="s">
        <v>175</v>
      </c>
      <c r="BE331" s="158">
        <f>IF(N331="základní",J331,0)</f>
        <v>0</v>
      </c>
      <c r="BF331" s="158">
        <f>IF(N331="snížená",J331,0)</f>
        <v>0</v>
      </c>
      <c r="BG331" s="158">
        <f>IF(N331="zákl. přenesená",J331,0)</f>
        <v>0</v>
      </c>
      <c r="BH331" s="158">
        <f>IF(N331="sníž. přenesená",J331,0)</f>
        <v>0</v>
      </c>
      <c r="BI331" s="158">
        <f>IF(N331="nulová",J331,0)</f>
        <v>0</v>
      </c>
      <c r="BJ331" s="13" t="s">
        <v>83</v>
      </c>
      <c r="BK331" s="158">
        <f>ROUND(I331*H331,2)</f>
        <v>0</v>
      </c>
      <c r="BL331" s="13" t="s">
        <v>106</v>
      </c>
      <c r="BM331" s="157" t="s">
        <v>859</v>
      </c>
    </row>
    <row r="332" spans="2:65" s="1" customFormat="1" ht="19.2">
      <c r="B332" s="28"/>
      <c r="D332" s="159" t="s">
        <v>184</v>
      </c>
      <c r="F332" s="160" t="s">
        <v>858</v>
      </c>
      <c r="I332" s="119"/>
      <c r="L332" s="28"/>
      <c r="M332" s="161"/>
      <c r="T332" s="52"/>
      <c r="AT332" s="13" t="s">
        <v>184</v>
      </c>
      <c r="AU332" s="13" t="s">
        <v>193</v>
      </c>
    </row>
    <row r="333" spans="2:65" s="1" customFormat="1" ht="24.15" customHeight="1">
      <c r="B333" s="28"/>
      <c r="C333" s="162" t="s">
        <v>848</v>
      </c>
      <c r="D333" s="162" t="s">
        <v>186</v>
      </c>
      <c r="E333" s="163" t="s">
        <v>861</v>
      </c>
      <c r="F333" s="164" t="s">
        <v>862</v>
      </c>
      <c r="G333" s="165" t="s">
        <v>181</v>
      </c>
      <c r="H333" s="166">
        <v>2</v>
      </c>
      <c r="I333" s="167"/>
      <c r="J333" s="168">
        <f>ROUND(I333*H333,2)</f>
        <v>0</v>
      </c>
      <c r="K333" s="169"/>
      <c r="L333" s="170"/>
      <c r="M333" s="171" t="s">
        <v>1</v>
      </c>
      <c r="N333" s="172" t="s">
        <v>41</v>
      </c>
      <c r="P333" s="155">
        <f>O333*H333</f>
        <v>0</v>
      </c>
      <c r="Q333" s="155">
        <v>1.0000000000000001E-5</v>
      </c>
      <c r="R333" s="155">
        <f>Q333*H333</f>
        <v>2.0000000000000002E-5</v>
      </c>
      <c r="S333" s="155">
        <v>0</v>
      </c>
      <c r="T333" s="156">
        <f>S333*H333</f>
        <v>0</v>
      </c>
      <c r="AR333" s="157" t="s">
        <v>279</v>
      </c>
      <c r="AT333" s="157" t="s">
        <v>186</v>
      </c>
      <c r="AU333" s="157" t="s">
        <v>193</v>
      </c>
      <c r="AY333" s="13" t="s">
        <v>175</v>
      </c>
      <c r="BE333" s="158">
        <f>IF(N333="základní",J333,0)</f>
        <v>0</v>
      </c>
      <c r="BF333" s="158">
        <f>IF(N333="snížená",J333,0)</f>
        <v>0</v>
      </c>
      <c r="BG333" s="158">
        <f>IF(N333="zákl. přenesená",J333,0)</f>
        <v>0</v>
      </c>
      <c r="BH333" s="158">
        <f>IF(N333="sníž. přenesená",J333,0)</f>
        <v>0</v>
      </c>
      <c r="BI333" s="158">
        <f>IF(N333="nulová",J333,0)</f>
        <v>0</v>
      </c>
      <c r="BJ333" s="13" t="s">
        <v>83</v>
      </c>
      <c r="BK333" s="158">
        <f>ROUND(I333*H333,2)</f>
        <v>0</v>
      </c>
      <c r="BL333" s="13" t="s">
        <v>106</v>
      </c>
      <c r="BM333" s="157" t="s">
        <v>863</v>
      </c>
    </row>
    <row r="334" spans="2:65" s="1" customFormat="1" ht="19.2">
      <c r="B334" s="28"/>
      <c r="D334" s="159" t="s">
        <v>184</v>
      </c>
      <c r="F334" s="160" t="s">
        <v>862</v>
      </c>
      <c r="I334" s="119"/>
      <c r="L334" s="28"/>
      <c r="M334" s="161"/>
      <c r="T334" s="52"/>
      <c r="AT334" s="13" t="s">
        <v>184</v>
      </c>
      <c r="AU334" s="13" t="s">
        <v>193</v>
      </c>
    </row>
    <row r="335" spans="2:65" s="1" customFormat="1" ht="24.15" customHeight="1">
      <c r="B335" s="28"/>
      <c r="C335" s="162" t="s">
        <v>852</v>
      </c>
      <c r="D335" s="162" t="s">
        <v>186</v>
      </c>
      <c r="E335" s="163" t="s">
        <v>865</v>
      </c>
      <c r="F335" s="164" t="s">
        <v>866</v>
      </c>
      <c r="G335" s="165" t="s">
        <v>181</v>
      </c>
      <c r="H335" s="166">
        <v>10</v>
      </c>
      <c r="I335" s="167"/>
      <c r="J335" s="168">
        <f>ROUND(I335*H335,2)</f>
        <v>0</v>
      </c>
      <c r="K335" s="169"/>
      <c r="L335" s="170"/>
      <c r="M335" s="171" t="s">
        <v>1</v>
      </c>
      <c r="N335" s="172" t="s">
        <v>41</v>
      </c>
      <c r="P335" s="155">
        <f>O335*H335</f>
        <v>0</v>
      </c>
      <c r="Q335" s="155">
        <v>1.0000000000000001E-5</v>
      </c>
      <c r="R335" s="155">
        <f>Q335*H335</f>
        <v>1E-4</v>
      </c>
      <c r="S335" s="155">
        <v>0</v>
      </c>
      <c r="T335" s="156">
        <f>S335*H335</f>
        <v>0</v>
      </c>
      <c r="AR335" s="157" t="s">
        <v>279</v>
      </c>
      <c r="AT335" s="157" t="s">
        <v>186</v>
      </c>
      <c r="AU335" s="157" t="s">
        <v>193</v>
      </c>
      <c r="AY335" s="13" t="s">
        <v>175</v>
      </c>
      <c r="BE335" s="158">
        <f>IF(N335="základní",J335,0)</f>
        <v>0</v>
      </c>
      <c r="BF335" s="158">
        <f>IF(N335="snížená",J335,0)</f>
        <v>0</v>
      </c>
      <c r="BG335" s="158">
        <f>IF(N335="zákl. přenesená",J335,0)</f>
        <v>0</v>
      </c>
      <c r="BH335" s="158">
        <f>IF(N335="sníž. přenesená",J335,0)</f>
        <v>0</v>
      </c>
      <c r="BI335" s="158">
        <f>IF(N335="nulová",J335,0)</f>
        <v>0</v>
      </c>
      <c r="BJ335" s="13" t="s">
        <v>83</v>
      </c>
      <c r="BK335" s="158">
        <f>ROUND(I335*H335,2)</f>
        <v>0</v>
      </c>
      <c r="BL335" s="13" t="s">
        <v>106</v>
      </c>
      <c r="BM335" s="157" t="s">
        <v>867</v>
      </c>
    </row>
    <row r="336" spans="2:65" s="1" customFormat="1" ht="19.2">
      <c r="B336" s="28"/>
      <c r="D336" s="159" t="s">
        <v>184</v>
      </c>
      <c r="F336" s="160" t="s">
        <v>866</v>
      </c>
      <c r="I336" s="119"/>
      <c r="L336" s="28"/>
      <c r="M336" s="161"/>
      <c r="T336" s="52"/>
      <c r="AT336" s="13" t="s">
        <v>184</v>
      </c>
      <c r="AU336" s="13" t="s">
        <v>193</v>
      </c>
    </row>
    <row r="337" spans="2:65" s="1" customFormat="1" ht="24.15" customHeight="1">
      <c r="B337" s="28"/>
      <c r="C337" s="162" t="s">
        <v>856</v>
      </c>
      <c r="D337" s="162" t="s">
        <v>186</v>
      </c>
      <c r="E337" s="163" t="s">
        <v>869</v>
      </c>
      <c r="F337" s="164" t="s">
        <v>870</v>
      </c>
      <c r="G337" s="165" t="s">
        <v>181</v>
      </c>
      <c r="H337" s="166">
        <v>1</v>
      </c>
      <c r="I337" s="167"/>
      <c r="J337" s="168">
        <f>ROUND(I337*H337,2)</f>
        <v>0</v>
      </c>
      <c r="K337" s="169"/>
      <c r="L337" s="170"/>
      <c r="M337" s="171" t="s">
        <v>1</v>
      </c>
      <c r="N337" s="172" t="s">
        <v>41</v>
      </c>
      <c r="P337" s="155">
        <f>O337*H337</f>
        <v>0</v>
      </c>
      <c r="Q337" s="155">
        <v>1.0000000000000001E-5</v>
      </c>
      <c r="R337" s="155">
        <f>Q337*H337</f>
        <v>1.0000000000000001E-5</v>
      </c>
      <c r="S337" s="155">
        <v>0</v>
      </c>
      <c r="T337" s="156">
        <f>S337*H337</f>
        <v>0</v>
      </c>
      <c r="AR337" s="157" t="s">
        <v>279</v>
      </c>
      <c r="AT337" s="157" t="s">
        <v>186</v>
      </c>
      <c r="AU337" s="157" t="s">
        <v>193</v>
      </c>
      <c r="AY337" s="13" t="s">
        <v>175</v>
      </c>
      <c r="BE337" s="158">
        <f>IF(N337="základní",J337,0)</f>
        <v>0</v>
      </c>
      <c r="BF337" s="158">
        <f>IF(N337="snížená",J337,0)</f>
        <v>0</v>
      </c>
      <c r="BG337" s="158">
        <f>IF(N337="zákl. přenesená",J337,0)</f>
        <v>0</v>
      </c>
      <c r="BH337" s="158">
        <f>IF(N337="sníž. přenesená",J337,0)</f>
        <v>0</v>
      </c>
      <c r="BI337" s="158">
        <f>IF(N337="nulová",J337,0)</f>
        <v>0</v>
      </c>
      <c r="BJ337" s="13" t="s">
        <v>83</v>
      </c>
      <c r="BK337" s="158">
        <f>ROUND(I337*H337,2)</f>
        <v>0</v>
      </c>
      <c r="BL337" s="13" t="s">
        <v>106</v>
      </c>
      <c r="BM337" s="157" t="s">
        <v>871</v>
      </c>
    </row>
    <row r="338" spans="2:65" s="1" customFormat="1" ht="19.2">
      <c r="B338" s="28"/>
      <c r="D338" s="159" t="s">
        <v>184</v>
      </c>
      <c r="F338" s="160" t="s">
        <v>870</v>
      </c>
      <c r="I338" s="119"/>
      <c r="L338" s="28"/>
      <c r="M338" s="161"/>
      <c r="T338" s="52"/>
      <c r="AT338" s="13" t="s">
        <v>184</v>
      </c>
      <c r="AU338" s="13" t="s">
        <v>193</v>
      </c>
    </row>
    <row r="339" spans="2:65" s="1" customFormat="1" ht="24.15" customHeight="1">
      <c r="B339" s="28"/>
      <c r="C339" s="146" t="s">
        <v>860</v>
      </c>
      <c r="D339" s="146" t="s">
        <v>178</v>
      </c>
      <c r="E339" s="147" t="s">
        <v>873</v>
      </c>
      <c r="F339" s="148" t="s">
        <v>874</v>
      </c>
      <c r="G339" s="149" t="s">
        <v>181</v>
      </c>
      <c r="H339" s="150">
        <v>25</v>
      </c>
      <c r="I339" s="151"/>
      <c r="J339" s="152">
        <f>ROUND(I339*H339,2)</f>
        <v>0</v>
      </c>
      <c r="K339" s="153"/>
      <c r="L339" s="28"/>
      <c r="M339" s="154" t="s">
        <v>1</v>
      </c>
      <c r="N339" s="115" t="s">
        <v>41</v>
      </c>
      <c r="P339" s="155">
        <f>O339*H339</f>
        <v>0</v>
      </c>
      <c r="Q339" s="155">
        <v>0</v>
      </c>
      <c r="R339" s="155">
        <f>Q339*H339</f>
        <v>0</v>
      </c>
      <c r="S339" s="155">
        <v>0</v>
      </c>
      <c r="T339" s="156">
        <f>S339*H339</f>
        <v>0</v>
      </c>
      <c r="AR339" s="157" t="s">
        <v>106</v>
      </c>
      <c r="AT339" s="157" t="s">
        <v>178</v>
      </c>
      <c r="AU339" s="157" t="s">
        <v>193</v>
      </c>
      <c r="AY339" s="13" t="s">
        <v>175</v>
      </c>
      <c r="BE339" s="158">
        <f>IF(N339="základní",J339,0)</f>
        <v>0</v>
      </c>
      <c r="BF339" s="158">
        <f>IF(N339="snížená",J339,0)</f>
        <v>0</v>
      </c>
      <c r="BG339" s="158">
        <f>IF(N339="zákl. přenesená",J339,0)</f>
        <v>0</v>
      </c>
      <c r="BH339" s="158">
        <f>IF(N339="sníž. přenesená",J339,0)</f>
        <v>0</v>
      </c>
      <c r="BI339" s="158">
        <f>IF(N339="nulová",J339,0)</f>
        <v>0</v>
      </c>
      <c r="BJ339" s="13" t="s">
        <v>83</v>
      </c>
      <c r="BK339" s="158">
        <f>ROUND(I339*H339,2)</f>
        <v>0</v>
      </c>
      <c r="BL339" s="13" t="s">
        <v>106</v>
      </c>
      <c r="BM339" s="157" t="s">
        <v>875</v>
      </c>
    </row>
    <row r="340" spans="2:65" s="1" customFormat="1" ht="19.2">
      <c r="B340" s="28"/>
      <c r="D340" s="159" t="s">
        <v>184</v>
      </c>
      <c r="F340" s="160" t="s">
        <v>876</v>
      </c>
      <c r="I340" s="119"/>
      <c r="L340" s="28"/>
      <c r="M340" s="161"/>
      <c r="T340" s="52"/>
      <c r="AT340" s="13" t="s">
        <v>184</v>
      </c>
      <c r="AU340" s="13" t="s">
        <v>193</v>
      </c>
    </row>
    <row r="341" spans="2:65" s="1" customFormat="1" ht="33" customHeight="1">
      <c r="B341" s="28"/>
      <c r="C341" s="162" t="s">
        <v>864</v>
      </c>
      <c r="D341" s="162" t="s">
        <v>186</v>
      </c>
      <c r="E341" s="163" t="s">
        <v>784</v>
      </c>
      <c r="F341" s="164" t="s">
        <v>785</v>
      </c>
      <c r="G341" s="165" t="s">
        <v>181</v>
      </c>
      <c r="H341" s="166">
        <v>25</v>
      </c>
      <c r="I341" s="167"/>
      <c r="J341" s="168">
        <f>ROUND(I341*H341,2)</f>
        <v>0</v>
      </c>
      <c r="K341" s="169"/>
      <c r="L341" s="170"/>
      <c r="M341" s="171" t="s">
        <v>1</v>
      </c>
      <c r="N341" s="172" t="s">
        <v>41</v>
      </c>
      <c r="P341" s="155">
        <f>O341*H341</f>
        <v>0</v>
      </c>
      <c r="Q341" s="155">
        <v>9.0000000000000006E-5</v>
      </c>
      <c r="R341" s="155">
        <f>Q341*H341</f>
        <v>2.2500000000000003E-3</v>
      </c>
      <c r="S341" s="155">
        <v>0</v>
      </c>
      <c r="T341" s="156">
        <f>S341*H341</f>
        <v>0</v>
      </c>
      <c r="AR341" s="157" t="s">
        <v>279</v>
      </c>
      <c r="AT341" s="157" t="s">
        <v>186</v>
      </c>
      <c r="AU341" s="157" t="s">
        <v>193</v>
      </c>
      <c r="AY341" s="13" t="s">
        <v>175</v>
      </c>
      <c r="BE341" s="158">
        <f>IF(N341="základní",J341,0)</f>
        <v>0</v>
      </c>
      <c r="BF341" s="158">
        <f>IF(N341="snížená",J341,0)</f>
        <v>0</v>
      </c>
      <c r="BG341" s="158">
        <f>IF(N341="zákl. přenesená",J341,0)</f>
        <v>0</v>
      </c>
      <c r="BH341" s="158">
        <f>IF(N341="sníž. přenesená",J341,0)</f>
        <v>0</v>
      </c>
      <c r="BI341" s="158">
        <f>IF(N341="nulová",J341,0)</f>
        <v>0</v>
      </c>
      <c r="BJ341" s="13" t="s">
        <v>83</v>
      </c>
      <c r="BK341" s="158">
        <f>ROUND(I341*H341,2)</f>
        <v>0</v>
      </c>
      <c r="BL341" s="13" t="s">
        <v>106</v>
      </c>
      <c r="BM341" s="157" t="s">
        <v>878</v>
      </c>
    </row>
    <row r="342" spans="2:65" s="1" customFormat="1" ht="19.2">
      <c r="B342" s="28"/>
      <c r="D342" s="159" t="s">
        <v>184</v>
      </c>
      <c r="F342" s="160" t="s">
        <v>785</v>
      </c>
      <c r="I342" s="119"/>
      <c r="L342" s="28"/>
      <c r="M342" s="161"/>
      <c r="T342" s="52"/>
      <c r="AT342" s="13" t="s">
        <v>184</v>
      </c>
      <c r="AU342" s="13" t="s">
        <v>193</v>
      </c>
    </row>
    <row r="343" spans="2:65" s="1" customFormat="1" ht="55.5" customHeight="1">
      <c r="B343" s="28"/>
      <c r="C343" s="146" t="s">
        <v>868</v>
      </c>
      <c r="D343" s="146" t="s">
        <v>178</v>
      </c>
      <c r="E343" s="147" t="s">
        <v>880</v>
      </c>
      <c r="F343" s="148" t="s">
        <v>881</v>
      </c>
      <c r="G343" s="149" t="s">
        <v>181</v>
      </c>
      <c r="H343" s="150">
        <v>1</v>
      </c>
      <c r="I343" s="151"/>
      <c r="J343" s="152">
        <f>ROUND(I343*H343,2)</f>
        <v>0</v>
      </c>
      <c r="K343" s="153"/>
      <c r="L343" s="28"/>
      <c r="M343" s="154" t="s">
        <v>1</v>
      </c>
      <c r="N343" s="115" t="s">
        <v>41</v>
      </c>
      <c r="P343" s="155">
        <f>O343*H343</f>
        <v>0</v>
      </c>
      <c r="Q343" s="155">
        <v>6.4000000000000005E-4</v>
      </c>
      <c r="R343" s="155">
        <f>Q343*H343</f>
        <v>6.4000000000000005E-4</v>
      </c>
      <c r="S343" s="155">
        <v>0</v>
      </c>
      <c r="T343" s="156">
        <f>S343*H343</f>
        <v>0</v>
      </c>
      <c r="AR343" s="157" t="s">
        <v>106</v>
      </c>
      <c r="AT343" s="157" t="s">
        <v>178</v>
      </c>
      <c r="AU343" s="157" t="s">
        <v>193</v>
      </c>
      <c r="AY343" s="13" t="s">
        <v>175</v>
      </c>
      <c r="BE343" s="158">
        <f>IF(N343="základní",J343,0)</f>
        <v>0</v>
      </c>
      <c r="BF343" s="158">
        <f>IF(N343="snížená",J343,0)</f>
        <v>0</v>
      </c>
      <c r="BG343" s="158">
        <f>IF(N343="zákl. přenesená",J343,0)</f>
        <v>0</v>
      </c>
      <c r="BH343" s="158">
        <f>IF(N343="sníž. přenesená",J343,0)</f>
        <v>0</v>
      </c>
      <c r="BI343" s="158">
        <f>IF(N343="nulová",J343,0)</f>
        <v>0</v>
      </c>
      <c r="BJ343" s="13" t="s">
        <v>83</v>
      </c>
      <c r="BK343" s="158">
        <f>ROUND(I343*H343,2)</f>
        <v>0</v>
      </c>
      <c r="BL343" s="13" t="s">
        <v>106</v>
      </c>
      <c r="BM343" s="157" t="s">
        <v>882</v>
      </c>
    </row>
    <row r="344" spans="2:65" s="1" customFormat="1" ht="38.4">
      <c r="B344" s="28"/>
      <c r="D344" s="159" t="s">
        <v>184</v>
      </c>
      <c r="F344" s="160" t="s">
        <v>881</v>
      </c>
      <c r="I344" s="119"/>
      <c r="L344" s="28"/>
      <c r="M344" s="161"/>
      <c r="T344" s="52"/>
      <c r="AT344" s="13" t="s">
        <v>184</v>
      </c>
      <c r="AU344" s="13" t="s">
        <v>193</v>
      </c>
    </row>
    <row r="345" spans="2:65" s="1" customFormat="1" ht="37.799999999999997" customHeight="1">
      <c r="B345" s="28"/>
      <c r="C345" s="162" t="s">
        <v>872</v>
      </c>
      <c r="D345" s="162" t="s">
        <v>186</v>
      </c>
      <c r="E345" s="163" t="s">
        <v>884</v>
      </c>
      <c r="F345" s="164" t="s">
        <v>885</v>
      </c>
      <c r="G345" s="165" t="s">
        <v>255</v>
      </c>
      <c r="H345" s="166">
        <v>1</v>
      </c>
      <c r="I345" s="167"/>
      <c r="J345" s="168">
        <f>ROUND(I345*H345,2)</f>
        <v>0</v>
      </c>
      <c r="K345" s="169"/>
      <c r="L345" s="170"/>
      <c r="M345" s="171" t="s">
        <v>1</v>
      </c>
      <c r="N345" s="172" t="s">
        <v>41</v>
      </c>
      <c r="P345" s="155">
        <f>O345*H345</f>
        <v>0</v>
      </c>
      <c r="Q345" s="155">
        <v>0</v>
      </c>
      <c r="R345" s="155">
        <f>Q345*H345</f>
        <v>0</v>
      </c>
      <c r="S345" s="155">
        <v>0</v>
      </c>
      <c r="T345" s="156">
        <f>S345*H345</f>
        <v>0</v>
      </c>
      <c r="AR345" s="157" t="s">
        <v>279</v>
      </c>
      <c r="AT345" s="157" t="s">
        <v>186</v>
      </c>
      <c r="AU345" s="157" t="s">
        <v>193</v>
      </c>
      <c r="AY345" s="13" t="s">
        <v>175</v>
      </c>
      <c r="BE345" s="158">
        <f>IF(N345="základní",J345,0)</f>
        <v>0</v>
      </c>
      <c r="BF345" s="158">
        <f>IF(N345="snížená",J345,0)</f>
        <v>0</v>
      </c>
      <c r="BG345" s="158">
        <f>IF(N345="zákl. přenesená",J345,0)</f>
        <v>0</v>
      </c>
      <c r="BH345" s="158">
        <f>IF(N345="sníž. přenesená",J345,0)</f>
        <v>0</v>
      </c>
      <c r="BI345" s="158">
        <f>IF(N345="nulová",J345,0)</f>
        <v>0</v>
      </c>
      <c r="BJ345" s="13" t="s">
        <v>83</v>
      </c>
      <c r="BK345" s="158">
        <f>ROUND(I345*H345,2)</f>
        <v>0</v>
      </c>
      <c r="BL345" s="13" t="s">
        <v>106</v>
      </c>
      <c r="BM345" s="157" t="s">
        <v>886</v>
      </c>
    </row>
    <row r="346" spans="2:65" s="1" customFormat="1" ht="28.8">
      <c r="B346" s="28"/>
      <c r="D346" s="159" t="s">
        <v>184</v>
      </c>
      <c r="F346" s="160" t="s">
        <v>885</v>
      </c>
      <c r="I346" s="119"/>
      <c r="L346" s="28"/>
      <c r="M346" s="161"/>
      <c r="T346" s="52"/>
      <c r="AT346" s="13" t="s">
        <v>184</v>
      </c>
      <c r="AU346" s="13" t="s">
        <v>193</v>
      </c>
    </row>
    <row r="347" spans="2:65" s="11" customFormat="1" ht="20.85" customHeight="1">
      <c r="B347" s="134"/>
      <c r="D347" s="135" t="s">
        <v>75</v>
      </c>
      <c r="E347" s="144" t="s">
        <v>887</v>
      </c>
      <c r="F347" s="144" t="s">
        <v>888</v>
      </c>
      <c r="I347" s="137"/>
      <c r="J347" s="145">
        <f>BK347</f>
        <v>0</v>
      </c>
      <c r="L347" s="134"/>
      <c r="M347" s="139"/>
      <c r="P347" s="140">
        <f>SUM(P348:P397)</f>
        <v>0</v>
      </c>
      <c r="R347" s="140">
        <f>SUM(R348:R397)</f>
        <v>6.7170000000000007E-2</v>
      </c>
      <c r="T347" s="141">
        <f>SUM(T348:T397)</f>
        <v>1.8000000000000002E-2</v>
      </c>
      <c r="AR347" s="135" t="s">
        <v>85</v>
      </c>
      <c r="AT347" s="142" t="s">
        <v>75</v>
      </c>
      <c r="AU347" s="142" t="s">
        <v>85</v>
      </c>
      <c r="AY347" s="135" t="s">
        <v>175</v>
      </c>
      <c r="BK347" s="143">
        <f>SUM(BK348:BK397)</f>
        <v>0</v>
      </c>
    </row>
    <row r="348" spans="2:65" s="1" customFormat="1" ht="24.15" customHeight="1">
      <c r="B348" s="28"/>
      <c r="C348" s="162" t="s">
        <v>877</v>
      </c>
      <c r="D348" s="162" t="s">
        <v>186</v>
      </c>
      <c r="E348" s="163" t="s">
        <v>890</v>
      </c>
      <c r="F348" s="164" t="s">
        <v>891</v>
      </c>
      <c r="G348" s="165" t="s">
        <v>181</v>
      </c>
      <c r="H348" s="166">
        <v>1</v>
      </c>
      <c r="I348" s="167"/>
      <c r="J348" s="168">
        <f>ROUND(I348*H348,2)</f>
        <v>0</v>
      </c>
      <c r="K348" s="169"/>
      <c r="L348" s="170"/>
      <c r="M348" s="171" t="s">
        <v>1</v>
      </c>
      <c r="N348" s="172" t="s">
        <v>41</v>
      </c>
      <c r="P348" s="155">
        <f>O348*H348</f>
        <v>0</v>
      </c>
      <c r="Q348" s="155">
        <v>0</v>
      </c>
      <c r="R348" s="155">
        <f>Q348*H348</f>
        <v>0</v>
      </c>
      <c r="S348" s="155">
        <v>0</v>
      </c>
      <c r="T348" s="156">
        <f>S348*H348</f>
        <v>0</v>
      </c>
      <c r="AR348" s="157" t="s">
        <v>279</v>
      </c>
      <c r="AT348" s="157" t="s">
        <v>186</v>
      </c>
      <c r="AU348" s="157" t="s">
        <v>193</v>
      </c>
      <c r="AY348" s="13" t="s">
        <v>175</v>
      </c>
      <c r="BE348" s="158">
        <f>IF(N348="základní",J348,0)</f>
        <v>0</v>
      </c>
      <c r="BF348" s="158">
        <f>IF(N348="snížená",J348,0)</f>
        <v>0</v>
      </c>
      <c r="BG348" s="158">
        <f>IF(N348="zákl. přenesená",J348,0)</f>
        <v>0</v>
      </c>
      <c r="BH348" s="158">
        <f>IF(N348="sníž. přenesená",J348,0)</f>
        <v>0</v>
      </c>
      <c r="BI348" s="158">
        <f>IF(N348="nulová",J348,0)</f>
        <v>0</v>
      </c>
      <c r="BJ348" s="13" t="s">
        <v>83</v>
      </c>
      <c r="BK348" s="158">
        <f>ROUND(I348*H348,2)</f>
        <v>0</v>
      </c>
      <c r="BL348" s="13" t="s">
        <v>106</v>
      </c>
      <c r="BM348" s="157" t="s">
        <v>892</v>
      </c>
    </row>
    <row r="349" spans="2:65" s="1" customFormat="1" ht="19.2">
      <c r="B349" s="28"/>
      <c r="D349" s="159" t="s">
        <v>184</v>
      </c>
      <c r="F349" s="160" t="s">
        <v>891</v>
      </c>
      <c r="I349" s="119"/>
      <c r="L349" s="28"/>
      <c r="M349" s="161"/>
      <c r="T349" s="52"/>
      <c r="AT349" s="13" t="s">
        <v>184</v>
      </c>
      <c r="AU349" s="13" t="s">
        <v>193</v>
      </c>
    </row>
    <row r="350" spans="2:65" s="1" customFormat="1" ht="33" customHeight="1">
      <c r="B350" s="28"/>
      <c r="C350" s="146" t="s">
        <v>879</v>
      </c>
      <c r="D350" s="146" t="s">
        <v>178</v>
      </c>
      <c r="E350" s="147" t="s">
        <v>604</v>
      </c>
      <c r="F350" s="148" t="s">
        <v>605</v>
      </c>
      <c r="G350" s="149" t="s">
        <v>181</v>
      </c>
      <c r="H350" s="150">
        <v>1</v>
      </c>
      <c r="I350" s="151"/>
      <c r="J350" s="152">
        <f>ROUND(I350*H350,2)</f>
        <v>0</v>
      </c>
      <c r="K350" s="153"/>
      <c r="L350" s="28"/>
      <c r="M350" s="154" t="s">
        <v>1</v>
      </c>
      <c r="N350" s="115" t="s">
        <v>41</v>
      </c>
      <c r="P350" s="155">
        <f>O350*H350</f>
        <v>0</v>
      </c>
      <c r="Q350" s="155">
        <v>0</v>
      </c>
      <c r="R350" s="155">
        <f>Q350*H350</f>
        <v>0</v>
      </c>
      <c r="S350" s="155">
        <v>0</v>
      </c>
      <c r="T350" s="156">
        <f>S350*H350</f>
        <v>0</v>
      </c>
      <c r="AR350" s="157" t="s">
        <v>106</v>
      </c>
      <c r="AT350" s="157" t="s">
        <v>178</v>
      </c>
      <c r="AU350" s="157" t="s">
        <v>193</v>
      </c>
      <c r="AY350" s="13" t="s">
        <v>175</v>
      </c>
      <c r="BE350" s="158">
        <f>IF(N350="základní",J350,0)</f>
        <v>0</v>
      </c>
      <c r="BF350" s="158">
        <f>IF(N350="snížená",J350,0)</f>
        <v>0</v>
      </c>
      <c r="BG350" s="158">
        <f>IF(N350="zákl. přenesená",J350,0)</f>
        <v>0</v>
      </c>
      <c r="BH350" s="158">
        <f>IF(N350="sníž. přenesená",J350,0)</f>
        <v>0</v>
      </c>
      <c r="BI350" s="158">
        <f>IF(N350="nulová",J350,0)</f>
        <v>0</v>
      </c>
      <c r="BJ350" s="13" t="s">
        <v>83</v>
      </c>
      <c r="BK350" s="158">
        <f>ROUND(I350*H350,2)</f>
        <v>0</v>
      </c>
      <c r="BL350" s="13" t="s">
        <v>106</v>
      </c>
      <c r="BM350" s="157" t="s">
        <v>894</v>
      </c>
    </row>
    <row r="351" spans="2:65" s="1" customFormat="1" ht="19.2">
      <c r="B351" s="28"/>
      <c r="D351" s="159" t="s">
        <v>184</v>
      </c>
      <c r="F351" s="160" t="s">
        <v>605</v>
      </c>
      <c r="I351" s="119"/>
      <c r="L351" s="28"/>
      <c r="M351" s="161"/>
      <c r="T351" s="52"/>
      <c r="AT351" s="13" t="s">
        <v>184</v>
      </c>
      <c r="AU351" s="13" t="s">
        <v>193</v>
      </c>
    </row>
    <row r="352" spans="2:65" s="1" customFormat="1" ht="37.799999999999997" customHeight="1">
      <c r="B352" s="28"/>
      <c r="C352" s="146" t="s">
        <v>883</v>
      </c>
      <c r="D352" s="146" t="s">
        <v>178</v>
      </c>
      <c r="E352" s="147" t="s">
        <v>1472</v>
      </c>
      <c r="F352" s="148" t="s">
        <v>1473</v>
      </c>
      <c r="G352" s="149" t="s">
        <v>181</v>
      </c>
      <c r="H352" s="150">
        <v>15</v>
      </c>
      <c r="I352" s="151"/>
      <c r="J352" s="152">
        <f>ROUND(I352*H352,2)</f>
        <v>0</v>
      </c>
      <c r="K352" s="153"/>
      <c r="L352" s="28"/>
      <c r="M352" s="154" t="s">
        <v>1</v>
      </c>
      <c r="N352" s="115" t="s">
        <v>41</v>
      </c>
      <c r="P352" s="155">
        <f>O352*H352</f>
        <v>0</v>
      </c>
      <c r="Q352" s="155">
        <v>0</v>
      </c>
      <c r="R352" s="155">
        <f>Q352*H352</f>
        <v>0</v>
      </c>
      <c r="S352" s="155">
        <v>0</v>
      </c>
      <c r="T352" s="156">
        <f>S352*H352</f>
        <v>0</v>
      </c>
      <c r="AR352" s="157" t="s">
        <v>106</v>
      </c>
      <c r="AT352" s="157" t="s">
        <v>178</v>
      </c>
      <c r="AU352" s="157" t="s">
        <v>193</v>
      </c>
      <c r="AY352" s="13" t="s">
        <v>175</v>
      </c>
      <c r="BE352" s="158">
        <f>IF(N352="základní",J352,0)</f>
        <v>0</v>
      </c>
      <c r="BF352" s="158">
        <f>IF(N352="snížená",J352,0)</f>
        <v>0</v>
      </c>
      <c r="BG352" s="158">
        <f>IF(N352="zákl. přenesená",J352,0)</f>
        <v>0</v>
      </c>
      <c r="BH352" s="158">
        <f>IF(N352="sníž. přenesená",J352,0)</f>
        <v>0</v>
      </c>
      <c r="BI352" s="158">
        <f>IF(N352="nulová",J352,0)</f>
        <v>0</v>
      </c>
      <c r="BJ352" s="13" t="s">
        <v>83</v>
      </c>
      <c r="BK352" s="158">
        <f>ROUND(I352*H352,2)</f>
        <v>0</v>
      </c>
      <c r="BL352" s="13" t="s">
        <v>106</v>
      </c>
      <c r="BM352" s="157" t="s">
        <v>1474</v>
      </c>
    </row>
    <row r="353" spans="2:65" s="1" customFormat="1" ht="76.8">
      <c r="B353" s="28"/>
      <c r="D353" s="159" t="s">
        <v>184</v>
      </c>
      <c r="F353" s="160" t="s">
        <v>899</v>
      </c>
      <c r="I353" s="119"/>
      <c r="L353" s="28"/>
      <c r="M353" s="161"/>
      <c r="T353" s="52"/>
      <c r="AT353" s="13" t="s">
        <v>184</v>
      </c>
      <c r="AU353" s="13" t="s">
        <v>193</v>
      </c>
    </row>
    <row r="354" spans="2:65" s="1" customFormat="1" ht="76.349999999999994" customHeight="1">
      <c r="B354" s="28"/>
      <c r="C354" s="162" t="s">
        <v>889</v>
      </c>
      <c r="D354" s="162" t="s">
        <v>186</v>
      </c>
      <c r="E354" s="163" t="s">
        <v>1475</v>
      </c>
      <c r="F354" s="164" t="s">
        <v>1476</v>
      </c>
      <c r="G354" s="165" t="s">
        <v>181</v>
      </c>
      <c r="H354" s="166">
        <v>5</v>
      </c>
      <c r="I354" s="167"/>
      <c r="J354" s="168">
        <f>ROUND(I354*H354,2)</f>
        <v>0</v>
      </c>
      <c r="K354" s="169"/>
      <c r="L354" s="170"/>
      <c r="M354" s="171" t="s">
        <v>1</v>
      </c>
      <c r="N354" s="172" t="s">
        <v>41</v>
      </c>
      <c r="P354" s="155">
        <f>O354*H354</f>
        <v>0</v>
      </c>
      <c r="Q354" s="155">
        <v>2.5500000000000002E-3</v>
      </c>
      <c r="R354" s="155">
        <f>Q354*H354</f>
        <v>1.2750000000000001E-2</v>
      </c>
      <c r="S354" s="155">
        <v>0</v>
      </c>
      <c r="T354" s="156">
        <f>S354*H354</f>
        <v>0</v>
      </c>
      <c r="AR354" s="157" t="s">
        <v>279</v>
      </c>
      <c r="AT354" s="157" t="s">
        <v>186</v>
      </c>
      <c r="AU354" s="157" t="s">
        <v>193</v>
      </c>
      <c r="AY354" s="13" t="s">
        <v>175</v>
      </c>
      <c r="BE354" s="158">
        <f>IF(N354="základní",J354,0)</f>
        <v>0</v>
      </c>
      <c r="BF354" s="158">
        <f>IF(N354="snížená",J354,0)</f>
        <v>0</v>
      </c>
      <c r="BG354" s="158">
        <f>IF(N354="zákl. přenesená",J354,0)</f>
        <v>0</v>
      </c>
      <c r="BH354" s="158">
        <f>IF(N354="sníž. přenesená",J354,0)</f>
        <v>0</v>
      </c>
      <c r="BI354" s="158">
        <f>IF(N354="nulová",J354,0)</f>
        <v>0</v>
      </c>
      <c r="BJ354" s="13" t="s">
        <v>83</v>
      </c>
      <c r="BK354" s="158">
        <f>ROUND(I354*H354,2)</f>
        <v>0</v>
      </c>
      <c r="BL354" s="13" t="s">
        <v>106</v>
      </c>
      <c r="BM354" s="157" t="s">
        <v>1477</v>
      </c>
    </row>
    <row r="355" spans="2:65" s="1" customFormat="1" ht="96">
      <c r="B355" s="28"/>
      <c r="D355" s="159" t="s">
        <v>184</v>
      </c>
      <c r="F355" s="160" t="s">
        <v>1478</v>
      </c>
      <c r="I355" s="119"/>
      <c r="L355" s="28"/>
      <c r="M355" s="161"/>
      <c r="T355" s="52"/>
      <c r="AT355" s="13" t="s">
        <v>184</v>
      </c>
      <c r="AU355" s="13" t="s">
        <v>193</v>
      </c>
    </row>
    <row r="356" spans="2:65" s="1" customFormat="1" ht="24.15" customHeight="1">
      <c r="B356" s="28"/>
      <c r="C356" s="162" t="s">
        <v>893</v>
      </c>
      <c r="D356" s="162" t="s">
        <v>186</v>
      </c>
      <c r="E356" s="163" t="s">
        <v>1479</v>
      </c>
      <c r="F356" s="164" t="s">
        <v>1480</v>
      </c>
      <c r="G356" s="165" t="s">
        <v>181</v>
      </c>
      <c r="H356" s="166">
        <v>5</v>
      </c>
      <c r="I356" s="167"/>
      <c r="J356" s="168">
        <f>ROUND(I356*H356,2)</f>
        <v>0</v>
      </c>
      <c r="K356" s="169"/>
      <c r="L356" s="170"/>
      <c r="M356" s="171" t="s">
        <v>1</v>
      </c>
      <c r="N356" s="172" t="s">
        <v>41</v>
      </c>
      <c r="P356" s="155">
        <f>O356*H356</f>
        <v>0</v>
      </c>
      <c r="Q356" s="155">
        <v>2.5500000000000002E-3</v>
      </c>
      <c r="R356" s="155">
        <f>Q356*H356</f>
        <v>1.2750000000000001E-2</v>
      </c>
      <c r="S356" s="155">
        <v>0</v>
      </c>
      <c r="T356" s="156">
        <f>S356*H356</f>
        <v>0</v>
      </c>
      <c r="AR356" s="157" t="s">
        <v>279</v>
      </c>
      <c r="AT356" s="157" t="s">
        <v>186</v>
      </c>
      <c r="AU356" s="157" t="s">
        <v>193</v>
      </c>
      <c r="AY356" s="13" t="s">
        <v>175</v>
      </c>
      <c r="BE356" s="158">
        <f>IF(N356="základní",J356,0)</f>
        <v>0</v>
      </c>
      <c r="BF356" s="158">
        <f>IF(N356="snížená",J356,0)</f>
        <v>0</v>
      </c>
      <c r="BG356" s="158">
        <f>IF(N356="zákl. přenesená",J356,0)</f>
        <v>0</v>
      </c>
      <c r="BH356" s="158">
        <f>IF(N356="sníž. přenesená",J356,0)</f>
        <v>0</v>
      </c>
      <c r="BI356" s="158">
        <f>IF(N356="nulová",J356,0)</f>
        <v>0</v>
      </c>
      <c r="BJ356" s="13" t="s">
        <v>83</v>
      </c>
      <c r="BK356" s="158">
        <f>ROUND(I356*H356,2)</f>
        <v>0</v>
      </c>
      <c r="BL356" s="13" t="s">
        <v>106</v>
      </c>
      <c r="BM356" s="157" t="s">
        <v>1481</v>
      </c>
    </row>
    <row r="357" spans="2:65" s="1" customFormat="1" ht="19.2">
      <c r="B357" s="28"/>
      <c r="D357" s="159" t="s">
        <v>184</v>
      </c>
      <c r="F357" s="160" t="s">
        <v>1480</v>
      </c>
      <c r="I357" s="119"/>
      <c r="L357" s="28"/>
      <c r="M357" s="161"/>
      <c r="T357" s="52"/>
      <c r="AT357" s="13" t="s">
        <v>184</v>
      </c>
      <c r="AU357" s="13" t="s">
        <v>193</v>
      </c>
    </row>
    <row r="358" spans="2:65" s="1" customFormat="1" ht="78" customHeight="1">
      <c r="B358" s="28"/>
      <c r="C358" s="162" t="s">
        <v>895</v>
      </c>
      <c r="D358" s="162" t="s">
        <v>186</v>
      </c>
      <c r="E358" s="163" t="s">
        <v>906</v>
      </c>
      <c r="F358" s="164" t="s">
        <v>907</v>
      </c>
      <c r="G358" s="165" t="s">
        <v>181</v>
      </c>
      <c r="H358" s="166">
        <v>8</v>
      </c>
      <c r="I358" s="167"/>
      <c r="J358" s="168">
        <f>ROUND(I358*H358,2)</f>
        <v>0</v>
      </c>
      <c r="K358" s="169"/>
      <c r="L358" s="170"/>
      <c r="M358" s="171" t="s">
        <v>1</v>
      </c>
      <c r="N358" s="172" t="s">
        <v>41</v>
      </c>
      <c r="P358" s="155">
        <f>O358*H358</f>
        <v>0</v>
      </c>
      <c r="Q358" s="155">
        <v>2.5500000000000002E-3</v>
      </c>
      <c r="R358" s="155">
        <f>Q358*H358</f>
        <v>2.0400000000000001E-2</v>
      </c>
      <c r="S358" s="155">
        <v>0</v>
      </c>
      <c r="T358" s="156">
        <f>S358*H358</f>
        <v>0</v>
      </c>
      <c r="AR358" s="157" t="s">
        <v>279</v>
      </c>
      <c r="AT358" s="157" t="s">
        <v>186</v>
      </c>
      <c r="AU358" s="157" t="s">
        <v>193</v>
      </c>
      <c r="AY358" s="13" t="s">
        <v>175</v>
      </c>
      <c r="BE358" s="158">
        <f>IF(N358="základní",J358,0)</f>
        <v>0</v>
      </c>
      <c r="BF358" s="158">
        <f>IF(N358="snížená",J358,0)</f>
        <v>0</v>
      </c>
      <c r="BG358" s="158">
        <f>IF(N358="zákl. přenesená",J358,0)</f>
        <v>0</v>
      </c>
      <c r="BH358" s="158">
        <f>IF(N358="sníž. přenesená",J358,0)</f>
        <v>0</v>
      </c>
      <c r="BI358" s="158">
        <f>IF(N358="nulová",J358,0)</f>
        <v>0</v>
      </c>
      <c r="BJ358" s="13" t="s">
        <v>83</v>
      </c>
      <c r="BK358" s="158">
        <f>ROUND(I358*H358,2)</f>
        <v>0</v>
      </c>
      <c r="BL358" s="13" t="s">
        <v>106</v>
      </c>
      <c r="BM358" s="157" t="s">
        <v>908</v>
      </c>
    </row>
    <row r="359" spans="2:65" s="1" customFormat="1" ht="134.4">
      <c r="B359" s="28"/>
      <c r="D359" s="159" t="s">
        <v>184</v>
      </c>
      <c r="F359" s="160" t="s">
        <v>909</v>
      </c>
      <c r="I359" s="119"/>
      <c r="L359" s="28"/>
      <c r="M359" s="161"/>
      <c r="T359" s="52"/>
      <c r="AT359" s="13" t="s">
        <v>184</v>
      </c>
      <c r="AU359" s="13" t="s">
        <v>193</v>
      </c>
    </row>
    <row r="360" spans="2:65" s="1" customFormat="1" ht="24.15" customHeight="1">
      <c r="B360" s="28"/>
      <c r="C360" s="146" t="s">
        <v>900</v>
      </c>
      <c r="D360" s="146" t="s">
        <v>178</v>
      </c>
      <c r="E360" s="147" t="s">
        <v>911</v>
      </c>
      <c r="F360" s="148" t="s">
        <v>912</v>
      </c>
      <c r="G360" s="149" t="s">
        <v>181</v>
      </c>
      <c r="H360" s="150">
        <v>13</v>
      </c>
      <c r="I360" s="151"/>
      <c r="J360" s="152">
        <f>ROUND(I360*H360,2)</f>
        <v>0</v>
      </c>
      <c r="K360" s="153"/>
      <c r="L360" s="28"/>
      <c r="M360" s="154" t="s">
        <v>1</v>
      </c>
      <c r="N360" s="115" t="s">
        <v>41</v>
      </c>
      <c r="P360" s="155">
        <f>O360*H360</f>
        <v>0</v>
      </c>
      <c r="Q360" s="155">
        <v>0</v>
      </c>
      <c r="R360" s="155">
        <f>Q360*H360</f>
        <v>0</v>
      </c>
      <c r="S360" s="155">
        <v>0</v>
      </c>
      <c r="T360" s="156">
        <f>S360*H360</f>
        <v>0</v>
      </c>
      <c r="AR360" s="157" t="s">
        <v>106</v>
      </c>
      <c r="AT360" s="157" t="s">
        <v>178</v>
      </c>
      <c r="AU360" s="157" t="s">
        <v>193</v>
      </c>
      <c r="AY360" s="13" t="s">
        <v>175</v>
      </c>
      <c r="BE360" s="158">
        <f>IF(N360="základní",J360,0)</f>
        <v>0</v>
      </c>
      <c r="BF360" s="158">
        <f>IF(N360="snížená",J360,0)</f>
        <v>0</v>
      </c>
      <c r="BG360" s="158">
        <f>IF(N360="zákl. přenesená",J360,0)</f>
        <v>0</v>
      </c>
      <c r="BH360" s="158">
        <f>IF(N360="sníž. přenesená",J360,0)</f>
        <v>0</v>
      </c>
      <c r="BI360" s="158">
        <f>IF(N360="nulová",J360,0)</f>
        <v>0</v>
      </c>
      <c r="BJ360" s="13" t="s">
        <v>83</v>
      </c>
      <c r="BK360" s="158">
        <f>ROUND(I360*H360,2)</f>
        <v>0</v>
      </c>
      <c r="BL360" s="13" t="s">
        <v>106</v>
      </c>
      <c r="BM360" s="157" t="s">
        <v>913</v>
      </c>
    </row>
    <row r="361" spans="2:65" s="1" customFormat="1" ht="38.4">
      <c r="B361" s="28"/>
      <c r="D361" s="159" t="s">
        <v>184</v>
      </c>
      <c r="F361" s="160" t="s">
        <v>914</v>
      </c>
      <c r="I361" s="119"/>
      <c r="L361" s="28"/>
      <c r="M361" s="161"/>
      <c r="T361" s="52"/>
      <c r="AT361" s="13" t="s">
        <v>184</v>
      </c>
      <c r="AU361" s="13" t="s">
        <v>193</v>
      </c>
    </row>
    <row r="362" spans="2:65" s="1" customFormat="1" ht="24.15" customHeight="1">
      <c r="B362" s="28"/>
      <c r="C362" s="162" t="s">
        <v>905</v>
      </c>
      <c r="D362" s="162" t="s">
        <v>186</v>
      </c>
      <c r="E362" s="163" t="s">
        <v>916</v>
      </c>
      <c r="F362" s="164" t="s">
        <v>917</v>
      </c>
      <c r="G362" s="165" t="s">
        <v>181</v>
      </c>
      <c r="H362" s="166">
        <v>13</v>
      </c>
      <c r="I362" s="167"/>
      <c r="J362" s="168">
        <f>ROUND(I362*H362,2)</f>
        <v>0</v>
      </c>
      <c r="K362" s="169"/>
      <c r="L362" s="170"/>
      <c r="M362" s="171" t="s">
        <v>1</v>
      </c>
      <c r="N362" s="172" t="s">
        <v>41</v>
      </c>
      <c r="P362" s="155">
        <f>O362*H362</f>
        <v>0</v>
      </c>
      <c r="Q362" s="155">
        <v>1.4999999999999999E-4</v>
      </c>
      <c r="R362" s="155">
        <f>Q362*H362</f>
        <v>1.9499999999999999E-3</v>
      </c>
      <c r="S362" s="155">
        <v>0</v>
      </c>
      <c r="T362" s="156">
        <f>S362*H362</f>
        <v>0</v>
      </c>
      <c r="AR362" s="157" t="s">
        <v>279</v>
      </c>
      <c r="AT362" s="157" t="s">
        <v>186</v>
      </c>
      <c r="AU362" s="157" t="s">
        <v>193</v>
      </c>
      <c r="AY362" s="13" t="s">
        <v>175</v>
      </c>
      <c r="BE362" s="158">
        <f>IF(N362="základní",J362,0)</f>
        <v>0</v>
      </c>
      <c r="BF362" s="158">
        <f>IF(N362="snížená",J362,0)</f>
        <v>0</v>
      </c>
      <c r="BG362" s="158">
        <f>IF(N362="zákl. přenesená",J362,0)</f>
        <v>0</v>
      </c>
      <c r="BH362" s="158">
        <f>IF(N362="sníž. přenesená",J362,0)</f>
        <v>0</v>
      </c>
      <c r="BI362" s="158">
        <f>IF(N362="nulová",J362,0)</f>
        <v>0</v>
      </c>
      <c r="BJ362" s="13" t="s">
        <v>83</v>
      </c>
      <c r="BK362" s="158">
        <f>ROUND(I362*H362,2)</f>
        <v>0</v>
      </c>
      <c r="BL362" s="13" t="s">
        <v>106</v>
      </c>
      <c r="BM362" s="157" t="s">
        <v>918</v>
      </c>
    </row>
    <row r="363" spans="2:65" s="1" customFormat="1" ht="19.2">
      <c r="B363" s="28"/>
      <c r="D363" s="159" t="s">
        <v>184</v>
      </c>
      <c r="F363" s="160" t="s">
        <v>917</v>
      </c>
      <c r="I363" s="119"/>
      <c r="L363" s="28"/>
      <c r="M363" s="161"/>
      <c r="T363" s="52"/>
      <c r="AT363" s="13" t="s">
        <v>184</v>
      </c>
      <c r="AU363" s="13" t="s">
        <v>193</v>
      </c>
    </row>
    <row r="364" spans="2:65" s="1" customFormat="1" ht="24.15" customHeight="1">
      <c r="B364" s="28"/>
      <c r="C364" s="146" t="s">
        <v>910</v>
      </c>
      <c r="D364" s="146" t="s">
        <v>178</v>
      </c>
      <c r="E364" s="147" t="s">
        <v>1482</v>
      </c>
      <c r="F364" s="148" t="s">
        <v>1483</v>
      </c>
      <c r="G364" s="149" t="s">
        <v>181</v>
      </c>
      <c r="H364" s="150">
        <v>1</v>
      </c>
      <c r="I364" s="151"/>
      <c r="J364" s="152">
        <f>ROUND(I364*H364,2)</f>
        <v>0</v>
      </c>
      <c r="K364" s="153"/>
      <c r="L364" s="28"/>
      <c r="M364" s="154" t="s">
        <v>1</v>
      </c>
      <c r="N364" s="115" t="s">
        <v>41</v>
      </c>
      <c r="P364" s="155">
        <f>O364*H364</f>
        <v>0</v>
      </c>
      <c r="Q364" s="155">
        <v>0</v>
      </c>
      <c r="R364" s="155">
        <f>Q364*H364</f>
        <v>0</v>
      </c>
      <c r="S364" s="155">
        <v>0</v>
      </c>
      <c r="T364" s="156">
        <f>S364*H364</f>
        <v>0</v>
      </c>
      <c r="AR364" s="157" t="s">
        <v>106</v>
      </c>
      <c r="AT364" s="157" t="s">
        <v>178</v>
      </c>
      <c r="AU364" s="157" t="s">
        <v>193</v>
      </c>
      <c r="AY364" s="13" t="s">
        <v>175</v>
      </c>
      <c r="BE364" s="158">
        <f>IF(N364="základní",J364,0)</f>
        <v>0</v>
      </c>
      <c r="BF364" s="158">
        <f>IF(N364="snížená",J364,0)</f>
        <v>0</v>
      </c>
      <c r="BG364" s="158">
        <f>IF(N364="zákl. přenesená",J364,0)</f>
        <v>0</v>
      </c>
      <c r="BH364" s="158">
        <f>IF(N364="sníž. přenesená",J364,0)</f>
        <v>0</v>
      </c>
      <c r="BI364" s="158">
        <f>IF(N364="nulová",J364,0)</f>
        <v>0</v>
      </c>
      <c r="BJ364" s="13" t="s">
        <v>83</v>
      </c>
      <c r="BK364" s="158">
        <f>ROUND(I364*H364,2)</f>
        <v>0</v>
      </c>
      <c r="BL364" s="13" t="s">
        <v>106</v>
      </c>
      <c r="BM364" s="157" t="s">
        <v>1484</v>
      </c>
    </row>
    <row r="365" spans="2:65" s="1" customFormat="1" ht="28.8">
      <c r="B365" s="28"/>
      <c r="D365" s="159" t="s">
        <v>184</v>
      </c>
      <c r="F365" s="160" t="s">
        <v>1485</v>
      </c>
      <c r="I365" s="119"/>
      <c r="L365" s="28"/>
      <c r="M365" s="161"/>
      <c r="T365" s="52"/>
      <c r="AT365" s="13" t="s">
        <v>184</v>
      </c>
      <c r="AU365" s="13" t="s">
        <v>193</v>
      </c>
    </row>
    <row r="366" spans="2:65" s="1" customFormat="1" ht="21.75" customHeight="1">
      <c r="B366" s="28"/>
      <c r="C366" s="162" t="s">
        <v>915</v>
      </c>
      <c r="D366" s="162" t="s">
        <v>186</v>
      </c>
      <c r="E366" s="163" t="s">
        <v>1486</v>
      </c>
      <c r="F366" s="164" t="s">
        <v>1487</v>
      </c>
      <c r="G366" s="165" t="s">
        <v>181</v>
      </c>
      <c r="H366" s="166">
        <v>1</v>
      </c>
      <c r="I366" s="167"/>
      <c r="J366" s="168">
        <f>ROUND(I366*H366,2)</f>
        <v>0</v>
      </c>
      <c r="K366" s="169"/>
      <c r="L366" s="170"/>
      <c r="M366" s="171" t="s">
        <v>1</v>
      </c>
      <c r="N366" s="172" t="s">
        <v>41</v>
      </c>
      <c r="P366" s="155">
        <f>O366*H366</f>
        <v>0</v>
      </c>
      <c r="Q366" s="155">
        <v>5.9999999999999995E-4</v>
      </c>
      <c r="R366" s="155">
        <f>Q366*H366</f>
        <v>5.9999999999999995E-4</v>
      </c>
      <c r="S366" s="155">
        <v>0</v>
      </c>
      <c r="T366" s="156">
        <f>S366*H366</f>
        <v>0</v>
      </c>
      <c r="AR366" s="157" t="s">
        <v>279</v>
      </c>
      <c r="AT366" s="157" t="s">
        <v>186</v>
      </c>
      <c r="AU366" s="157" t="s">
        <v>193</v>
      </c>
      <c r="AY366" s="13" t="s">
        <v>175</v>
      </c>
      <c r="BE366" s="158">
        <f>IF(N366="základní",J366,0)</f>
        <v>0</v>
      </c>
      <c r="BF366" s="158">
        <f>IF(N366="snížená",J366,0)</f>
        <v>0</v>
      </c>
      <c r="BG366" s="158">
        <f>IF(N366="zákl. přenesená",J366,0)</f>
        <v>0</v>
      </c>
      <c r="BH366" s="158">
        <f>IF(N366="sníž. přenesená",J366,0)</f>
        <v>0</v>
      </c>
      <c r="BI366" s="158">
        <f>IF(N366="nulová",J366,0)</f>
        <v>0</v>
      </c>
      <c r="BJ366" s="13" t="s">
        <v>83</v>
      </c>
      <c r="BK366" s="158">
        <f>ROUND(I366*H366,2)</f>
        <v>0</v>
      </c>
      <c r="BL366" s="13" t="s">
        <v>106</v>
      </c>
      <c r="BM366" s="157" t="s">
        <v>1488</v>
      </c>
    </row>
    <row r="367" spans="2:65" s="1" customFormat="1" ht="10.199999999999999">
      <c r="B367" s="28"/>
      <c r="D367" s="159" t="s">
        <v>184</v>
      </c>
      <c r="F367" s="160" t="s">
        <v>1487</v>
      </c>
      <c r="I367" s="119"/>
      <c r="L367" s="28"/>
      <c r="M367" s="161"/>
      <c r="T367" s="52"/>
      <c r="AT367" s="13" t="s">
        <v>184</v>
      </c>
      <c r="AU367" s="13" t="s">
        <v>193</v>
      </c>
    </row>
    <row r="368" spans="2:65" s="1" customFormat="1" ht="24.15" customHeight="1">
      <c r="B368" s="28"/>
      <c r="C368" s="146" t="s">
        <v>919</v>
      </c>
      <c r="D368" s="146" t="s">
        <v>178</v>
      </c>
      <c r="E368" s="147" t="s">
        <v>1489</v>
      </c>
      <c r="F368" s="148" t="s">
        <v>1490</v>
      </c>
      <c r="G368" s="149" t="s">
        <v>181</v>
      </c>
      <c r="H368" s="150">
        <v>3</v>
      </c>
      <c r="I368" s="151"/>
      <c r="J368" s="152">
        <f>ROUND(I368*H368,2)</f>
        <v>0</v>
      </c>
      <c r="K368" s="153"/>
      <c r="L368" s="28"/>
      <c r="M368" s="154" t="s">
        <v>1</v>
      </c>
      <c r="N368" s="115" t="s">
        <v>41</v>
      </c>
      <c r="P368" s="155">
        <f>O368*H368</f>
        <v>0</v>
      </c>
      <c r="Q368" s="155">
        <v>0</v>
      </c>
      <c r="R368" s="155">
        <f>Q368*H368</f>
        <v>0</v>
      </c>
      <c r="S368" s="155">
        <v>0</v>
      </c>
      <c r="T368" s="156">
        <f>S368*H368</f>
        <v>0</v>
      </c>
      <c r="AR368" s="157" t="s">
        <v>106</v>
      </c>
      <c r="AT368" s="157" t="s">
        <v>178</v>
      </c>
      <c r="AU368" s="157" t="s">
        <v>193</v>
      </c>
      <c r="AY368" s="13" t="s">
        <v>175</v>
      </c>
      <c r="BE368" s="158">
        <f>IF(N368="základní",J368,0)</f>
        <v>0</v>
      </c>
      <c r="BF368" s="158">
        <f>IF(N368="snížená",J368,0)</f>
        <v>0</v>
      </c>
      <c r="BG368" s="158">
        <f>IF(N368="zákl. přenesená",J368,0)</f>
        <v>0</v>
      </c>
      <c r="BH368" s="158">
        <f>IF(N368="sníž. přenesená",J368,0)</f>
        <v>0</v>
      </c>
      <c r="BI368" s="158">
        <f>IF(N368="nulová",J368,0)</f>
        <v>0</v>
      </c>
      <c r="BJ368" s="13" t="s">
        <v>83</v>
      </c>
      <c r="BK368" s="158">
        <f>ROUND(I368*H368,2)</f>
        <v>0</v>
      </c>
      <c r="BL368" s="13" t="s">
        <v>106</v>
      </c>
      <c r="BM368" s="157" t="s">
        <v>1491</v>
      </c>
    </row>
    <row r="369" spans="2:65" s="1" customFormat="1" ht="28.8">
      <c r="B369" s="28"/>
      <c r="D369" s="159" t="s">
        <v>184</v>
      </c>
      <c r="F369" s="160" t="s">
        <v>1492</v>
      </c>
      <c r="I369" s="119"/>
      <c r="L369" s="28"/>
      <c r="M369" s="161"/>
      <c r="T369" s="52"/>
      <c r="AT369" s="13" t="s">
        <v>184</v>
      </c>
      <c r="AU369" s="13" t="s">
        <v>193</v>
      </c>
    </row>
    <row r="370" spans="2:65" s="1" customFormat="1" ht="24.15" customHeight="1">
      <c r="B370" s="28"/>
      <c r="C370" s="162" t="s">
        <v>924</v>
      </c>
      <c r="D370" s="162" t="s">
        <v>186</v>
      </c>
      <c r="E370" s="163" t="s">
        <v>1493</v>
      </c>
      <c r="F370" s="164" t="s">
        <v>1494</v>
      </c>
      <c r="G370" s="165" t="s">
        <v>181</v>
      </c>
      <c r="H370" s="166">
        <v>3</v>
      </c>
      <c r="I370" s="167"/>
      <c r="J370" s="168">
        <f>ROUND(I370*H370,2)</f>
        <v>0</v>
      </c>
      <c r="K370" s="169"/>
      <c r="L370" s="170"/>
      <c r="M370" s="171" t="s">
        <v>1</v>
      </c>
      <c r="N370" s="172" t="s">
        <v>41</v>
      </c>
      <c r="P370" s="155">
        <f>O370*H370</f>
        <v>0</v>
      </c>
      <c r="Q370" s="155">
        <v>4.0000000000000003E-5</v>
      </c>
      <c r="R370" s="155">
        <f>Q370*H370</f>
        <v>1.2000000000000002E-4</v>
      </c>
      <c r="S370" s="155">
        <v>0</v>
      </c>
      <c r="T370" s="156">
        <f>S370*H370</f>
        <v>0</v>
      </c>
      <c r="AR370" s="157" t="s">
        <v>279</v>
      </c>
      <c r="AT370" s="157" t="s">
        <v>186</v>
      </c>
      <c r="AU370" s="157" t="s">
        <v>193</v>
      </c>
      <c r="AY370" s="13" t="s">
        <v>175</v>
      </c>
      <c r="BE370" s="158">
        <f>IF(N370="základní",J370,0)</f>
        <v>0</v>
      </c>
      <c r="BF370" s="158">
        <f>IF(N370="snížená",J370,0)</f>
        <v>0</v>
      </c>
      <c r="BG370" s="158">
        <f>IF(N370="zákl. přenesená",J370,0)</f>
        <v>0</v>
      </c>
      <c r="BH370" s="158">
        <f>IF(N370="sníž. přenesená",J370,0)</f>
        <v>0</v>
      </c>
      <c r="BI370" s="158">
        <f>IF(N370="nulová",J370,0)</f>
        <v>0</v>
      </c>
      <c r="BJ370" s="13" t="s">
        <v>83</v>
      </c>
      <c r="BK370" s="158">
        <f>ROUND(I370*H370,2)</f>
        <v>0</v>
      </c>
      <c r="BL370" s="13" t="s">
        <v>106</v>
      </c>
      <c r="BM370" s="157" t="s">
        <v>1495</v>
      </c>
    </row>
    <row r="371" spans="2:65" s="1" customFormat="1" ht="10.199999999999999">
      <c r="B371" s="28"/>
      <c r="D371" s="159" t="s">
        <v>184</v>
      </c>
      <c r="F371" s="160" t="s">
        <v>1494</v>
      </c>
      <c r="I371" s="119"/>
      <c r="L371" s="28"/>
      <c r="M371" s="161"/>
      <c r="T371" s="52"/>
      <c r="AT371" s="13" t="s">
        <v>184</v>
      </c>
      <c r="AU371" s="13" t="s">
        <v>193</v>
      </c>
    </row>
    <row r="372" spans="2:65" s="1" customFormat="1" ht="24.15" customHeight="1">
      <c r="B372" s="28"/>
      <c r="C372" s="146" t="s">
        <v>928</v>
      </c>
      <c r="D372" s="146" t="s">
        <v>178</v>
      </c>
      <c r="E372" s="147" t="s">
        <v>920</v>
      </c>
      <c r="F372" s="148" t="s">
        <v>921</v>
      </c>
      <c r="G372" s="149" t="s">
        <v>181</v>
      </c>
      <c r="H372" s="150">
        <v>1</v>
      </c>
      <c r="I372" s="151"/>
      <c r="J372" s="152">
        <f>ROUND(I372*H372,2)</f>
        <v>0</v>
      </c>
      <c r="K372" s="153"/>
      <c r="L372" s="28"/>
      <c r="M372" s="154" t="s">
        <v>1</v>
      </c>
      <c r="N372" s="115" t="s">
        <v>41</v>
      </c>
      <c r="P372" s="155">
        <f>O372*H372</f>
        <v>0</v>
      </c>
      <c r="Q372" s="155">
        <v>0</v>
      </c>
      <c r="R372" s="155">
        <f>Q372*H372</f>
        <v>0</v>
      </c>
      <c r="S372" s="155">
        <v>0</v>
      </c>
      <c r="T372" s="156">
        <f>S372*H372</f>
        <v>0</v>
      </c>
      <c r="AR372" s="157" t="s">
        <v>106</v>
      </c>
      <c r="AT372" s="157" t="s">
        <v>178</v>
      </c>
      <c r="AU372" s="157" t="s">
        <v>193</v>
      </c>
      <c r="AY372" s="13" t="s">
        <v>175</v>
      </c>
      <c r="BE372" s="158">
        <f>IF(N372="základní",J372,0)</f>
        <v>0</v>
      </c>
      <c r="BF372" s="158">
        <f>IF(N372="snížená",J372,0)</f>
        <v>0</v>
      </c>
      <c r="BG372" s="158">
        <f>IF(N372="zákl. přenesená",J372,0)</f>
        <v>0</v>
      </c>
      <c r="BH372" s="158">
        <f>IF(N372="sníž. přenesená",J372,0)</f>
        <v>0</v>
      </c>
      <c r="BI372" s="158">
        <f>IF(N372="nulová",J372,0)</f>
        <v>0</v>
      </c>
      <c r="BJ372" s="13" t="s">
        <v>83</v>
      </c>
      <c r="BK372" s="158">
        <f>ROUND(I372*H372,2)</f>
        <v>0</v>
      </c>
      <c r="BL372" s="13" t="s">
        <v>106</v>
      </c>
      <c r="BM372" s="157" t="s">
        <v>922</v>
      </c>
    </row>
    <row r="373" spans="2:65" s="1" customFormat="1" ht="28.8">
      <c r="B373" s="28"/>
      <c r="D373" s="159" t="s">
        <v>184</v>
      </c>
      <c r="F373" s="160" t="s">
        <v>923</v>
      </c>
      <c r="I373" s="119"/>
      <c r="L373" s="28"/>
      <c r="M373" s="161"/>
      <c r="T373" s="52"/>
      <c r="AT373" s="13" t="s">
        <v>184</v>
      </c>
      <c r="AU373" s="13" t="s">
        <v>193</v>
      </c>
    </row>
    <row r="374" spans="2:65" s="1" customFormat="1" ht="21.75" customHeight="1">
      <c r="B374" s="28"/>
      <c r="C374" s="162" t="s">
        <v>932</v>
      </c>
      <c r="D374" s="162" t="s">
        <v>186</v>
      </c>
      <c r="E374" s="163" t="s">
        <v>925</v>
      </c>
      <c r="F374" s="164" t="s">
        <v>926</v>
      </c>
      <c r="G374" s="165" t="s">
        <v>181</v>
      </c>
      <c r="H374" s="166">
        <v>1</v>
      </c>
      <c r="I374" s="167"/>
      <c r="J374" s="168">
        <f>ROUND(I374*H374,2)</f>
        <v>0</v>
      </c>
      <c r="K374" s="169"/>
      <c r="L374" s="170"/>
      <c r="M374" s="171" t="s">
        <v>1</v>
      </c>
      <c r="N374" s="172" t="s">
        <v>41</v>
      </c>
      <c r="P374" s="155">
        <f>O374*H374</f>
        <v>0</v>
      </c>
      <c r="Q374" s="155">
        <v>4.0000000000000003E-5</v>
      </c>
      <c r="R374" s="155">
        <f>Q374*H374</f>
        <v>4.0000000000000003E-5</v>
      </c>
      <c r="S374" s="155">
        <v>0</v>
      </c>
      <c r="T374" s="156">
        <f>S374*H374</f>
        <v>0</v>
      </c>
      <c r="AR374" s="157" t="s">
        <v>279</v>
      </c>
      <c r="AT374" s="157" t="s">
        <v>186</v>
      </c>
      <c r="AU374" s="157" t="s">
        <v>193</v>
      </c>
      <c r="AY374" s="13" t="s">
        <v>175</v>
      </c>
      <c r="BE374" s="158">
        <f>IF(N374="základní",J374,0)</f>
        <v>0</v>
      </c>
      <c r="BF374" s="158">
        <f>IF(N374="snížená",J374,0)</f>
        <v>0</v>
      </c>
      <c r="BG374" s="158">
        <f>IF(N374="zákl. přenesená",J374,0)</f>
        <v>0</v>
      </c>
      <c r="BH374" s="158">
        <f>IF(N374="sníž. přenesená",J374,0)</f>
        <v>0</v>
      </c>
      <c r="BI374" s="158">
        <f>IF(N374="nulová",J374,0)</f>
        <v>0</v>
      </c>
      <c r="BJ374" s="13" t="s">
        <v>83</v>
      </c>
      <c r="BK374" s="158">
        <f>ROUND(I374*H374,2)</f>
        <v>0</v>
      </c>
      <c r="BL374" s="13" t="s">
        <v>106</v>
      </c>
      <c r="BM374" s="157" t="s">
        <v>927</v>
      </c>
    </row>
    <row r="375" spans="2:65" s="1" customFormat="1" ht="10.199999999999999">
      <c r="B375" s="28"/>
      <c r="D375" s="159" t="s">
        <v>184</v>
      </c>
      <c r="F375" s="160" t="s">
        <v>926</v>
      </c>
      <c r="I375" s="119"/>
      <c r="L375" s="28"/>
      <c r="M375" s="161"/>
      <c r="T375" s="52"/>
      <c r="AT375" s="13" t="s">
        <v>184</v>
      </c>
      <c r="AU375" s="13" t="s">
        <v>193</v>
      </c>
    </row>
    <row r="376" spans="2:65" s="1" customFormat="1" ht="24.15" customHeight="1">
      <c r="B376" s="28"/>
      <c r="C376" s="146" t="s">
        <v>937</v>
      </c>
      <c r="D376" s="146" t="s">
        <v>178</v>
      </c>
      <c r="E376" s="147" t="s">
        <v>1496</v>
      </c>
      <c r="F376" s="148" t="s">
        <v>1497</v>
      </c>
      <c r="G376" s="149" t="s">
        <v>181</v>
      </c>
      <c r="H376" s="150">
        <v>2</v>
      </c>
      <c r="I376" s="151"/>
      <c r="J376" s="152">
        <f>ROUND(I376*H376,2)</f>
        <v>0</v>
      </c>
      <c r="K376" s="153"/>
      <c r="L376" s="28"/>
      <c r="M376" s="154" t="s">
        <v>1</v>
      </c>
      <c r="N376" s="115" t="s">
        <v>41</v>
      </c>
      <c r="P376" s="155">
        <f>O376*H376</f>
        <v>0</v>
      </c>
      <c r="Q376" s="155">
        <v>0</v>
      </c>
      <c r="R376" s="155">
        <f>Q376*H376</f>
        <v>0</v>
      </c>
      <c r="S376" s="155">
        <v>0</v>
      </c>
      <c r="T376" s="156">
        <f>S376*H376</f>
        <v>0</v>
      </c>
      <c r="AR376" s="157" t="s">
        <v>106</v>
      </c>
      <c r="AT376" s="157" t="s">
        <v>178</v>
      </c>
      <c r="AU376" s="157" t="s">
        <v>193</v>
      </c>
      <c r="AY376" s="13" t="s">
        <v>175</v>
      </c>
      <c r="BE376" s="158">
        <f>IF(N376="základní",J376,0)</f>
        <v>0</v>
      </c>
      <c r="BF376" s="158">
        <f>IF(N376="snížená",J376,0)</f>
        <v>0</v>
      </c>
      <c r="BG376" s="158">
        <f>IF(N376="zákl. přenesená",J376,0)</f>
        <v>0</v>
      </c>
      <c r="BH376" s="158">
        <f>IF(N376="sníž. přenesená",J376,0)</f>
        <v>0</v>
      </c>
      <c r="BI376" s="158">
        <f>IF(N376="nulová",J376,0)</f>
        <v>0</v>
      </c>
      <c r="BJ376" s="13" t="s">
        <v>83</v>
      </c>
      <c r="BK376" s="158">
        <f>ROUND(I376*H376,2)</f>
        <v>0</v>
      </c>
      <c r="BL376" s="13" t="s">
        <v>106</v>
      </c>
      <c r="BM376" s="157" t="s">
        <v>1498</v>
      </c>
    </row>
    <row r="377" spans="2:65" s="1" customFormat="1" ht="28.8">
      <c r="B377" s="28"/>
      <c r="D377" s="159" t="s">
        <v>184</v>
      </c>
      <c r="F377" s="160" t="s">
        <v>1499</v>
      </c>
      <c r="I377" s="119"/>
      <c r="L377" s="28"/>
      <c r="M377" s="161"/>
      <c r="T377" s="52"/>
      <c r="AT377" s="13" t="s">
        <v>184</v>
      </c>
      <c r="AU377" s="13" t="s">
        <v>193</v>
      </c>
    </row>
    <row r="378" spans="2:65" s="1" customFormat="1" ht="21.75" customHeight="1">
      <c r="B378" s="28"/>
      <c r="C378" s="162" t="s">
        <v>941</v>
      </c>
      <c r="D378" s="162" t="s">
        <v>186</v>
      </c>
      <c r="E378" s="163" t="s">
        <v>1500</v>
      </c>
      <c r="F378" s="164" t="s">
        <v>1501</v>
      </c>
      <c r="G378" s="165" t="s">
        <v>181</v>
      </c>
      <c r="H378" s="166">
        <v>2</v>
      </c>
      <c r="I378" s="167"/>
      <c r="J378" s="168">
        <f>ROUND(I378*H378,2)</f>
        <v>0</v>
      </c>
      <c r="K378" s="169"/>
      <c r="L378" s="170"/>
      <c r="M378" s="171" t="s">
        <v>1</v>
      </c>
      <c r="N378" s="172" t="s">
        <v>41</v>
      </c>
      <c r="P378" s="155">
        <f>O378*H378</f>
        <v>0</v>
      </c>
      <c r="Q378" s="155">
        <v>4.0000000000000003E-5</v>
      </c>
      <c r="R378" s="155">
        <f>Q378*H378</f>
        <v>8.0000000000000007E-5</v>
      </c>
      <c r="S378" s="155">
        <v>0</v>
      </c>
      <c r="T378" s="156">
        <f>S378*H378</f>
        <v>0</v>
      </c>
      <c r="AR378" s="157" t="s">
        <v>279</v>
      </c>
      <c r="AT378" s="157" t="s">
        <v>186</v>
      </c>
      <c r="AU378" s="157" t="s">
        <v>193</v>
      </c>
      <c r="AY378" s="13" t="s">
        <v>175</v>
      </c>
      <c r="BE378" s="158">
        <f>IF(N378="základní",J378,0)</f>
        <v>0</v>
      </c>
      <c r="BF378" s="158">
        <f>IF(N378="snížená",J378,0)</f>
        <v>0</v>
      </c>
      <c r="BG378" s="158">
        <f>IF(N378="zákl. přenesená",J378,0)</f>
        <v>0</v>
      </c>
      <c r="BH378" s="158">
        <f>IF(N378="sníž. přenesená",J378,0)</f>
        <v>0</v>
      </c>
      <c r="BI378" s="158">
        <f>IF(N378="nulová",J378,0)</f>
        <v>0</v>
      </c>
      <c r="BJ378" s="13" t="s">
        <v>83</v>
      </c>
      <c r="BK378" s="158">
        <f>ROUND(I378*H378,2)</f>
        <v>0</v>
      </c>
      <c r="BL378" s="13" t="s">
        <v>106</v>
      </c>
      <c r="BM378" s="157" t="s">
        <v>1502</v>
      </c>
    </row>
    <row r="379" spans="2:65" s="1" customFormat="1" ht="10.199999999999999">
      <c r="B379" s="28"/>
      <c r="D379" s="159" t="s">
        <v>184</v>
      </c>
      <c r="F379" s="160" t="s">
        <v>1501</v>
      </c>
      <c r="I379" s="119"/>
      <c r="L379" s="28"/>
      <c r="M379" s="161"/>
      <c r="T379" s="52"/>
      <c r="AT379" s="13" t="s">
        <v>184</v>
      </c>
      <c r="AU379" s="13" t="s">
        <v>193</v>
      </c>
    </row>
    <row r="380" spans="2:65" s="1" customFormat="1" ht="24.15" customHeight="1">
      <c r="B380" s="28"/>
      <c r="C380" s="146" t="s">
        <v>945</v>
      </c>
      <c r="D380" s="146" t="s">
        <v>178</v>
      </c>
      <c r="E380" s="147" t="s">
        <v>1503</v>
      </c>
      <c r="F380" s="148" t="s">
        <v>1504</v>
      </c>
      <c r="G380" s="149" t="s">
        <v>181</v>
      </c>
      <c r="H380" s="150">
        <v>1</v>
      </c>
      <c r="I380" s="151"/>
      <c r="J380" s="152">
        <f>ROUND(I380*H380,2)</f>
        <v>0</v>
      </c>
      <c r="K380" s="153"/>
      <c r="L380" s="28"/>
      <c r="M380" s="154" t="s">
        <v>1</v>
      </c>
      <c r="N380" s="115" t="s">
        <v>41</v>
      </c>
      <c r="P380" s="155">
        <f>O380*H380</f>
        <v>0</v>
      </c>
      <c r="Q380" s="155">
        <v>0</v>
      </c>
      <c r="R380" s="155">
        <f>Q380*H380</f>
        <v>0</v>
      </c>
      <c r="S380" s="155">
        <v>0</v>
      </c>
      <c r="T380" s="156">
        <f>S380*H380</f>
        <v>0</v>
      </c>
      <c r="AR380" s="157" t="s">
        <v>106</v>
      </c>
      <c r="AT380" s="157" t="s">
        <v>178</v>
      </c>
      <c r="AU380" s="157" t="s">
        <v>193</v>
      </c>
      <c r="AY380" s="13" t="s">
        <v>175</v>
      </c>
      <c r="BE380" s="158">
        <f>IF(N380="základní",J380,0)</f>
        <v>0</v>
      </c>
      <c r="BF380" s="158">
        <f>IF(N380="snížená",J380,0)</f>
        <v>0</v>
      </c>
      <c r="BG380" s="158">
        <f>IF(N380="zákl. přenesená",J380,0)</f>
        <v>0</v>
      </c>
      <c r="BH380" s="158">
        <f>IF(N380="sníž. přenesená",J380,0)</f>
        <v>0</v>
      </c>
      <c r="BI380" s="158">
        <f>IF(N380="nulová",J380,0)</f>
        <v>0</v>
      </c>
      <c r="BJ380" s="13" t="s">
        <v>83</v>
      </c>
      <c r="BK380" s="158">
        <f>ROUND(I380*H380,2)</f>
        <v>0</v>
      </c>
      <c r="BL380" s="13" t="s">
        <v>106</v>
      </c>
      <c r="BM380" s="157" t="s">
        <v>1505</v>
      </c>
    </row>
    <row r="381" spans="2:65" s="1" customFormat="1" ht="28.8">
      <c r="B381" s="28"/>
      <c r="D381" s="159" t="s">
        <v>184</v>
      </c>
      <c r="F381" s="160" t="s">
        <v>1506</v>
      </c>
      <c r="I381" s="119"/>
      <c r="L381" s="28"/>
      <c r="M381" s="161"/>
      <c r="T381" s="52"/>
      <c r="AT381" s="13" t="s">
        <v>184</v>
      </c>
      <c r="AU381" s="13" t="s">
        <v>193</v>
      </c>
    </row>
    <row r="382" spans="2:65" s="1" customFormat="1" ht="24.15" customHeight="1">
      <c r="B382" s="28"/>
      <c r="C382" s="162" t="s">
        <v>947</v>
      </c>
      <c r="D382" s="162" t="s">
        <v>186</v>
      </c>
      <c r="E382" s="163" t="s">
        <v>1507</v>
      </c>
      <c r="F382" s="164" t="s">
        <v>1508</v>
      </c>
      <c r="G382" s="165" t="s">
        <v>181</v>
      </c>
      <c r="H382" s="166">
        <v>1</v>
      </c>
      <c r="I382" s="167"/>
      <c r="J382" s="168">
        <f>ROUND(I382*H382,2)</f>
        <v>0</v>
      </c>
      <c r="K382" s="169"/>
      <c r="L382" s="170"/>
      <c r="M382" s="171" t="s">
        <v>1</v>
      </c>
      <c r="N382" s="172" t="s">
        <v>41</v>
      </c>
      <c r="P382" s="155">
        <f>O382*H382</f>
        <v>0</v>
      </c>
      <c r="Q382" s="155">
        <v>6.0000000000000002E-5</v>
      </c>
      <c r="R382" s="155">
        <f>Q382*H382</f>
        <v>6.0000000000000002E-5</v>
      </c>
      <c r="S382" s="155">
        <v>0</v>
      </c>
      <c r="T382" s="156">
        <f>S382*H382</f>
        <v>0</v>
      </c>
      <c r="AR382" s="157" t="s">
        <v>279</v>
      </c>
      <c r="AT382" s="157" t="s">
        <v>186</v>
      </c>
      <c r="AU382" s="157" t="s">
        <v>193</v>
      </c>
      <c r="AY382" s="13" t="s">
        <v>175</v>
      </c>
      <c r="BE382" s="158">
        <f>IF(N382="základní",J382,0)</f>
        <v>0</v>
      </c>
      <c r="BF382" s="158">
        <f>IF(N382="snížená",J382,0)</f>
        <v>0</v>
      </c>
      <c r="BG382" s="158">
        <f>IF(N382="zákl. přenesená",J382,0)</f>
        <v>0</v>
      </c>
      <c r="BH382" s="158">
        <f>IF(N382="sníž. přenesená",J382,0)</f>
        <v>0</v>
      </c>
      <c r="BI382" s="158">
        <f>IF(N382="nulová",J382,0)</f>
        <v>0</v>
      </c>
      <c r="BJ382" s="13" t="s">
        <v>83</v>
      </c>
      <c r="BK382" s="158">
        <f>ROUND(I382*H382,2)</f>
        <v>0</v>
      </c>
      <c r="BL382" s="13" t="s">
        <v>106</v>
      </c>
      <c r="BM382" s="157" t="s">
        <v>1509</v>
      </c>
    </row>
    <row r="383" spans="2:65" s="1" customFormat="1" ht="10.199999999999999">
      <c r="B383" s="28"/>
      <c r="D383" s="159" t="s">
        <v>184</v>
      </c>
      <c r="F383" s="160" t="s">
        <v>1508</v>
      </c>
      <c r="I383" s="119"/>
      <c r="L383" s="28"/>
      <c r="M383" s="161"/>
      <c r="T383" s="52"/>
      <c r="AT383" s="13" t="s">
        <v>184</v>
      </c>
      <c r="AU383" s="13" t="s">
        <v>193</v>
      </c>
    </row>
    <row r="384" spans="2:65" s="1" customFormat="1" ht="24.15" customHeight="1">
      <c r="B384" s="28"/>
      <c r="C384" s="162" t="s">
        <v>951</v>
      </c>
      <c r="D384" s="162" t="s">
        <v>186</v>
      </c>
      <c r="E384" s="163" t="s">
        <v>1453</v>
      </c>
      <c r="F384" s="164" t="s">
        <v>1454</v>
      </c>
      <c r="G384" s="165" t="s">
        <v>181</v>
      </c>
      <c r="H384" s="166">
        <v>5</v>
      </c>
      <c r="I384" s="167"/>
      <c r="J384" s="168">
        <f>ROUND(I384*H384,2)</f>
        <v>0</v>
      </c>
      <c r="K384" s="169"/>
      <c r="L384" s="170"/>
      <c r="M384" s="171" t="s">
        <v>1</v>
      </c>
      <c r="N384" s="172" t="s">
        <v>41</v>
      </c>
      <c r="P384" s="155">
        <f>O384*H384</f>
        <v>0</v>
      </c>
      <c r="Q384" s="155">
        <v>1.0000000000000001E-5</v>
      </c>
      <c r="R384" s="155">
        <f>Q384*H384</f>
        <v>5.0000000000000002E-5</v>
      </c>
      <c r="S384" s="155">
        <v>0</v>
      </c>
      <c r="T384" s="156">
        <f>S384*H384</f>
        <v>0</v>
      </c>
      <c r="AR384" s="157" t="s">
        <v>279</v>
      </c>
      <c r="AT384" s="157" t="s">
        <v>186</v>
      </c>
      <c r="AU384" s="157" t="s">
        <v>193</v>
      </c>
      <c r="AY384" s="13" t="s">
        <v>175</v>
      </c>
      <c r="BE384" s="158">
        <f>IF(N384="základní",J384,0)</f>
        <v>0</v>
      </c>
      <c r="BF384" s="158">
        <f>IF(N384="snížená",J384,0)</f>
        <v>0</v>
      </c>
      <c r="BG384" s="158">
        <f>IF(N384="zákl. přenesená",J384,0)</f>
        <v>0</v>
      </c>
      <c r="BH384" s="158">
        <f>IF(N384="sníž. přenesená",J384,0)</f>
        <v>0</v>
      </c>
      <c r="BI384" s="158">
        <f>IF(N384="nulová",J384,0)</f>
        <v>0</v>
      </c>
      <c r="BJ384" s="13" t="s">
        <v>83</v>
      </c>
      <c r="BK384" s="158">
        <f>ROUND(I384*H384,2)</f>
        <v>0</v>
      </c>
      <c r="BL384" s="13" t="s">
        <v>106</v>
      </c>
      <c r="BM384" s="157" t="s">
        <v>1510</v>
      </c>
    </row>
    <row r="385" spans="2:65" s="1" customFormat="1" ht="10.199999999999999">
      <c r="B385" s="28"/>
      <c r="D385" s="159" t="s">
        <v>184</v>
      </c>
      <c r="F385" s="160" t="s">
        <v>1454</v>
      </c>
      <c r="I385" s="119"/>
      <c r="L385" s="28"/>
      <c r="M385" s="161"/>
      <c r="T385" s="52"/>
      <c r="AT385" s="13" t="s">
        <v>184</v>
      </c>
      <c r="AU385" s="13" t="s">
        <v>193</v>
      </c>
    </row>
    <row r="386" spans="2:65" s="1" customFormat="1" ht="24.15" customHeight="1">
      <c r="B386" s="28"/>
      <c r="C386" s="162" t="s">
        <v>960</v>
      </c>
      <c r="D386" s="162" t="s">
        <v>186</v>
      </c>
      <c r="E386" s="163" t="s">
        <v>929</v>
      </c>
      <c r="F386" s="164" t="s">
        <v>930</v>
      </c>
      <c r="G386" s="165" t="s">
        <v>181</v>
      </c>
      <c r="H386" s="166">
        <v>1</v>
      </c>
      <c r="I386" s="167"/>
      <c r="J386" s="168">
        <f>ROUND(I386*H386,2)</f>
        <v>0</v>
      </c>
      <c r="K386" s="169"/>
      <c r="L386" s="170"/>
      <c r="M386" s="171" t="s">
        <v>1</v>
      </c>
      <c r="N386" s="172" t="s">
        <v>41</v>
      </c>
      <c r="P386" s="155">
        <f>O386*H386</f>
        <v>0</v>
      </c>
      <c r="Q386" s="155">
        <v>2.0000000000000002E-5</v>
      </c>
      <c r="R386" s="155">
        <f>Q386*H386</f>
        <v>2.0000000000000002E-5</v>
      </c>
      <c r="S386" s="155">
        <v>0</v>
      </c>
      <c r="T386" s="156">
        <f>S386*H386</f>
        <v>0</v>
      </c>
      <c r="AR386" s="157" t="s">
        <v>279</v>
      </c>
      <c r="AT386" s="157" t="s">
        <v>186</v>
      </c>
      <c r="AU386" s="157" t="s">
        <v>193</v>
      </c>
      <c r="AY386" s="13" t="s">
        <v>175</v>
      </c>
      <c r="BE386" s="158">
        <f>IF(N386="základní",J386,0)</f>
        <v>0</v>
      </c>
      <c r="BF386" s="158">
        <f>IF(N386="snížená",J386,0)</f>
        <v>0</v>
      </c>
      <c r="BG386" s="158">
        <f>IF(N386="zákl. přenesená",J386,0)</f>
        <v>0</v>
      </c>
      <c r="BH386" s="158">
        <f>IF(N386="sníž. přenesená",J386,0)</f>
        <v>0</v>
      </c>
      <c r="BI386" s="158">
        <f>IF(N386="nulová",J386,0)</f>
        <v>0</v>
      </c>
      <c r="BJ386" s="13" t="s">
        <v>83</v>
      </c>
      <c r="BK386" s="158">
        <f>ROUND(I386*H386,2)</f>
        <v>0</v>
      </c>
      <c r="BL386" s="13" t="s">
        <v>106</v>
      </c>
      <c r="BM386" s="157" t="s">
        <v>931</v>
      </c>
    </row>
    <row r="387" spans="2:65" s="1" customFormat="1" ht="10.199999999999999">
      <c r="B387" s="28"/>
      <c r="D387" s="159" t="s">
        <v>184</v>
      </c>
      <c r="F387" s="160" t="s">
        <v>930</v>
      </c>
      <c r="I387" s="119"/>
      <c r="L387" s="28"/>
      <c r="M387" s="161"/>
      <c r="T387" s="52"/>
      <c r="AT387" s="13" t="s">
        <v>184</v>
      </c>
      <c r="AU387" s="13" t="s">
        <v>193</v>
      </c>
    </row>
    <row r="388" spans="2:65" s="1" customFormat="1" ht="24.15" customHeight="1">
      <c r="B388" s="28"/>
      <c r="C388" s="146" t="s">
        <v>964</v>
      </c>
      <c r="D388" s="146" t="s">
        <v>178</v>
      </c>
      <c r="E388" s="147" t="s">
        <v>933</v>
      </c>
      <c r="F388" s="148" t="s">
        <v>934</v>
      </c>
      <c r="G388" s="149" t="s">
        <v>288</v>
      </c>
      <c r="H388" s="150">
        <v>150</v>
      </c>
      <c r="I388" s="151"/>
      <c r="J388" s="152">
        <f>ROUND(I388*H388,2)</f>
        <v>0</v>
      </c>
      <c r="K388" s="153"/>
      <c r="L388" s="28"/>
      <c r="M388" s="154" t="s">
        <v>1</v>
      </c>
      <c r="N388" s="115" t="s">
        <v>41</v>
      </c>
      <c r="P388" s="155">
        <f>O388*H388</f>
        <v>0</v>
      </c>
      <c r="Q388" s="155">
        <v>0</v>
      </c>
      <c r="R388" s="155">
        <f>Q388*H388</f>
        <v>0</v>
      </c>
      <c r="S388" s="155">
        <v>0</v>
      </c>
      <c r="T388" s="156">
        <f>S388*H388</f>
        <v>0</v>
      </c>
      <c r="AR388" s="157" t="s">
        <v>106</v>
      </c>
      <c r="AT388" s="157" t="s">
        <v>178</v>
      </c>
      <c r="AU388" s="157" t="s">
        <v>193</v>
      </c>
      <c r="AY388" s="13" t="s">
        <v>175</v>
      </c>
      <c r="BE388" s="158">
        <f>IF(N388="základní",J388,0)</f>
        <v>0</v>
      </c>
      <c r="BF388" s="158">
        <f>IF(N388="snížená",J388,0)</f>
        <v>0</v>
      </c>
      <c r="BG388" s="158">
        <f>IF(N388="zákl. přenesená",J388,0)</f>
        <v>0</v>
      </c>
      <c r="BH388" s="158">
        <f>IF(N388="sníž. přenesená",J388,0)</f>
        <v>0</v>
      </c>
      <c r="BI388" s="158">
        <f>IF(N388="nulová",J388,0)</f>
        <v>0</v>
      </c>
      <c r="BJ388" s="13" t="s">
        <v>83</v>
      </c>
      <c r="BK388" s="158">
        <f>ROUND(I388*H388,2)</f>
        <v>0</v>
      </c>
      <c r="BL388" s="13" t="s">
        <v>106</v>
      </c>
      <c r="BM388" s="157" t="s">
        <v>935</v>
      </c>
    </row>
    <row r="389" spans="2:65" s="1" customFormat="1" ht="28.8">
      <c r="B389" s="28"/>
      <c r="D389" s="159" t="s">
        <v>184</v>
      </c>
      <c r="F389" s="160" t="s">
        <v>936</v>
      </c>
      <c r="I389" s="119"/>
      <c r="L389" s="28"/>
      <c r="M389" s="161"/>
      <c r="T389" s="52"/>
      <c r="AT389" s="13" t="s">
        <v>184</v>
      </c>
      <c r="AU389" s="13" t="s">
        <v>193</v>
      </c>
    </row>
    <row r="390" spans="2:65" s="1" customFormat="1" ht="24.15" customHeight="1">
      <c r="B390" s="28"/>
      <c r="C390" s="162" t="s">
        <v>968</v>
      </c>
      <c r="D390" s="162" t="s">
        <v>186</v>
      </c>
      <c r="E390" s="163" t="s">
        <v>938</v>
      </c>
      <c r="F390" s="164" t="s">
        <v>939</v>
      </c>
      <c r="G390" s="165" t="s">
        <v>288</v>
      </c>
      <c r="H390" s="166">
        <v>150</v>
      </c>
      <c r="I390" s="167"/>
      <c r="J390" s="168">
        <f>ROUND(I390*H390,2)</f>
        <v>0</v>
      </c>
      <c r="K390" s="169"/>
      <c r="L390" s="170"/>
      <c r="M390" s="171" t="s">
        <v>1</v>
      </c>
      <c r="N390" s="172" t="s">
        <v>41</v>
      </c>
      <c r="P390" s="155">
        <f>O390*H390</f>
        <v>0</v>
      </c>
      <c r="Q390" s="155">
        <v>1.2E-4</v>
      </c>
      <c r="R390" s="155">
        <f>Q390*H390</f>
        <v>1.8000000000000002E-2</v>
      </c>
      <c r="S390" s="155">
        <v>0</v>
      </c>
      <c r="T390" s="156">
        <f>S390*H390</f>
        <v>0</v>
      </c>
      <c r="AR390" s="157" t="s">
        <v>279</v>
      </c>
      <c r="AT390" s="157" t="s">
        <v>186</v>
      </c>
      <c r="AU390" s="157" t="s">
        <v>193</v>
      </c>
      <c r="AY390" s="13" t="s">
        <v>175</v>
      </c>
      <c r="BE390" s="158">
        <f>IF(N390="základní",J390,0)</f>
        <v>0</v>
      </c>
      <c r="BF390" s="158">
        <f>IF(N390="snížená",J390,0)</f>
        <v>0</v>
      </c>
      <c r="BG390" s="158">
        <f>IF(N390="zákl. přenesená",J390,0)</f>
        <v>0</v>
      </c>
      <c r="BH390" s="158">
        <f>IF(N390="sníž. přenesená",J390,0)</f>
        <v>0</v>
      </c>
      <c r="BI390" s="158">
        <f>IF(N390="nulová",J390,0)</f>
        <v>0</v>
      </c>
      <c r="BJ390" s="13" t="s">
        <v>83</v>
      </c>
      <c r="BK390" s="158">
        <f>ROUND(I390*H390,2)</f>
        <v>0</v>
      </c>
      <c r="BL390" s="13" t="s">
        <v>106</v>
      </c>
      <c r="BM390" s="157" t="s">
        <v>940</v>
      </c>
    </row>
    <row r="391" spans="2:65" s="1" customFormat="1" ht="19.2">
      <c r="B391" s="28"/>
      <c r="D391" s="159" t="s">
        <v>184</v>
      </c>
      <c r="F391" s="160" t="s">
        <v>939</v>
      </c>
      <c r="I391" s="119"/>
      <c r="L391" s="28"/>
      <c r="M391" s="161"/>
      <c r="T391" s="52"/>
      <c r="AT391" s="13" t="s">
        <v>184</v>
      </c>
      <c r="AU391" s="13" t="s">
        <v>193</v>
      </c>
    </row>
    <row r="392" spans="2:65" s="1" customFormat="1" ht="24.15" customHeight="1">
      <c r="B392" s="28"/>
      <c r="C392" s="146" t="s">
        <v>972</v>
      </c>
      <c r="D392" s="146" t="s">
        <v>178</v>
      </c>
      <c r="E392" s="147" t="s">
        <v>873</v>
      </c>
      <c r="F392" s="148" t="s">
        <v>874</v>
      </c>
      <c r="G392" s="149" t="s">
        <v>181</v>
      </c>
      <c r="H392" s="150">
        <v>35</v>
      </c>
      <c r="I392" s="151"/>
      <c r="J392" s="152">
        <f>ROUND(I392*H392,2)</f>
        <v>0</v>
      </c>
      <c r="K392" s="153"/>
      <c r="L392" s="28"/>
      <c r="M392" s="154" t="s">
        <v>1</v>
      </c>
      <c r="N392" s="115" t="s">
        <v>41</v>
      </c>
      <c r="P392" s="155">
        <f>O392*H392</f>
        <v>0</v>
      </c>
      <c r="Q392" s="155">
        <v>0</v>
      </c>
      <c r="R392" s="155">
        <f>Q392*H392</f>
        <v>0</v>
      </c>
      <c r="S392" s="155">
        <v>0</v>
      </c>
      <c r="T392" s="156">
        <f>S392*H392</f>
        <v>0</v>
      </c>
      <c r="AR392" s="157" t="s">
        <v>106</v>
      </c>
      <c r="AT392" s="157" t="s">
        <v>178</v>
      </c>
      <c r="AU392" s="157" t="s">
        <v>193</v>
      </c>
      <c r="AY392" s="13" t="s">
        <v>175</v>
      </c>
      <c r="BE392" s="158">
        <f>IF(N392="základní",J392,0)</f>
        <v>0</v>
      </c>
      <c r="BF392" s="158">
        <f>IF(N392="snížená",J392,0)</f>
        <v>0</v>
      </c>
      <c r="BG392" s="158">
        <f>IF(N392="zákl. přenesená",J392,0)</f>
        <v>0</v>
      </c>
      <c r="BH392" s="158">
        <f>IF(N392="sníž. přenesená",J392,0)</f>
        <v>0</v>
      </c>
      <c r="BI392" s="158">
        <f>IF(N392="nulová",J392,0)</f>
        <v>0</v>
      </c>
      <c r="BJ392" s="13" t="s">
        <v>83</v>
      </c>
      <c r="BK392" s="158">
        <f>ROUND(I392*H392,2)</f>
        <v>0</v>
      </c>
      <c r="BL392" s="13" t="s">
        <v>106</v>
      </c>
      <c r="BM392" s="157" t="s">
        <v>946</v>
      </c>
    </row>
    <row r="393" spans="2:65" s="1" customFormat="1" ht="19.2">
      <c r="B393" s="28"/>
      <c r="D393" s="159" t="s">
        <v>184</v>
      </c>
      <c r="F393" s="160" t="s">
        <v>876</v>
      </c>
      <c r="I393" s="119"/>
      <c r="L393" s="28"/>
      <c r="M393" s="161"/>
      <c r="T393" s="52"/>
      <c r="AT393" s="13" t="s">
        <v>184</v>
      </c>
      <c r="AU393" s="13" t="s">
        <v>193</v>
      </c>
    </row>
    <row r="394" spans="2:65" s="1" customFormat="1" ht="24.15" customHeight="1">
      <c r="B394" s="28"/>
      <c r="C394" s="162" t="s">
        <v>976</v>
      </c>
      <c r="D394" s="162" t="s">
        <v>186</v>
      </c>
      <c r="E394" s="163" t="s">
        <v>948</v>
      </c>
      <c r="F394" s="164" t="s">
        <v>949</v>
      </c>
      <c r="G394" s="165" t="s">
        <v>181</v>
      </c>
      <c r="H394" s="166">
        <v>35</v>
      </c>
      <c r="I394" s="167"/>
      <c r="J394" s="168">
        <f>ROUND(I394*H394,2)</f>
        <v>0</v>
      </c>
      <c r="K394" s="169"/>
      <c r="L394" s="170"/>
      <c r="M394" s="171" t="s">
        <v>1</v>
      </c>
      <c r="N394" s="172" t="s">
        <v>41</v>
      </c>
      <c r="P394" s="155">
        <f>O394*H394</f>
        <v>0</v>
      </c>
      <c r="Q394" s="155">
        <v>1.0000000000000001E-5</v>
      </c>
      <c r="R394" s="155">
        <f>Q394*H394</f>
        <v>3.5000000000000005E-4</v>
      </c>
      <c r="S394" s="155">
        <v>0</v>
      </c>
      <c r="T394" s="156">
        <f>S394*H394</f>
        <v>0</v>
      </c>
      <c r="AR394" s="157" t="s">
        <v>279</v>
      </c>
      <c r="AT394" s="157" t="s">
        <v>186</v>
      </c>
      <c r="AU394" s="157" t="s">
        <v>193</v>
      </c>
      <c r="AY394" s="13" t="s">
        <v>175</v>
      </c>
      <c r="BE394" s="158">
        <f>IF(N394="základní",J394,0)</f>
        <v>0</v>
      </c>
      <c r="BF394" s="158">
        <f>IF(N394="snížená",J394,0)</f>
        <v>0</v>
      </c>
      <c r="BG394" s="158">
        <f>IF(N394="zákl. přenesená",J394,0)</f>
        <v>0</v>
      </c>
      <c r="BH394" s="158">
        <f>IF(N394="sníž. přenesená",J394,0)</f>
        <v>0</v>
      </c>
      <c r="BI394" s="158">
        <f>IF(N394="nulová",J394,0)</f>
        <v>0</v>
      </c>
      <c r="BJ394" s="13" t="s">
        <v>83</v>
      </c>
      <c r="BK394" s="158">
        <f>ROUND(I394*H394,2)</f>
        <v>0</v>
      </c>
      <c r="BL394" s="13" t="s">
        <v>106</v>
      </c>
      <c r="BM394" s="157" t="s">
        <v>950</v>
      </c>
    </row>
    <row r="395" spans="2:65" s="1" customFormat="1" ht="19.2">
      <c r="B395" s="28"/>
      <c r="D395" s="159" t="s">
        <v>184</v>
      </c>
      <c r="F395" s="160" t="s">
        <v>949</v>
      </c>
      <c r="I395" s="119"/>
      <c r="L395" s="28"/>
      <c r="M395" s="161"/>
      <c r="T395" s="52"/>
      <c r="AT395" s="13" t="s">
        <v>184</v>
      </c>
      <c r="AU395" s="13" t="s">
        <v>193</v>
      </c>
    </row>
    <row r="396" spans="2:65" s="1" customFormat="1" ht="24.15" customHeight="1">
      <c r="B396" s="28"/>
      <c r="C396" s="146" t="s">
        <v>980</v>
      </c>
      <c r="D396" s="146" t="s">
        <v>178</v>
      </c>
      <c r="E396" s="147" t="s">
        <v>952</v>
      </c>
      <c r="F396" s="148" t="s">
        <v>953</v>
      </c>
      <c r="G396" s="149" t="s">
        <v>181</v>
      </c>
      <c r="H396" s="150">
        <v>6</v>
      </c>
      <c r="I396" s="151"/>
      <c r="J396" s="152">
        <f>ROUND(I396*H396,2)</f>
        <v>0</v>
      </c>
      <c r="K396" s="153"/>
      <c r="L396" s="28"/>
      <c r="M396" s="154" t="s">
        <v>1</v>
      </c>
      <c r="N396" s="115" t="s">
        <v>41</v>
      </c>
      <c r="P396" s="155">
        <f>O396*H396</f>
        <v>0</v>
      </c>
      <c r="Q396" s="155">
        <v>0</v>
      </c>
      <c r="R396" s="155">
        <f>Q396*H396</f>
        <v>0</v>
      </c>
      <c r="S396" s="155">
        <v>3.0000000000000001E-3</v>
      </c>
      <c r="T396" s="156">
        <f>S396*H396</f>
        <v>1.8000000000000002E-2</v>
      </c>
      <c r="AR396" s="157" t="s">
        <v>106</v>
      </c>
      <c r="AT396" s="157" t="s">
        <v>178</v>
      </c>
      <c r="AU396" s="157" t="s">
        <v>193</v>
      </c>
      <c r="AY396" s="13" t="s">
        <v>175</v>
      </c>
      <c r="BE396" s="158">
        <f>IF(N396="základní",J396,0)</f>
        <v>0</v>
      </c>
      <c r="BF396" s="158">
        <f>IF(N396="snížená",J396,0)</f>
        <v>0</v>
      </c>
      <c r="BG396" s="158">
        <f>IF(N396="zákl. přenesená",J396,0)</f>
        <v>0</v>
      </c>
      <c r="BH396" s="158">
        <f>IF(N396="sníž. přenesená",J396,0)</f>
        <v>0</v>
      </c>
      <c r="BI396" s="158">
        <f>IF(N396="nulová",J396,0)</f>
        <v>0</v>
      </c>
      <c r="BJ396" s="13" t="s">
        <v>83</v>
      </c>
      <c r="BK396" s="158">
        <f>ROUND(I396*H396,2)</f>
        <v>0</v>
      </c>
      <c r="BL396" s="13" t="s">
        <v>106</v>
      </c>
      <c r="BM396" s="157" t="s">
        <v>954</v>
      </c>
    </row>
    <row r="397" spans="2:65" s="1" customFormat="1" ht="48">
      <c r="B397" s="28"/>
      <c r="D397" s="159" t="s">
        <v>184</v>
      </c>
      <c r="F397" s="160" t="s">
        <v>955</v>
      </c>
      <c r="I397" s="119"/>
      <c r="L397" s="28"/>
      <c r="M397" s="161"/>
      <c r="T397" s="52"/>
      <c r="AT397" s="13" t="s">
        <v>184</v>
      </c>
      <c r="AU397" s="13" t="s">
        <v>193</v>
      </c>
    </row>
    <row r="398" spans="2:65" s="11" customFormat="1" ht="20.85" customHeight="1">
      <c r="B398" s="134"/>
      <c r="D398" s="135" t="s">
        <v>75</v>
      </c>
      <c r="E398" s="144" t="s">
        <v>1511</v>
      </c>
      <c r="F398" s="144" t="s">
        <v>1512</v>
      </c>
      <c r="I398" s="137"/>
      <c r="J398" s="145">
        <f>BK398</f>
        <v>0</v>
      </c>
      <c r="L398" s="134"/>
      <c r="M398" s="139"/>
      <c r="P398" s="140">
        <f>SUM(P399:P420)</f>
        <v>0</v>
      </c>
      <c r="R398" s="140">
        <f>SUM(R399:R420)</f>
        <v>4.5999999999999991E-3</v>
      </c>
      <c r="T398" s="141">
        <f>SUM(T399:T420)</f>
        <v>0</v>
      </c>
      <c r="AR398" s="135" t="s">
        <v>85</v>
      </c>
      <c r="AT398" s="142" t="s">
        <v>75</v>
      </c>
      <c r="AU398" s="142" t="s">
        <v>85</v>
      </c>
      <c r="AY398" s="135" t="s">
        <v>175</v>
      </c>
      <c r="BK398" s="143">
        <f>SUM(BK399:BK420)</f>
        <v>0</v>
      </c>
    </row>
    <row r="399" spans="2:65" s="1" customFormat="1" ht="24.15" customHeight="1">
      <c r="B399" s="28"/>
      <c r="C399" s="146" t="s">
        <v>984</v>
      </c>
      <c r="D399" s="146" t="s">
        <v>178</v>
      </c>
      <c r="E399" s="147" t="s">
        <v>1513</v>
      </c>
      <c r="F399" s="148" t="s">
        <v>1514</v>
      </c>
      <c r="G399" s="149" t="s">
        <v>181</v>
      </c>
      <c r="H399" s="150">
        <v>1</v>
      </c>
      <c r="I399" s="151"/>
      <c r="J399" s="152">
        <f>ROUND(I399*H399,2)</f>
        <v>0</v>
      </c>
      <c r="K399" s="153"/>
      <c r="L399" s="28"/>
      <c r="M399" s="154" t="s">
        <v>1</v>
      </c>
      <c r="N399" s="115" t="s">
        <v>41</v>
      </c>
      <c r="P399" s="155">
        <f>O399*H399</f>
        <v>0</v>
      </c>
      <c r="Q399" s="155">
        <v>0</v>
      </c>
      <c r="R399" s="155">
        <f>Q399*H399</f>
        <v>0</v>
      </c>
      <c r="S399" s="155">
        <v>0</v>
      </c>
      <c r="T399" s="156">
        <f>S399*H399</f>
        <v>0</v>
      </c>
      <c r="AR399" s="157" t="s">
        <v>106</v>
      </c>
      <c r="AT399" s="157" t="s">
        <v>178</v>
      </c>
      <c r="AU399" s="157" t="s">
        <v>193</v>
      </c>
      <c r="AY399" s="13" t="s">
        <v>175</v>
      </c>
      <c r="BE399" s="158">
        <f>IF(N399="základní",J399,0)</f>
        <v>0</v>
      </c>
      <c r="BF399" s="158">
        <f>IF(N399="snížená",J399,0)</f>
        <v>0</v>
      </c>
      <c r="BG399" s="158">
        <f>IF(N399="zákl. přenesená",J399,0)</f>
        <v>0</v>
      </c>
      <c r="BH399" s="158">
        <f>IF(N399="sníž. přenesená",J399,0)</f>
        <v>0</v>
      </c>
      <c r="BI399" s="158">
        <f>IF(N399="nulová",J399,0)</f>
        <v>0</v>
      </c>
      <c r="BJ399" s="13" t="s">
        <v>83</v>
      </c>
      <c r="BK399" s="158">
        <f>ROUND(I399*H399,2)</f>
        <v>0</v>
      </c>
      <c r="BL399" s="13" t="s">
        <v>106</v>
      </c>
      <c r="BM399" s="157" t="s">
        <v>1515</v>
      </c>
    </row>
    <row r="400" spans="2:65" s="1" customFormat="1" ht="19.2">
      <c r="B400" s="28"/>
      <c r="D400" s="159" t="s">
        <v>184</v>
      </c>
      <c r="F400" s="160" t="s">
        <v>1516</v>
      </c>
      <c r="I400" s="119"/>
      <c r="L400" s="28"/>
      <c r="M400" s="161"/>
      <c r="T400" s="52"/>
      <c r="AT400" s="13" t="s">
        <v>184</v>
      </c>
      <c r="AU400" s="13" t="s">
        <v>193</v>
      </c>
    </row>
    <row r="401" spans="2:65" s="1" customFormat="1" ht="44.25" customHeight="1">
      <c r="B401" s="28"/>
      <c r="C401" s="162" t="s">
        <v>988</v>
      </c>
      <c r="D401" s="162" t="s">
        <v>186</v>
      </c>
      <c r="E401" s="163" t="s">
        <v>1517</v>
      </c>
      <c r="F401" s="164" t="s">
        <v>1518</v>
      </c>
      <c r="G401" s="165" t="s">
        <v>181</v>
      </c>
      <c r="H401" s="166">
        <v>1</v>
      </c>
      <c r="I401" s="167"/>
      <c r="J401" s="168">
        <f>ROUND(I401*H401,2)</f>
        <v>0</v>
      </c>
      <c r="K401" s="169"/>
      <c r="L401" s="170"/>
      <c r="M401" s="171" t="s">
        <v>1</v>
      </c>
      <c r="N401" s="172" t="s">
        <v>41</v>
      </c>
      <c r="P401" s="155">
        <f>O401*H401</f>
        <v>0</v>
      </c>
      <c r="Q401" s="155">
        <v>2.0000000000000001E-4</v>
      </c>
      <c r="R401" s="155">
        <f>Q401*H401</f>
        <v>2.0000000000000001E-4</v>
      </c>
      <c r="S401" s="155">
        <v>0</v>
      </c>
      <c r="T401" s="156">
        <f>S401*H401</f>
        <v>0</v>
      </c>
      <c r="AR401" s="157" t="s">
        <v>279</v>
      </c>
      <c r="AT401" s="157" t="s">
        <v>186</v>
      </c>
      <c r="AU401" s="157" t="s">
        <v>193</v>
      </c>
      <c r="AY401" s="13" t="s">
        <v>175</v>
      </c>
      <c r="BE401" s="158">
        <f>IF(N401="základní",J401,0)</f>
        <v>0</v>
      </c>
      <c r="BF401" s="158">
        <f>IF(N401="snížená",J401,0)</f>
        <v>0</v>
      </c>
      <c r="BG401" s="158">
        <f>IF(N401="zákl. přenesená",J401,0)</f>
        <v>0</v>
      </c>
      <c r="BH401" s="158">
        <f>IF(N401="sníž. přenesená",J401,0)</f>
        <v>0</v>
      </c>
      <c r="BI401" s="158">
        <f>IF(N401="nulová",J401,0)</f>
        <v>0</v>
      </c>
      <c r="BJ401" s="13" t="s">
        <v>83</v>
      </c>
      <c r="BK401" s="158">
        <f>ROUND(I401*H401,2)</f>
        <v>0</v>
      </c>
      <c r="BL401" s="13" t="s">
        <v>106</v>
      </c>
      <c r="BM401" s="157" t="s">
        <v>1519</v>
      </c>
    </row>
    <row r="402" spans="2:65" s="1" customFormat="1" ht="28.8">
      <c r="B402" s="28"/>
      <c r="D402" s="159" t="s">
        <v>184</v>
      </c>
      <c r="F402" s="160" t="s">
        <v>1518</v>
      </c>
      <c r="I402" s="119"/>
      <c r="L402" s="28"/>
      <c r="M402" s="161"/>
      <c r="T402" s="52"/>
      <c r="AT402" s="13" t="s">
        <v>184</v>
      </c>
      <c r="AU402" s="13" t="s">
        <v>193</v>
      </c>
    </row>
    <row r="403" spans="2:65" s="1" customFormat="1" ht="16.5" customHeight="1">
      <c r="B403" s="28"/>
      <c r="C403" s="146" t="s">
        <v>992</v>
      </c>
      <c r="D403" s="146" t="s">
        <v>178</v>
      </c>
      <c r="E403" s="147" t="s">
        <v>1520</v>
      </c>
      <c r="F403" s="148" t="s">
        <v>1521</v>
      </c>
      <c r="G403" s="149" t="s">
        <v>181</v>
      </c>
      <c r="H403" s="150">
        <v>1</v>
      </c>
      <c r="I403" s="151"/>
      <c r="J403" s="152">
        <f>ROUND(I403*H403,2)</f>
        <v>0</v>
      </c>
      <c r="K403" s="153"/>
      <c r="L403" s="28"/>
      <c r="M403" s="154" t="s">
        <v>1</v>
      </c>
      <c r="N403" s="115" t="s">
        <v>41</v>
      </c>
      <c r="P403" s="155">
        <f>O403*H403</f>
        <v>0</v>
      </c>
      <c r="Q403" s="155">
        <v>0</v>
      </c>
      <c r="R403" s="155">
        <f>Q403*H403</f>
        <v>0</v>
      </c>
      <c r="S403" s="155">
        <v>0</v>
      </c>
      <c r="T403" s="156">
        <f>S403*H403</f>
        <v>0</v>
      </c>
      <c r="AR403" s="157" t="s">
        <v>106</v>
      </c>
      <c r="AT403" s="157" t="s">
        <v>178</v>
      </c>
      <c r="AU403" s="157" t="s">
        <v>193</v>
      </c>
      <c r="AY403" s="13" t="s">
        <v>175</v>
      </c>
      <c r="BE403" s="158">
        <f>IF(N403="základní",J403,0)</f>
        <v>0</v>
      </c>
      <c r="BF403" s="158">
        <f>IF(N403="snížená",J403,0)</f>
        <v>0</v>
      </c>
      <c r="BG403" s="158">
        <f>IF(N403="zákl. přenesená",J403,0)</f>
        <v>0</v>
      </c>
      <c r="BH403" s="158">
        <f>IF(N403="sníž. přenesená",J403,0)</f>
        <v>0</v>
      </c>
      <c r="BI403" s="158">
        <f>IF(N403="nulová",J403,0)</f>
        <v>0</v>
      </c>
      <c r="BJ403" s="13" t="s">
        <v>83</v>
      </c>
      <c r="BK403" s="158">
        <f>ROUND(I403*H403,2)</f>
        <v>0</v>
      </c>
      <c r="BL403" s="13" t="s">
        <v>106</v>
      </c>
      <c r="BM403" s="157" t="s">
        <v>1522</v>
      </c>
    </row>
    <row r="404" spans="2:65" s="1" customFormat="1" ht="10.199999999999999">
      <c r="B404" s="28"/>
      <c r="D404" s="159" t="s">
        <v>184</v>
      </c>
      <c r="F404" s="160" t="s">
        <v>1523</v>
      </c>
      <c r="I404" s="119"/>
      <c r="L404" s="28"/>
      <c r="M404" s="161"/>
      <c r="T404" s="52"/>
      <c r="AT404" s="13" t="s">
        <v>184</v>
      </c>
      <c r="AU404" s="13" t="s">
        <v>193</v>
      </c>
    </row>
    <row r="405" spans="2:65" s="1" customFormat="1" ht="24.15" customHeight="1">
      <c r="B405" s="28"/>
      <c r="C405" s="146" t="s">
        <v>996</v>
      </c>
      <c r="D405" s="146" t="s">
        <v>178</v>
      </c>
      <c r="E405" s="147" t="s">
        <v>1524</v>
      </c>
      <c r="F405" s="148" t="s">
        <v>1525</v>
      </c>
      <c r="G405" s="149" t="s">
        <v>181</v>
      </c>
      <c r="H405" s="150">
        <v>1</v>
      </c>
      <c r="I405" s="151"/>
      <c r="J405" s="152">
        <f>ROUND(I405*H405,2)</f>
        <v>0</v>
      </c>
      <c r="K405" s="153"/>
      <c r="L405" s="28"/>
      <c r="M405" s="154" t="s">
        <v>1</v>
      </c>
      <c r="N405" s="115" t="s">
        <v>41</v>
      </c>
      <c r="P405" s="155">
        <f>O405*H405</f>
        <v>0</v>
      </c>
      <c r="Q405" s="155">
        <v>0</v>
      </c>
      <c r="R405" s="155">
        <f>Q405*H405</f>
        <v>0</v>
      </c>
      <c r="S405" s="155">
        <v>0</v>
      </c>
      <c r="T405" s="156">
        <f>S405*H405</f>
        <v>0</v>
      </c>
      <c r="AR405" s="157" t="s">
        <v>106</v>
      </c>
      <c r="AT405" s="157" t="s">
        <v>178</v>
      </c>
      <c r="AU405" s="157" t="s">
        <v>193</v>
      </c>
      <c r="AY405" s="13" t="s">
        <v>175</v>
      </c>
      <c r="BE405" s="158">
        <f>IF(N405="základní",J405,0)</f>
        <v>0</v>
      </c>
      <c r="BF405" s="158">
        <f>IF(N405="snížená",J405,0)</f>
        <v>0</v>
      </c>
      <c r="BG405" s="158">
        <f>IF(N405="zákl. přenesená",J405,0)</f>
        <v>0</v>
      </c>
      <c r="BH405" s="158">
        <f>IF(N405="sníž. přenesená",J405,0)</f>
        <v>0</v>
      </c>
      <c r="BI405" s="158">
        <f>IF(N405="nulová",J405,0)</f>
        <v>0</v>
      </c>
      <c r="BJ405" s="13" t="s">
        <v>83</v>
      </c>
      <c r="BK405" s="158">
        <f>ROUND(I405*H405,2)</f>
        <v>0</v>
      </c>
      <c r="BL405" s="13" t="s">
        <v>106</v>
      </c>
      <c r="BM405" s="157" t="s">
        <v>1526</v>
      </c>
    </row>
    <row r="406" spans="2:65" s="1" customFormat="1" ht="19.2">
      <c r="B406" s="28"/>
      <c r="D406" s="159" t="s">
        <v>184</v>
      </c>
      <c r="F406" s="160" t="s">
        <v>1527</v>
      </c>
      <c r="I406" s="119"/>
      <c r="L406" s="28"/>
      <c r="M406" s="161"/>
      <c r="T406" s="52"/>
      <c r="AT406" s="13" t="s">
        <v>184</v>
      </c>
      <c r="AU406" s="13" t="s">
        <v>193</v>
      </c>
    </row>
    <row r="407" spans="2:65" s="1" customFormat="1" ht="21.75" customHeight="1">
      <c r="B407" s="28"/>
      <c r="C407" s="146" t="s">
        <v>1001</v>
      </c>
      <c r="D407" s="146" t="s">
        <v>178</v>
      </c>
      <c r="E407" s="147" t="s">
        <v>1528</v>
      </c>
      <c r="F407" s="148" t="s">
        <v>1529</v>
      </c>
      <c r="G407" s="149" t="s">
        <v>181</v>
      </c>
      <c r="H407" s="150">
        <v>1</v>
      </c>
      <c r="I407" s="151"/>
      <c r="J407" s="152">
        <f>ROUND(I407*H407,2)</f>
        <v>0</v>
      </c>
      <c r="K407" s="153"/>
      <c r="L407" s="28"/>
      <c r="M407" s="154" t="s">
        <v>1</v>
      </c>
      <c r="N407" s="115" t="s">
        <v>41</v>
      </c>
      <c r="P407" s="155">
        <f>O407*H407</f>
        <v>0</v>
      </c>
      <c r="Q407" s="155">
        <v>0</v>
      </c>
      <c r="R407" s="155">
        <f>Q407*H407</f>
        <v>0</v>
      </c>
      <c r="S407" s="155">
        <v>0</v>
      </c>
      <c r="T407" s="156">
        <f>S407*H407</f>
        <v>0</v>
      </c>
      <c r="AR407" s="157" t="s">
        <v>106</v>
      </c>
      <c r="AT407" s="157" t="s">
        <v>178</v>
      </c>
      <c r="AU407" s="157" t="s">
        <v>193</v>
      </c>
      <c r="AY407" s="13" t="s">
        <v>175</v>
      </c>
      <c r="BE407" s="158">
        <f>IF(N407="základní",J407,0)</f>
        <v>0</v>
      </c>
      <c r="BF407" s="158">
        <f>IF(N407="snížená",J407,0)</f>
        <v>0</v>
      </c>
      <c r="BG407" s="158">
        <f>IF(N407="zákl. přenesená",J407,0)</f>
        <v>0</v>
      </c>
      <c r="BH407" s="158">
        <f>IF(N407="sníž. přenesená",J407,0)</f>
        <v>0</v>
      </c>
      <c r="BI407" s="158">
        <f>IF(N407="nulová",J407,0)</f>
        <v>0</v>
      </c>
      <c r="BJ407" s="13" t="s">
        <v>83</v>
      </c>
      <c r="BK407" s="158">
        <f>ROUND(I407*H407,2)</f>
        <v>0</v>
      </c>
      <c r="BL407" s="13" t="s">
        <v>106</v>
      </c>
      <c r="BM407" s="157" t="s">
        <v>1530</v>
      </c>
    </row>
    <row r="408" spans="2:65" s="1" customFormat="1" ht="10.199999999999999">
      <c r="B408" s="28"/>
      <c r="D408" s="159" t="s">
        <v>184</v>
      </c>
      <c r="F408" s="160" t="s">
        <v>1531</v>
      </c>
      <c r="I408" s="119"/>
      <c r="L408" s="28"/>
      <c r="M408" s="161"/>
      <c r="T408" s="52"/>
      <c r="AT408" s="13" t="s">
        <v>184</v>
      </c>
      <c r="AU408" s="13" t="s">
        <v>193</v>
      </c>
    </row>
    <row r="409" spans="2:65" s="1" customFormat="1" ht="16.5" customHeight="1">
      <c r="B409" s="28"/>
      <c r="C409" s="146" t="s">
        <v>1006</v>
      </c>
      <c r="D409" s="146" t="s">
        <v>178</v>
      </c>
      <c r="E409" s="147" t="s">
        <v>1532</v>
      </c>
      <c r="F409" s="148" t="s">
        <v>1533</v>
      </c>
      <c r="G409" s="149" t="s">
        <v>181</v>
      </c>
      <c r="H409" s="150">
        <v>1</v>
      </c>
      <c r="I409" s="151"/>
      <c r="J409" s="152">
        <f>ROUND(I409*H409,2)</f>
        <v>0</v>
      </c>
      <c r="K409" s="153"/>
      <c r="L409" s="28"/>
      <c r="M409" s="154" t="s">
        <v>1</v>
      </c>
      <c r="N409" s="115" t="s">
        <v>41</v>
      </c>
      <c r="P409" s="155">
        <f>O409*H409</f>
        <v>0</v>
      </c>
      <c r="Q409" s="155">
        <v>0</v>
      </c>
      <c r="R409" s="155">
        <f>Q409*H409</f>
        <v>0</v>
      </c>
      <c r="S409" s="155">
        <v>0</v>
      </c>
      <c r="T409" s="156">
        <f>S409*H409</f>
        <v>0</v>
      </c>
      <c r="AR409" s="157" t="s">
        <v>106</v>
      </c>
      <c r="AT409" s="157" t="s">
        <v>178</v>
      </c>
      <c r="AU409" s="157" t="s">
        <v>193</v>
      </c>
      <c r="AY409" s="13" t="s">
        <v>175</v>
      </c>
      <c r="BE409" s="158">
        <f>IF(N409="základní",J409,0)</f>
        <v>0</v>
      </c>
      <c r="BF409" s="158">
        <f>IF(N409="snížená",J409,0)</f>
        <v>0</v>
      </c>
      <c r="BG409" s="158">
        <f>IF(N409="zákl. přenesená",J409,0)</f>
        <v>0</v>
      </c>
      <c r="BH409" s="158">
        <f>IF(N409="sníž. přenesená",J409,0)</f>
        <v>0</v>
      </c>
      <c r="BI409" s="158">
        <f>IF(N409="nulová",J409,0)</f>
        <v>0</v>
      </c>
      <c r="BJ409" s="13" t="s">
        <v>83</v>
      </c>
      <c r="BK409" s="158">
        <f>ROUND(I409*H409,2)</f>
        <v>0</v>
      </c>
      <c r="BL409" s="13" t="s">
        <v>106</v>
      </c>
      <c r="BM409" s="157" t="s">
        <v>1534</v>
      </c>
    </row>
    <row r="410" spans="2:65" s="1" customFormat="1" ht="19.2">
      <c r="B410" s="28"/>
      <c r="D410" s="159" t="s">
        <v>184</v>
      </c>
      <c r="F410" s="160" t="s">
        <v>1535</v>
      </c>
      <c r="I410" s="119"/>
      <c r="L410" s="28"/>
      <c r="M410" s="161"/>
      <c r="T410" s="52"/>
      <c r="AT410" s="13" t="s">
        <v>184</v>
      </c>
      <c r="AU410" s="13" t="s">
        <v>193</v>
      </c>
    </row>
    <row r="411" spans="2:65" s="1" customFormat="1" ht="16.5" customHeight="1">
      <c r="B411" s="28"/>
      <c r="C411" s="146" t="s">
        <v>1010</v>
      </c>
      <c r="D411" s="146" t="s">
        <v>178</v>
      </c>
      <c r="E411" s="147" t="s">
        <v>1536</v>
      </c>
      <c r="F411" s="148" t="s">
        <v>1537</v>
      </c>
      <c r="G411" s="149" t="s">
        <v>181</v>
      </c>
      <c r="H411" s="150">
        <v>1</v>
      </c>
      <c r="I411" s="151"/>
      <c r="J411" s="152">
        <f>ROUND(I411*H411,2)</f>
        <v>0</v>
      </c>
      <c r="K411" s="153"/>
      <c r="L411" s="28"/>
      <c r="M411" s="154" t="s">
        <v>1</v>
      </c>
      <c r="N411" s="115" t="s">
        <v>41</v>
      </c>
      <c r="P411" s="155">
        <f>O411*H411</f>
        <v>0</v>
      </c>
      <c r="Q411" s="155">
        <v>0</v>
      </c>
      <c r="R411" s="155">
        <f>Q411*H411</f>
        <v>0</v>
      </c>
      <c r="S411" s="155">
        <v>0</v>
      </c>
      <c r="T411" s="156">
        <f>S411*H411</f>
        <v>0</v>
      </c>
      <c r="AR411" s="157" t="s">
        <v>106</v>
      </c>
      <c r="AT411" s="157" t="s">
        <v>178</v>
      </c>
      <c r="AU411" s="157" t="s">
        <v>193</v>
      </c>
      <c r="AY411" s="13" t="s">
        <v>175</v>
      </c>
      <c r="BE411" s="158">
        <f>IF(N411="základní",J411,0)</f>
        <v>0</v>
      </c>
      <c r="BF411" s="158">
        <f>IF(N411="snížená",J411,0)</f>
        <v>0</v>
      </c>
      <c r="BG411" s="158">
        <f>IF(N411="zákl. přenesená",J411,0)</f>
        <v>0</v>
      </c>
      <c r="BH411" s="158">
        <f>IF(N411="sníž. přenesená",J411,0)</f>
        <v>0</v>
      </c>
      <c r="BI411" s="158">
        <f>IF(N411="nulová",J411,0)</f>
        <v>0</v>
      </c>
      <c r="BJ411" s="13" t="s">
        <v>83</v>
      </c>
      <c r="BK411" s="158">
        <f>ROUND(I411*H411,2)</f>
        <v>0</v>
      </c>
      <c r="BL411" s="13" t="s">
        <v>106</v>
      </c>
      <c r="BM411" s="157" t="s">
        <v>1538</v>
      </c>
    </row>
    <row r="412" spans="2:65" s="1" customFormat="1" ht="19.2">
      <c r="B412" s="28"/>
      <c r="D412" s="159" t="s">
        <v>184</v>
      </c>
      <c r="F412" s="160" t="s">
        <v>1539</v>
      </c>
      <c r="I412" s="119"/>
      <c r="L412" s="28"/>
      <c r="M412" s="161"/>
      <c r="T412" s="52"/>
      <c r="AT412" s="13" t="s">
        <v>184</v>
      </c>
      <c r="AU412" s="13" t="s">
        <v>193</v>
      </c>
    </row>
    <row r="413" spans="2:65" s="1" customFormat="1" ht="24.15" customHeight="1">
      <c r="B413" s="28"/>
      <c r="C413" s="146" t="s">
        <v>1014</v>
      </c>
      <c r="D413" s="146" t="s">
        <v>178</v>
      </c>
      <c r="E413" s="147" t="s">
        <v>1540</v>
      </c>
      <c r="F413" s="148" t="s">
        <v>1541</v>
      </c>
      <c r="G413" s="149" t="s">
        <v>288</v>
      </c>
      <c r="H413" s="150">
        <v>35</v>
      </c>
      <c r="I413" s="151"/>
      <c r="J413" s="152">
        <f>ROUND(I413*H413,2)</f>
        <v>0</v>
      </c>
      <c r="K413" s="153"/>
      <c r="L413" s="28"/>
      <c r="M413" s="154" t="s">
        <v>1</v>
      </c>
      <c r="N413" s="115" t="s">
        <v>41</v>
      </c>
      <c r="P413" s="155">
        <f>O413*H413</f>
        <v>0</v>
      </c>
      <c r="Q413" s="155">
        <v>0</v>
      </c>
      <c r="R413" s="155">
        <f>Q413*H413</f>
        <v>0</v>
      </c>
      <c r="S413" s="155">
        <v>0</v>
      </c>
      <c r="T413" s="156">
        <f>S413*H413</f>
        <v>0</v>
      </c>
      <c r="AR413" s="157" t="s">
        <v>106</v>
      </c>
      <c r="AT413" s="157" t="s">
        <v>178</v>
      </c>
      <c r="AU413" s="157" t="s">
        <v>193</v>
      </c>
      <c r="AY413" s="13" t="s">
        <v>175</v>
      </c>
      <c r="BE413" s="158">
        <f>IF(N413="základní",J413,0)</f>
        <v>0</v>
      </c>
      <c r="BF413" s="158">
        <f>IF(N413="snížená",J413,0)</f>
        <v>0</v>
      </c>
      <c r="BG413" s="158">
        <f>IF(N413="zákl. přenesená",J413,0)</f>
        <v>0</v>
      </c>
      <c r="BH413" s="158">
        <f>IF(N413="sníž. přenesená",J413,0)</f>
        <v>0</v>
      </c>
      <c r="BI413" s="158">
        <f>IF(N413="nulová",J413,0)</f>
        <v>0</v>
      </c>
      <c r="BJ413" s="13" t="s">
        <v>83</v>
      </c>
      <c r="BK413" s="158">
        <f>ROUND(I413*H413,2)</f>
        <v>0</v>
      </c>
      <c r="BL413" s="13" t="s">
        <v>106</v>
      </c>
      <c r="BM413" s="157" t="s">
        <v>1542</v>
      </c>
    </row>
    <row r="414" spans="2:65" s="1" customFormat="1" ht="28.8">
      <c r="B414" s="28"/>
      <c r="D414" s="159" t="s">
        <v>184</v>
      </c>
      <c r="F414" s="160" t="s">
        <v>1543</v>
      </c>
      <c r="I414" s="119"/>
      <c r="L414" s="28"/>
      <c r="M414" s="161"/>
      <c r="T414" s="52"/>
      <c r="AT414" s="13" t="s">
        <v>184</v>
      </c>
      <c r="AU414" s="13" t="s">
        <v>193</v>
      </c>
    </row>
    <row r="415" spans="2:65" s="1" customFormat="1" ht="37.799999999999997" customHeight="1">
      <c r="B415" s="28"/>
      <c r="C415" s="162" t="s">
        <v>1018</v>
      </c>
      <c r="D415" s="162" t="s">
        <v>186</v>
      </c>
      <c r="E415" s="163" t="s">
        <v>1544</v>
      </c>
      <c r="F415" s="164" t="s">
        <v>1545</v>
      </c>
      <c r="G415" s="165" t="s">
        <v>288</v>
      </c>
      <c r="H415" s="166">
        <v>35</v>
      </c>
      <c r="I415" s="167"/>
      <c r="J415" s="168">
        <f>ROUND(I415*H415,2)</f>
        <v>0</v>
      </c>
      <c r="K415" s="169"/>
      <c r="L415" s="170"/>
      <c r="M415" s="171" t="s">
        <v>1</v>
      </c>
      <c r="N415" s="172" t="s">
        <v>41</v>
      </c>
      <c r="P415" s="155">
        <f>O415*H415</f>
        <v>0</v>
      </c>
      <c r="Q415" s="155">
        <v>1.2E-4</v>
      </c>
      <c r="R415" s="155">
        <f>Q415*H415</f>
        <v>4.1999999999999997E-3</v>
      </c>
      <c r="S415" s="155">
        <v>0</v>
      </c>
      <c r="T415" s="156">
        <f>S415*H415</f>
        <v>0</v>
      </c>
      <c r="AR415" s="157" t="s">
        <v>279</v>
      </c>
      <c r="AT415" s="157" t="s">
        <v>186</v>
      </c>
      <c r="AU415" s="157" t="s">
        <v>193</v>
      </c>
      <c r="AY415" s="13" t="s">
        <v>175</v>
      </c>
      <c r="BE415" s="158">
        <f>IF(N415="základní",J415,0)</f>
        <v>0</v>
      </c>
      <c r="BF415" s="158">
        <f>IF(N415="snížená",J415,0)</f>
        <v>0</v>
      </c>
      <c r="BG415" s="158">
        <f>IF(N415="zákl. přenesená",J415,0)</f>
        <v>0</v>
      </c>
      <c r="BH415" s="158">
        <f>IF(N415="sníž. přenesená",J415,0)</f>
        <v>0</v>
      </c>
      <c r="BI415" s="158">
        <f>IF(N415="nulová",J415,0)</f>
        <v>0</v>
      </c>
      <c r="BJ415" s="13" t="s">
        <v>83</v>
      </c>
      <c r="BK415" s="158">
        <f>ROUND(I415*H415,2)</f>
        <v>0</v>
      </c>
      <c r="BL415" s="13" t="s">
        <v>106</v>
      </c>
      <c r="BM415" s="157" t="s">
        <v>1546</v>
      </c>
    </row>
    <row r="416" spans="2:65" s="1" customFormat="1" ht="28.8">
      <c r="B416" s="28"/>
      <c r="D416" s="159" t="s">
        <v>184</v>
      </c>
      <c r="F416" s="160" t="s">
        <v>1545</v>
      </c>
      <c r="I416" s="119"/>
      <c r="L416" s="28"/>
      <c r="M416" s="161"/>
      <c r="T416" s="52"/>
      <c r="AT416" s="13" t="s">
        <v>184</v>
      </c>
      <c r="AU416" s="13" t="s">
        <v>193</v>
      </c>
    </row>
    <row r="417" spans="2:65" s="1" customFormat="1" ht="16.5" customHeight="1">
      <c r="B417" s="28"/>
      <c r="C417" s="146" t="s">
        <v>1024</v>
      </c>
      <c r="D417" s="146" t="s">
        <v>178</v>
      </c>
      <c r="E417" s="147" t="s">
        <v>709</v>
      </c>
      <c r="F417" s="148" t="s">
        <v>710</v>
      </c>
      <c r="G417" s="149" t="s">
        <v>181</v>
      </c>
      <c r="H417" s="150">
        <v>4</v>
      </c>
      <c r="I417" s="151"/>
      <c r="J417" s="152">
        <f>ROUND(I417*H417,2)</f>
        <v>0</v>
      </c>
      <c r="K417" s="153"/>
      <c r="L417" s="28"/>
      <c r="M417" s="154" t="s">
        <v>1</v>
      </c>
      <c r="N417" s="115" t="s">
        <v>41</v>
      </c>
      <c r="P417" s="155">
        <f>O417*H417</f>
        <v>0</v>
      </c>
      <c r="Q417" s="155">
        <v>0</v>
      </c>
      <c r="R417" s="155">
        <f>Q417*H417</f>
        <v>0</v>
      </c>
      <c r="S417" s="155">
        <v>0</v>
      </c>
      <c r="T417" s="156">
        <f>S417*H417</f>
        <v>0</v>
      </c>
      <c r="AR417" s="157" t="s">
        <v>106</v>
      </c>
      <c r="AT417" s="157" t="s">
        <v>178</v>
      </c>
      <c r="AU417" s="157" t="s">
        <v>193</v>
      </c>
      <c r="AY417" s="13" t="s">
        <v>175</v>
      </c>
      <c r="BE417" s="158">
        <f>IF(N417="základní",J417,0)</f>
        <v>0</v>
      </c>
      <c r="BF417" s="158">
        <f>IF(N417="snížená",J417,0)</f>
        <v>0</v>
      </c>
      <c r="BG417" s="158">
        <f>IF(N417="zákl. přenesená",J417,0)</f>
        <v>0</v>
      </c>
      <c r="BH417" s="158">
        <f>IF(N417="sníž. přenesená",J417,0)</f>
        <v>0</v>
      </c>
      <c r="BI417" s="158">
        <f>IF(N417="nulová",J417,0)</f>
        <v>0</v>
      </c>
      <c r="BJ417" s="13" t="s">
        <v>83</v>
      </c>
      <c r="BK417" s="158">
        <f>ROUND(I417*H417,2)</f>
        <v>0</v>
      </c>
      <c r="BL417" s="13" t="s">
        <v>106</v>
      </c>
      <c r="BM417" s="157" t="s">
        <v>1547</v>
      </c>
    </row>
    <row r="418" spans="2:65" s="1" customFormat="1" ht="28.8">
      <c r="B418" s="28"/>
      <c r="D418" s="159" t="s">
        <v>184</v>
      </c>
      <c r="F418" s="160" t="s">
        <v>712</v>
      </c>
      <c r="I418" s="119"/>
      <c r="L418" s="28"/>
      <c r="M418" s="161"/>
      <c r="T418" s="52"/>
      <c r="AT418" s="13" t="s">
        <v>184</v>
      </c>
      <c r="AU418" s="13" t="s">
        <v>193</v>
      </c>
    </row>
    <row r="419" spans="2:65" s="1" customFormat="1" ht="24.15" customHeight="1">
      <c r="B419" s="28"/>
      <c r="C419" s="162" t="s">
        <v>1028</v>
      </c>
      <c r="D419" s="162" t="s">
        <v>186</v>
      </c>
      <c r="E419" s="163" t="s">
        <v>713</v>
      </c>
      <c r="F419" s="164" t="s">
        <v>714</v>
      </c>
      <c r="G419" s="165" t="s">
        <v>181</v>
      </c>
      <c r="H419" s="166">
        <v>4</v>
      </c>
      <c r="I419" s="167"/>
      <c r="J419" s="168">
        <f>ROUND(I419*H419,2)</f>
        <v>0</v>
      </c>
      <c r="K419" s="169"/>
      <c r="L419" s="170"/>
      <c r="M419" s="171" t="s">
        <v>1</v>
      </c>
      <c r="N419" s="172" t="s">
        <v>41</v>
      </c>
      <c r="P419" s="155">
        <f>O419*H419</f>
        <v>0</v>
      </c>
      <c r="Q419" s="155">
        <v>5.0000000000000002E-5</v>
      </c>
      <c r="R419" s="155">
        <f>Q419*H419</f>
        <v>2.0000000000000001E-4</v>
      </c>
      <c r="S419" s="155">
        <v>0</v>
      </c>
      <c r="T419" s="156">
        <f>S419*H419</f>
        <v>0</v>
      </c>
      <c r="AR419" s="157" t="s">
        <v>279</v>
      </c>
      <c r="AT419" s="157" t="s">
        <v>186</v>
      </c>
      <c r="AU419" s="157" t="s">
        <v>193</v>
      </c>
      <c r="AY419" s="13" t="s">
        <v>175</v>
      </c>
      <c r="BE419" s="158">
        <f>IF(N419="základní",J419,0)</f>
        <v>0</v>
      </c>
      <c r="BF419" s="158">
        <f>IF(N419="snížená",J419,0)</f>
        <v>0</v>
      </c>
      <c r="BG419" s="158">
        <f>IF(N419="zákl. přenesená",J419,0)</f>
        <v>0</v>
      </c>
      <c r="BH419" s="158">
        <f>IF(N419="sníž. přenesená",J419,0)</f>
        <v>0</v>
      </c>
      <c r="BI419" s="158">
        <f>IF(N419="nulová",J419,0)</f>
        <v>0</v>
      </c>
      <c r="BJ419" s="13" t="s">
        <v>83</v>
      </c>
      <c r="BK419" s="158">
        <f>ROUND(I419*H419,2)</f>
        <v>0</v>
      </c>
      <c r="BL419" s="13" t="s">
        <v>106</v>
      </c>
      <c r="BM419" s="157" t="s">
        <v>1548</v>
      </c>
    </row>
    <row r="420" spans="2:65" s="1" customFormat="1" ht="10.199999999999999">
      <c r="B420" s="28"/>
      <c r="D420" s="159" t="s">
        <v>184</v>
      </c>
      <c r="F420" s="160" t="s">
        <v>714</v>
      </c>
      <c r="I420" s="119"/>
      <c r="L420" s="28"/>
      <c r="M420" s="161"/>
      <c r="T420" s="52"/>
      <c r="AT420" s="13" t="s">
        <v>184</v>
      </c>
      <c r="AU420" s="13" t="s">
        <v>193</v>
      </c>
    </row>
    <row r="421" spans="2:65" s="11" customFormat="1" ht="22.8" customHeight="1">
      <c r="B421" s="134"/>
      <c r="D421" s="135" t="s">
        <v>75</v>
      </c>
      <c r="E421" s="144" t="s">
        <v>956</v>
      </c>
      <c r="F421" s="144" t="s">
        <v>957</v>
      </c>
      <c r="I421" s="137"/>
      <c r="J421" s="145">
        <f>BK421</f>
        <v>0</v>
      </c>
      <c r="L421" s="134"/>
      <c r="M421" s="139"/>
      <c r="P421" s="140">
        <f>P422+P489</f>
        <v>0</v>
      </c>
      <c r="R421" s="140">
        <f>R422+R489</f>
        <v>2.3280000000000002E-2</v>
      </c>
      <c r="T421" s="141">
        <f>T422+T489</f>
        <v>1E-4</v>
      </c>
      <c r="AR421" s="135" t="s">
        <v>85</v>
      </c>
      <c r="AT421" s="142" t="s">
        <v>75</v>
      </c>
      <c r="AU421" s="142" t="s">
        <v>83</v>
      </c>
      <c r="AY421" s="135" t="s">
        <v>175</v>
      </c>
      <c r="BK421" s="143">
        <f>BK422+BK489</f>
        <v>0</v>
      </c>
    </row>
    <row r="422" spans="2:65" s="11" customFormat="1" ht="20.85" customHeight="1">
      <c r="B422" s="134"/>
      <c r="D422" s="135" t="s">
        <v>75</v>
      </c>
      <c r="E422" s="144" t="s">
        <v>958</v>
      </c>
      <c r="F422" s="144" t="s">
        <v>959</v>
      </c>
      <c r="I422" s="137"/>
      <c r="J422" s="145">
        <f>BK422</f>
        <v>0</v>
      </c>
      <c r="L422" s="134"/>
      <c r="M422" s="139"/>
      <c r="P422" s="140">
        <f>SUM(P423:P488)</f>
        <v>0</v>
      </c>
      <c r="R422" s="140">
        <f>SUM(R423:R488)</f>
        <v>2.3100000000000002E-2</v>
      </c>
      <c r="T422" s="141">
        <f>SUM(T423:T488)</f>
        <v>1E-4</v>
      </c>
      <c r="AR422" s="135" t="s">
        <v>85</v>
      </c>
      <c r="AT422" s="142" t="s">
        <v>75</v>
      </c>
      <c r="AU422" s="142" t="s">
        <v>85</v>
      </c>
      <c r="AY422" s="135" t="s">
        <v>175</v>
      </c>
      <c r="BK422" s="143">
        <f>SUM(BK423:BK488)</f>
        <v>0</v>
      </c>
    </row>
    <row r="423" spans="2:65" s="1" customFormat="1" ht="24.15" customHeight="1">
      <c r="B423" s="28"/>
      <c r="C423" s="146" t="s">
        <v>1032</v>
      </c>
      <c r="D423" s="146" t="s">
        <v>178</v>
      </c>
      <c r="E423" s="147" t="s">
        <v>961</v>
      </c>
      <c r="F423" s="148" t="s">
        <v>962</v>
      </c>
      <c r="G423" s="149" t="s">
        <v>181</v>
      </c>
      <c r="H423" s="150">
        <v>9</v>
      </c>
      <c r="I423" s="151"/>
      <c r="J423" s="152">
        <f>ROUND(I423*H423,2)</f>
        <v>0</v>
      </c>
      <c r="K423" s="153"/>
      <c r="L423" s="28"/>
      <c r="M423" s="154" t="s">
        <v>1</v>
      </c>
      <c r="N423" s="115" t="s">
        <v>41</v>
      </c>
      <c r="P423" s="155">
        <f>O423*H423</f>
        <v>0</v>
      </c>
      <c r="Q423" s="155">
        <v>0</v>
      </c>
      <c r="R423" s="155">
        <f>Q423*H423</f>
        <v>0</v>
      </c>
      <c r="S423" s="155">
        <v>0</v>
      </c>
      <c r="T423" s="156">
        <f>S423*H423</f>
        <v>0</v>
      </c>
      <c r="AR423" s="157" t="s">
        <v>106</v>
      </c>
      <c r="AT423" s="157" t="s">
        <v>178</v>
      </c>
      <c r="AU423" s="157" t="s">
        <v>193</v>
      </c>
      <c r="AY423" s="13" t="s">
        <v>175</v>
      </c>
      <c r="BE423" s="158">
        <f>IF(N423="základní",J423,0)</f>
        <v>0</v>
      </c>
      <c r="BF423" s="158">
        <f>IF(N423="snížená",J423,0)</f>
        <v>0</v>
      </c>
      <c r="BG423" s="158">
        <f>IF(N423="zákl. přenesená",J423,0)</f>
        <v>0</v>
      </c>
      <c r="BH423" s="158">
        <f>IF(N423="sníž. přenesená",J423,0)</f>
        <v>0</v>
      </c>
      <c r="BI423" s="158">
        <f>IF(N423="nulová",J423,0)</f>
        <v>0</v>
      </c>
      <c r="BJ423" s="13" t="s">
        <v>83</v>
      </c>
      <c r="BK423" s="158">
        <f>ROUND(I423*H423,2)</f>
        <v>0</v>
      </c>
      <c r="BL423" s="13" t="s">
        <v>106</v>
      </c>
      <c r="BM423" s="157" t="s">
        <v>963</v>
      </c>
    </row>
    <row r="424" spans="2:65" s="1" customFormat="1" ht="19.2">
      <c r="B424" s="28"/>
      <c r="D424" s="159" t="s">
        <v>184</v>
      </c>
      <c r="F424" s="160" t="s">
        <v>962</v>
      </c>
      <c r="I424" s="119"/>
      <c r="L424" s="28"/>
      <c r="M424" s="161"/>
      <c r="T424" s="52"/>
      <c r="AT424" s="13" t="s">
        <v>184</v>
      </c>
      <c r="AU424" s="13" t="s">
        <v>193</v>
      </c>
    </row>
    <row r="425" spans="2:65" s="1" customFormat="1" ht="24.15" customHeight="1">
      <c r="B425" s="28"/>
      <c r="C425" s="162" t="s">
        <v>1037</v>
      </c>
      <c r="D425" s="162" t="s">
        <v>186</v>
      </c>
      <c r="E425" s="163" t="s">
        <v>965</v>
      </c>
      <c r="F425" s="164" t="s">
        <v>966</v>
      </c>
      <c r="G425" s="165" t="s">
        <v>181</v>
      </c>
      <c r="H425" s="166">
        <v>9</v>
      </c>
      <c r="I425" s="167"/>
      <c r="J425" s="168">
        <f>ROUND(I425*H425,2)</f>
        <v>0</v>
      </c>
      <c r="K425" s="169"/>
      <c r="L425" s="170"/>
      <c r="M425" s="171" t="s">
        <v>1</v>
      </c>
      <c r="N425" s="172" t="s">
        <v>41</v>
      </c>
      <c r="P425" s="155">
        <f>O425*H425</f>
        <v>0</v>
      </c>
      <c r="Q425" s="155">
        <v>2.0000000000000002E-5</v>
      </c>
      <c r="R425" s="155">
        <f>Q425*H425</f>
        <v>1.8000000000000001E-4</v>
      </c>
      <c r="S425" s="155">
        <v>0</v>
      </c>
      <c r="T425" s="156">
        <f>S425*H425</f>
        <v>0</v>
      </c>
      <c r="AR425" s="157" t="s">
        <v>279</v>
      </c>
      <c r="AT425" s="157" t="s">
        <v>186</v>
      </c>
      <c r="AU425" s="157" t="s">
        <v>193</v>
      </c>
      <c r="AY425" s="13" t="s">
        <v>175</v>
      </c>
      <c r="BE425" s="158">
        <f>IF(N425="základní",J425,0)</f>
        <v>0</v>
      </c>
      <c r="BF425" s="158">
        <f>IF(N425="snížená",J425,0)</f>
        <v>0</v>
      </c>
      <c r="BG425" s="158">
        <f>IF(N425="zákl. přenesená",J425,0)</f>
        <v>0</v>
      </c>
      <c r="BH425" s="158">
        <f>IF(N425="sníž. přenesená",J425,0)</f>
        <v>0</v>
      </c>
      <c r="BI425" s="158">
        <f>IF(N425="nulová",J425,0)</f>
        <v>0</v>
      </c>
      <c r="BJ425" s="13" t="s">
        <v>83</v>
      </c>
      <c r="BK425" s="158">
        <f>ROUND(I425*H425,2)</f>
        <v>0</v>
      </c>
      <c r="BL425" s="13" t="s">
        <v>106</v>
      </c>
      <c r="BM425" s="157" t="s">
        <v>967</v>
      </c>
    </row>
    <row r="426" spans="2:65" s="1" customFormat="1" ht="19.2">
      <c r="B426" s="28"/>
      <c r="D426" s="159" t="s">
        <v>184</v>
      </c>
      <c r="F426" s="160" t="s">
        <v>966</v>
      </c>
      <c r="I426" s="119"/>
      <c r="L426" s="28"/>
      <c r="M426" s="161"/>
      <c r="T426" s="52"/>
      <c r="AT426" s="13" t="s">
        <v>184</v>
      </c>
      <c r="AU426" s="13" t="s">
        <v>193</v>
      </c>
    </row>
    <row r="427" spans="2:65" s="1" customFormat="1" ht="24.15" customHeight="1">
      <c r="B427" s="28"/>
      <c r="C427" s="146" t="s">
        <v>1041</v>
      </c>
      <c r="D427" s="146" t="s">
        <v>178</v>
      </c>
      <c r="E427" s="147" t="s">
        <v>969</v>
      </c>
      <c r="F427" s="148" t="s">
        <v>970</v>
      </c>
      <c r="G427" s="149" t="s">
        <v>181</v>
      </c>
      <c r="H427" s="150">
        <v>9</v>
      </c>
      <c r="I427" s="151"/>
      <c r="J427" s="152">
        <f>ROUND(I427*H427,2)</f>
        <v>0</v>
      </c>
      <c r="K427" s="153"/>
      <c r="L427" s="28"/>
      <c r="M427" s="154" t="s">
        <v>1</v>
      </c>
      <c r="N427" s="115" t="s">
        <v>41</v>
      </c>
      <c r="P427" s="155">
        <f>O427*H427</f>
        <v>0</v>
      </c>
      <c r="Q427" s="155">
        <v>0</v>
      </c>
      <c r="R427" s="155">
        <f>Q427*H427</f>
        <v>0</v>
      </c>
      <c r="S427" s="155">
        <v>0</v>
      </c>
      <c r="T427" s="156">
        <f>S427*H427</f>
        <v>0</v>
      </c>
      <c r="AR427" s="157" t="s">
        <v>106</v>
      </c>
      <c r="AT427" s="157" t="s">
        <v>178</v>
      </c>
      <c r="AU427" s="157" t="s">
        <v>193</v>
      </c>
      <c r="AY427" s="13" t="s">
        <v>175</v>
      </c>
      <c r="BE427" s="158">
        <f>IF(N427="základní",J427,0)</f>
        <v>0</v>
      </c>
      <c r="BF427" s="158">
        <f>IF(N427="snížená",J427,0)</f>
        <v>0</v>
      </c>
      <c r="BG427" s="158">
        <f>IF(N427="zákl. přenesená",J427,0)</f>
        <v>0</v>
      </c>
      <c r="BH427" s="158">
        <f>IF(N427="sníž. přenesená",J427,0)</f>
        <v>0</v>
      </c>
      <c r="BI427" s="158">
        <f>IF(N427="nulová",J427,0)</f>
        <v>0</v>
      </c>
      <c r="BJ427" s="13" t="s">
        <v>83</v>
      </c>
      <c r="BK427" s="158">
        <f>ROUND(I427*H427,2)</f>
        <v>0</v>
      </c>
      <c r="BL427" s="13" t="s">
        <v>106</v>
      </c>
      <c r="BM427" s="157" t="s">
        <v>971</v>
      </c>
    </row>
    <row r="428" spans="2:65" s="1" customFormat="1" ht="19.2">
      <c r="B428" s="28"/>
      <c r="D428" s="159" t="s">
        <v>184</v>
      </c>
      <c r="F428" s="160" t="s">
        <v>970</v>
      </c>
      <c r="I428" s="119"/>
      <c r="L428" s="28"/>
      <c r="M428" s="161"/>
      <c r="T428" s="52"/>
      <c r="AT428" s="13" t="s">
        <v>184</v>
      </c>
      <c r="AU428" s="13" t="s">
        <v>193</v>
      </c>
    </row>
    <row r="429" spans="2:65" s="1" customFormat="1" ht="24.15" customHeight="1">
      <c r="B429" s="28"/>
      <c r="C429" s="146" t="s">
        <v>1043</v>
      </c>
      <c r="D429" s="146" t="s">
        <v>178</v>
      </c>
      <c r="E429" s="147" t="s">
        <v>973</v>
      </c>
      <c r="F429" s="148" t="s">
        <v>974</v>
      </c>
      <c r="G429" s="149" t="s">
        <v>181</v>
      </c>
      <c r="H429" s="150">
        <v>1</v>
      </c>
      <c r="I429" s="151"/>
      <c r="J429" s="152">
        <f>ROUND(I429*H429,2)</f>
        <v>0</v>
      </c>
      <c r="K429" s="153"/>
      <c r="L429" s="28"/>
      <c r="M429" s="154" t="s">
        <v>1</v>
      </c>
      <c r="N429" s="115" t="s">
        <v>41</v>
      </c>
      <c r="P429" s="155">
        <f>O429*H429</f>
        <v>0</v>
      </c>
      <c r="Q429" s="155">
        <v>0</v>
      </c>
      <c r="R429" s="155">
        <f>Q429*H429</f>
        <v>0</v>
      </c>
      <c r="S429" s="155">
        <v>0</v>
      </c>
      <c r="T429" s="156">
        <f>S429*H429</f>
        <v>0</v>
      </c>
      <c r="AR429" s="157" t="s">
        <v>106</v>
      </c>
      <c r="AT429" s="157" t="s">
        <v>178</v>
      </c>
      <c r="AU429" s="157" t="s">
        <v>193</v>
      </c>
      <c r="AY429" s="13" t="s">
        <v>175</v>
      </c>
      <c r="BE429" s="158">
        <f>IF(N429="základní",J429,0)</f>
        <v>0</v>
      </c>
      <c r="BF429" s="158">
        <f>IF(N429="snížená",J429,0)</f>
        <v>0</v>
      </c>
      <c r="BG429" s="158">
        <f>IF(N429="zákl. přenesená",J429,0)</f>
        <v>0</v>
      </c>
      <c r="BH429" s="158">
        <f>IF(N429="sníž. přenesená",J429,0)</f>
        <v>0</v>
      </c>
      <c r="BI429" s="158">
        <f>IF(N429="nulová",J429,0)</f>
        <v>0</v>
      </c>
      <c r="BJ429" s="13" t="s">
        <v>83</v>
      </c>
      <c r="BK429" s="158">
        <f>ROUND(I429*H429,2)</f>
        <v>0</v>
      </c>
      <c r="BL429" s="13" t="s">
        <v>106</v>
      </c>
      <c r="BM429" s="157" t="s">
        <v>975</v>
      </c>
    </row>
    <row r="430" spans="2:65" s="1" customFormat="1" ht="19.2">
      <c r="B430" s="28"/>
      <c r="D430" s="159" t="s">
        <v>184</v>
      </c>
      <c r="F430" s="160" t="s">
        <v>974</v>
      </c>
      <c r="I430" s="119"/>
      <c r="L430" s="28"/>
      <c r="M430" s="161"/>
      <c r="T430" s="52"/>
      <c r="AT430" s="13" t="s">
        <v>184</v>
      </c>
      <c r="AU430" s="13" t="s">
        <v>193</v>
      </c>
    </row>
    <row r="431" spans="2:65" s="1" customFormat="1" ht="24.15" customHeight="1">
      <c r="B431" s="28"/>
      <c r="C431" s="162" t="s">
        <v>1048</v>
      </c>
      <c r="D431" s="162" t="s">
        <v>186</v>
      </c>
      <c r="E431" s="163" t="s">
        <v>977</v>
      </c>
      <c r="F431" s="164" t="s">
        <v>978</v>
      </c>
      <c r="G431" s="165" t="s">
        <v>181</v>
      </c>
      <c r="H431" s="166">
        <v>30</v>
      </c>
      <c r="I431" s="167"/>
      <c r="J431" s="168">
        <f>ROUND(I431*H431,2)</f>
        <v>0</v>
      </c>
      <c r="K431" s="169"/>
      <c r="L431" s="170"/>
      <c r="M431" s="171" t="s">
        <v>1</v>
      </c>
      <c r="N431" s="172" t="s">
        <v>41</v>
      </c>
      <c r="P431" s="155">
        <f>O431*H431</f>
        <v>0</v>
      </c>
      <c r="Q431" s="155">
        <v>0</v>
      </c>
      <c r="R431" s="155">
        <f>Q431*H431</f>
        <v>0</v>
      </c>
      <c r="S431" s="155">
        <v>0</v>
      </c>
      <c r="T431" s="156">
        <f>S431*H431</f>
        <v>0</v>
      </c>
      <c r="AR431" s="157" t="s">
        <v>279</v>
      </c>
      <c r="AT431" s="157" t="s">
        <v>186</v>
      </c>
      <c r="AU431" s="157" t="s">
        <v>193</v>
      </c>
      <c r="AY431" s="13" t="s">
        <v>175</v>
      </c>
      <c r="BE431" s="158">
        <f>IF(N431="základní",J431,0)</f>
        <v>0</v>
      </c>
      <c r="BF431" s="158">
        <f>IF(N431="snížená",J431,0)</f>
        <v>0</v>
      </c>
      <c r="BG431" s="158">
        <f>IF(N431="zákl. přenesená",J431,0)</f>
        <v>0</v>
      </c>
      <c r="BH431" s="158">
        <f>IF(N431="sníž. přenesená",J431,0)</f>
        <v>0</v>
      </c>
      <c r="BI431" s="158">
        <f>IF(N431="nulová",J431,0)</f>
        <v>0</v>
      </c>
      <c r="BJ431" s="13" t="s">
        <v>83</v>
      </c>
      <c r="BK431" s="158">
        <f>ROUND(I431*H431,2)</f>
        <v>0</v>
      </c>
      <c r="BL431" s="13" t="s">
        <v>106</v>
      </c>
      <c r="BM431" s="157" t="s">
        <v>979</v>
      </c>
    </row>
    <row r="432" spans="2:65" s="1" customFormat="1" ht="19.2">
      <c r="B432" s="28"/>
      <c r="D432" s="159" t="s">
        <v>184</v>
      </c>
      <c r="F432" s="160" t="s">
        <v>978</v>
      </c>
      <c r="I432" s="119"/>
      <c r="L432" s="28"/>
      <c r="M432" s="161"/>
      <c r="T432" s="52"/>
      <c r="AT432" s="13" t="s">
        <v>184</v>
      </c>
      <c r="AU432" s="13" t="s">
        <v>193</v>
      </c>
    </row>
    <row r="433" spans="2:65" s="1" customFormat="1" ht="33" customHeight="1">
      <c r="B433" s="28"/>
      <c r="C433" s="162" t="s">
        <v>1053</v>
      </c>
      <c r="D433" s="162" t="s">
        <v>186</v>
      </c>
      <c r="E433" s="163" t="s">
        <v>1549</v>
      </c>
      <c r="F433" s="164" t="s">
        <v>1550</v>
      </c>
      <c r="G433" s="165" t="s">
        <v>181</v>
      </c>
      <c r="H433" s="166">
        <v>1</v>
      </c>
      <c r="I433" s="167"/>
      <c r="J433" s="168">
        <f>ROUND(I433*H433,2)</f>
        <v>0</v>
      </c>
      <c r="K433" s="169"/>
      <c r="L433" s="170"/>
      <c r="M433" s="171" t="s">
        <v>1</v>
      </c>
      <c r="N433" s="172" t="s">
        <v>41</v>
      </c>
      <c r="P433" s="155">
        <f>O433*H433</f>
        <v>0</v>
      </c>
      <c r="Q433" s="155">
        <v>1E-4</v>
      </c>
      <c r="R433" s="155">
        <f>Q433*H433</f>
        <v>1E-4</v>
      </c>
      <c r="S433" s="155">
        <v>0</v>
      </c>
      <c r="T433" s="156">
        <f>S433*H433</f>
        <v>0</v>
      </c>
      <c r="AR433" s="157" t="s">
        <v>279</v>
      </c>
      <c r="AT433" s="157" t="s">
        <v>186</v>
      </c>
      <c r="AU433" s="157" t="s">
        <v>193</v>
      </c>
      <c r="AY433" s="13" t="s">
        <v>175</v>
      </c>
      <c r="BE433" s="158">
        <f>IF(N433="základní",J433,0)</f>
        <v>0</v>
      </c>
      <c r="BF433" s="158">
        <f>IF(N433="snížená",J433,0)</f>
        <v>0</v>
      </c>
      <c r="BG433" s="158">
        <f>IF(N433="zákl. přenesená",J433,0)</f>
        <v>0</v>
      </c>
      <c r="BH433" s="158">
        <f>IF(N433="sníž. přenesená",J433,0)</f>
        <v>0</v>
      </c>
      <c r="BI433" s="158">
        <f>IF(N433="nulová",J433,0)</f>
        <v>0</v>
      </c>
      <c r="BJ433" s="13" t="s">
        <v>83</v>
      </c>
      <c r="BK433" s="158">
        <f>ROUND(I433*H433,2)</f>
        <v>0</v>
      </c>
      <c r="BL433" s="13" t="s">
        <v>106</v>
      </c>
      <c r="BM433" s="157" t="s">
        <v>1551</v>
      </c>
    </row>
    <row r="434" spans="2:65" s="1" customFormat="1" ht="19.2">
      <c r="B434" s="28"/>
      <c r="D434" s="159" t="s">
        <v>184</v>
      </c>
      <c r="F434" s="160" t="s">
        <v>986</v>
      </c>
      <c r="I434" s="119"/>
      <c r="L434" s="28"/>
      <c r="M434" s="161"/>
      <c r="T434" s="52"/>
      <c r="AT434" s="13" t="s">
        <v>184</v>
      </c>
      <c r="AU434" s="13" t="s">
        <v>193</v>
      </c>
    </row>
    <row r="435" spans="2:65" s="1" customFormat="1" ht="24.15" customHeight="1">
      <c r="B435" s="28"/>
      <c r="C435" s="146" t="s">
        <v>1057</v>
      </c>
      <c r="D435" s="146" t="s">
        <v>178</v>
      </c>
      <c r="E435" s="147" t="s">
        <v>981</v>
      </c>
      <c r="F435" s="148" t="s">
        <v>982</v>
      </c>
      <c r="G435" s="149" t="s">
        <v>181</v>
      </c>
      <c r="H435" s="150">
        <v>4</v>
      </c>
      <c r="I435" s="151"/>
      <c r="J435" s="152">
        <f>ROUND(I435*H435,2)</f>
        <v>0</v>
      </c>
      <c r="K435" s="153"/>
      <c r="L435" s="28"/>
      <c r="M435" s="154" t="s">
        <v>1</v>
      </c>
      <c r="N435" s="115" t="s">
        <v>41</v>
      </c>
      <c r="P435" s="155">
        <f>O435*H435</f>
        <v>0</v>
      </c>
      <c r="Q435" s="155">
        <v>0</v>
      </c>
      <c r="R435" s="155">
        <f>Q435*H435</f>
        <v>0</v>
      </c>
      <c r="S435" s="155">
        <v>0</v>
      </c>
      <c r="T435" s="156">
        <f>S435*H435</f>
        <v>0</v>
      </c>
      <c r="AR435" s="157" t="s">
        <v>106</v>
      </c>
      <c r="AT435" s="157" t="s">
        <v>178</v>
      </c>
      <c r="AU435" s="157" t="s">
        <v>193</v>
      </c>
      <c r="AY435" s="13" t="s">
        <v>175</v>
      </c>
      <c r="BE435" s="158">
        <f>IF(N435="základní",J435,0)</f>
        <v>0</v>
      </c>
      <c r="BF435" s="158">
        <f>IF(N435="snížená",J435,0)</f>
        <v>0</v>
      </c>
      <c r="BG435" s="158">
        <f>IF(N435="zákl. přenesená",J435,0)</f>
        <v>0</v>
      </c>
      <c r="BH435" s="158">
        <f>IF(N435="sníž. přenesená",J435,0)</f>
        <v>0</v>
      </c>
      <c r="BI435" s="158">
        <f>IF(N435="nulová",J435,0)</f>
        <v>0</v>
      </c>
      <c r="BJ435" s="13" t="s">
        <v>83</v>
      </c>
      <c r="BK435" s="158">
        <f>ROUND(I435*H435,2)</f>
        <v>0</v>
      </c>
      <c r="BL435" s="13" t="s">
        <v>106</v>
      </c>
      <c r="BM435" s="157" t="s">
        <v>983</v>
      </c>
    </row>
    <row r="436" spans="2:65" s="1" customFormat="1" ht="19.2">
      <c r="B436" s="28"/>
      <c r="D436" s="159" t="s">
        <v>184</v>
      </c>
      <c r="F436" s="160" t="s">
        <v>982</v>
      </c>
      <c r="I436" s="119"/>
      <c r="L436" s="28"/>
      <c r="M436" s="161"/>
      <c r="T436" s="52"/>
      <c r="AT436" s="13" t="s">
        <v>184</v>
      </c>
      <c r="AU436" s="13" t="s">
        <v>193</v>
      </c>
    </row>
    <row r="437" spans="2:65" s="1" customFormat="1" ht="33" customHeight="1">
      <c r="B437" s="28"/>
      <c r="C437" s="162" t="s">
        <v>1061</v>
      </c>
      <c r="D437" s="162" t="s">
        <v>186</v>
      </c>
      <c r="E437" s="163" t="s">
        <v>985</v>
      </c>
      <c r="F437" s="164" t="s">
        <v>986</v>
      </c>
      <c r="G437" s="165" t="s">
        <v>181</v>
      </c>
      <c r="H437" s="166">
        <v>4</v>
      </c>
      <c r="I437" s="167"/>
      <c r="J437" s="168">
        <f>ROUND(I437*H437,2)</f>
        <v>0</v>
      </c>
      <c r="K437" s="169"/>
      <c r="L437" s="170"/>
      <c r="M437" s="171" t="s">
        <v>1</v>
      </c>
      <c r="N437" s="172" t="s">
        <v>41</v>
      </c>
      <c r="P437" s="155">
        <f>O437*H437</f>
        <v>0</v>
      </c>
      <c r="Q437" s="155">
        <v>1E-4</v>
      </c>
      <c r="R437" s="155">
        <f>Q437*H437</f>
        <v>4.0000000000000002E-4</v>
      </c>
      <c r="S437" s="155">
        <v>0</v>
      </c>
      <c r="T437" s="156">
        <f>S437*H437</f>
        <v>0</v>
      </c>
      <c r="AR437" s="157" t="s">
        <v>279</v>
      </c>
      <c r="AT437" s="157" t="s">
        <v>186</v>
      </c>
      <c r="AU437" s="157" t="s">
        <v>193</v>
      </c>
      <c r="AY437" s="13" t="s">
        <v>175</v>
      </c>
      <c r="BE437" s="158">
        <f>IF(N437="základní",J437,0)</f>
        <v>0</v>
      </c>
      <c r="BF437" s="158">
        <f>IF(N437="snížená",J437,0)</f>
        <v>0</v>
      </c>
      <c r="BG437" s="158">
        <f>IF(N437="zákl. přenesená",J437,0)</f>
        <v>0</v>
      </c>
      <c r="BH437" s="158">
        <f>IF(N437="sníž. přenesená",J437,0)</f>
        <v>0</v>
      </c>
      <c r="BI437" s="158">
        <f>IF(N437="nulová",J437,0)</f>
        <v>0</v>
      </c>
      <c r="BJ437" s="13" t="s">
        <v>83</v>
      </c>
      <c r="BK437" s="158">
        <f>ROUND(I437*H437,2)</f>
        <v>0</v>
      </c>
      <c r="BL437" s="13" t="s">
        <v>106</v>
      </c>
      <c r="BM437" s="157" t="s">
        <v>987</v>
      </c>
    </row>
    <row r="438" spans="2:65" s="1" customFormat="1" ht="19.2">
      <c r="B438" s="28"/>
      <c r="D438" s="159" t="s">
        <v>184</v>
      </c>
      <c r="F438" s="160" t="s">
        <v>986</v>
      </c>
      <c r="I438" s="119"/>
      <c r="L438" s="28"/>
      <c r="M438" s="161"/>
      <c r="T438" s="52"/>
      <c r="AT438" s="13" t="s">
        <v>184</v>
      </c>
      <c r="AU438" s="13" t="s">
        <v>193</v>
      </c>
    </row>
    <row r="439" spans="2:65" s="1" customFormat="1" ht="24.15" customHeight="1">
      <c r="B439" s="28"/>
      <c r="C439" s="146" t="s">
        <v>1065</v>
      </c>
      <c r="D439" s="146" t="s">
        <v>178</v>
      </c>
      <c r="E439" s="147" t="s">
        <v>989</v>
      </c>
      <c r="F439" s="148" t="s">
        <v>990</v>
      </c>
      <c r="G439" s="149" t="s">
        <v>288</v>
      </c>
      <c r="H439" s="150">
        <v>225</v>
      </c>
      <c r="I439" s="151"/>
      <c r="J439" s="152">
        <f>ROUND(I439*H439,2)</f>
        <v>0</v>
      </c>
      <c r="K439" s="153"/>
      <c r="L439" s="28"/>
      <c r="M439" s="154" t="s">
        <v>1</v>
      </c>
      <c r="N439" s="115" t="s">
        <v>41</v>
      </c>
      <c r="P439" s="155">
        <f>O439*H439</f>
        <v>0</v>
      </c>
      <c r="Q439" s="155">
        <v>0</v>
      </c>
      <c r="R439" s="155">
        <f>Q439*H439</f>
        <v>0</v>
      </c>
      <c r="S439" s="155">
        <v>0</v>
      </c>
      <c r="T439" s="156">
        <f>S439*H439</f>
        <v>0</v>
      </c>
      <c r="AR439" s="157" t="s">
        <v>106</v>
      </c>
      <c r="AT439" s="157" t="s">
        <v>178</v>
      </c>
      <c r="AU439" s="157" t="s">
        <v>193</v>
      </c>
      <c r="AY439" s="13" t="s">
        <v>175</v>
      </c>
      <c r="BE439" s="158">
        <f>IF(N439="základní",J439,0)</f>
        <v>0</v>
      </c>
      <c r="BF439" s="158">
        <f>IF(N439="snížená",J439,0)</f>
        <v>0</v>
      </c>
      <c r="BG439" s="158">
        <f>IF(N439="zákl. přenesená",J439,0)</f>
        <v>0</v>
      </c>
      <c r="BH439" s="158">
        <f>IF(N439="sníž. přenesená",J439,0)</f>
        <v>0</v>
      </c>
      <c r="BI439" s="158">
        <f>IF(N439="nulová",J439,0)</f>
        <v>0</v>
      </c>
      <c r="BJ439" s="13" t="s">
        <v>83</v>
      </c>
      <c r="BK439" s="158">
        <f>ROUND(I439*H439,2)</f>
        <v>0</v>
      </c>
      <c r="BL439" s="13" t="s">
        <v>106</v>
      </c>
      <c r="BM439" s="157" t="s">
        <v>991</v>
      </c>
    </row>
    <row r="440" spans="2:65" s="1" customFormat="1" ht="19.2">
      <c r="B440" s="28"/>
      <c r="D440" s="159" t="s">
        <v>184</v>
      </c>
      <c r="F440" s="160" t="s">
        <v>990</v>
      </c>
      <c r="I440" s="119"/>
      <c r="L440" s="28"/>
      <c r="M440" s="161"/>
      <c r="T440" s="52"/>
      <c r="AT440" s="13" t="s">
        <v>184</v>
      </c>
      <c r="AU440" s="13" t="s">
        <v>193</v>
      </c>
    </row>
    <row r="441" spans="2:65" s="1" customFormat="1" ht="24.15" customHeight="1">
      <c r="B441" s="28"/>
      <c r="C441" s="162" t="s">
        <v>1070</v>
      </c>
      <c r="D441" s="162" t="s">
        <v>186</v>
      </c>
      <c r="E441" s="163" t="s">
        <v>993</v>
      </c>
      <c r="F441" s="164" t="s">
        <v>994</v>
      </c>
      <c r="G441" s="165" t="s">
        <v>288</v>
      </c>
      <c r="H441" s="166">
        <v>225</v>
      </c>
      <c r="I441" s="167"/>
      <c r="J441" s="168">
        <f>ROUND(I441*H441,2)</f>
        <v>0</v>
      </c>
      <c r="K441" s="169"/>
      <c r="L441" s="170"/>
      <c r="M441" s="171" t="s">
        <v>1</v>
      </c>
      <c r="N441" s="172" t="s">
        <v>41</v>
      </c>
      <c r="P441" s="155">
        <f>O441*H441</f>
        <v>0</v>
      </c>
      <c r="Q441" s="155">
        <v>4.0000000000000003E-5</v>
      </c>
      <c r="R441" s="155">
        <f>Q441*H441</f>
        <v>9.0000000000000011E-3</v>
      </c>
      <c r="S441" s="155">
        <v>0</v>
      </c>
      <c r="T441" s="156">
        <f>S441*H441</f>
        <v>0</v>
      </c>
      <c r="AR441" s="157" t="s">
        <v>279</v>
      </c>
      <c r="AT441" s="157" t="s">
        <v>186</v>
      </c>
      <c r="AU441" s="157" t="s">
        <v>193</v>
      </c>
      <c r="AY441" s="13" t="s">
        <v>175</v>
      </c>
      <c r="BE441" s="158">
        <f>IF(N441="základní",J441,0)</f>
        <v>0</v>
      </c>
      <c r="BF441" s="158">
        <f>IF(N441="snížená",J441,0)</f>
        <v>0</v>
      </c>
      <c r="BG441" s="158">
        <f>IF(N441="zákl. přenesená",J441,0)</f>
        <v>0</v>
      </c>
      <c r="BH441" s="158">
        <f>IF(N441="sníž. přenesená",J441,0)</f>
        <v>0</v>
      </c>
      <c r="BI441" s="158">
        <f>IF(N441="nulová",J441,0)</f>
        <v>0</v>
      </c>
      <c r="BJ441" s="13" t="s">
        <v>83</v>
      </c>
      <c r="BK441" s="158">
        <f>ROUND(I441*H441,2)</f>
        <v>0</v>
      </c>
      <c r="BL441" s="13" t="s">
        <v>106</v>
      </c>
      <c r="BM441" s="157" t="s">
        <v>995</v>
      </c>
    </row>
    <row r="442" spans="2:65" s="1" customFormat="1" ht="19.2">
      <c r="B442" s="28"/>
      <c r="D442" s="159" t="s">
        <v>184</v>
      </c>
      <c r="F442" s="160" t="s">
        <v>994</v>
      </c>
      <c r="I442" s="119"/>
      <c r="L442" s="28"/>
      <c r="M442" s="161"/>
      <c r="T442" s="52"/>
      <c r="AT442" s="13" t="s">
        <v>184</v>
      </c>
      <c r="AU442" s="13" t="s">
        <v>193</v>
      </c>
    </row>
    <row r="443" spans="2:65" s="1" customFormat="1" ht="24.15" customHeight="1">
      <c r="B443" s="28"/>
      <c r="C443" s="146" t="s">
        <v>1074</v>
      </c>
      <c r="D443" s="146" t="s">
        <v>178</v>
      </c>
      <c r="E443" s="147" t="s">
        <v>997</v>
      </c>
      <c r="F443" s="148" t="s">
        <v>998</v>
      </c>
      <c r="G443" s="149" t="s">
        <v>181</v>
      </c>
      <c r="H443" s="150">
        <v>9</v>
      </c>
      <c r="I443" s="151"/>
      <c r="J443" s="152">
        <f>ROUND(I443*H443,2)</f>
        <v>0</v>
      </c>
      <c r="K443" s="153"/>
      <c r="L443" s="28"/>
      <c r="M443" s="154" t="s">
        <v>1</v>
      </c>
      <c r="N443" s="115" t="s">
        <v>41</v>
      </c>
      <c r="P443" s="155">
        <f>O443*H443</f>
        <v>0</v>
      </c>
      <c r="Q443" s="155">
        <v>0</v>
      </c>
      <c r="R443" s="155">
        <f>Q443*H443</f>
        <v>0</v>
      </c>
      <c r="S443" s="155">
        <v>0</v>
      </c>
      <c r="T443" s="156">
        <f>S443*H443</f>
        <v>0</v>
      </c>
      <c r="AR443" s="157" t="s">
        <v>106</v>
      </c>
      <c r="AT443" s="157" t="s">
        <v>178</v>
      </c>
      <c r="AU443" s="157" t="s">
        <v>193</v>
      </c>
      <c r="AY443" s="13" t="s">
        <v>175</v>
      </c>
      <c r="BE443" s="158">
        <f>IF(N443="základní",J443,0)</f>
        <v>0</v>
      </c>
      <c r="BF443" s="158">
        <f>IF(N443="snížená",J443,0)</f>
        <v>0</v>
      </c>
      <c r="BG443" s="158">
        <f>IF(N443="zákl. přenesená",J443,0)</f>
        <v>0</v>
      </c>
      <c r="BH443" s="158">
        <f>IF(N443="sníž. přenesená",J443,0)</f>
        <v>0</v>
      </c>
      <c r="BI443" s="158">
        <f>IF(N443="nulová",J443,0)</f>
        <v>0</v>
      </c>
      <c r="BJ443" s="13" t="s">
        <v>83</v>
      </c>
      <c r="BK443" s="158">
        <f>ROUND(I443*H443,2)</f>
        <v>0</v>
      </c>
      <c r="BL443" s="13" t="s">
        <v>106</v>
      </c>
      <c r="BM443" s="157" t="s">
        <v>999</v>
      </c>
    </row>
    <row r="444" spans="2:65" s="1" customFormat="1" ht="19.2">
      <c r="B444" s="28"/>
      <c r="D444" s="159" t="s">
        <v>184</v>
      </c>
      <c r="F444" s="160" t="s">
        <v>1000</v>
      </c>
      <c r="I444" s="119"/>
      <c r="L444" s="28"/>
      <c r="M444" s="161"/>
      <c r="T444" s="52"/>
      <c r="AT444" s="13" t="s">
        <v>184</v>
      </c>
      <c r="AU444" s="13" t="s">
        <v>193</v>
      </c>
    </row>
    <row r="445" spans="2:65" s="1" customFormat="1" ht="16.5" customHeight="1">
      <c r="B445" s="28"/>
      <c r="C445" s="146" t="s">
        <v>1079</v>
      </c>
      <c r="D445" s="146" t="s">
        <v>178</v>
      </c>
      <c r="E445" s="147" t="s">
        <v>1002</v>
      </c>
      <c r="F445" s="148" t="s">
        <v>1003</v>
      </c>
      <c r="G445" s="149" t="s">
        <v>181</v>
      </c>
      <c r="H445" s="150">
        <v>1</v>
      </c>
      <c r="I445" s="151"/>
      <c r="J445" s="152">
        <f>ROUND(I445*H445,2)</f>
        <v>0</v>
      </c>
      <c r="K445" s="153"/>
      <c r="L445" s="28"/>
      <c r="M445" s="154" t="s">
        <v>1</v>
      </c>
      <c r="N445" s="115" t="s">
        <v>41</v>
      </c>
      <c r="P445" s="155">
        <f>O445*H445</f>
        <v>0</v>
      </c>
      <c r="Q445" s="155">
        <v>0</v>
      </c>
      <c r="R445" s="155">
        <f>Q445*H445</f>
        <v>0</v>
      </c>
      <c r="S445" s="155">
        <v>0</v>
      </c>
      <c r="T445" s="156">
        <f>S445*H445</f>
        <v>0</v>
      </c>
      <c r="AR445" s="157" t="s">
        <v>106</v>
      </c>
      <c r="AT445" s="157" t="s">
        <v>178</v>
      </c>
      <c r="AU445" s="157" t="s">
        <v>193</v>
      </c>
      <c r="AY445" s="13" t="s">
        <v>175</v>
      </c>
      <c r="BE445" s="158">
        <f>IF(N445="základní",J445,0)</f>
        <v>0</v>
      </c>
      <c r="BF445" s="158">
        <f>IF(N445="snížená",J445,0)</f>
        <v>0</v>
      </c>
      <c r="BG445" s="158">
        <f>IF(N445="zákl. přenesená",J445,0)</f>
        <v>0</v>
      </c>
      <c r="BH445" s="158">
        <f>IF(N445="sníž. přenesená",J445,0)</f>
        <v>0</v>
      </c>
      <c r="BI445" s="158">
        <f>IF(N445="nulová",J445,0)</f>
        <v>0</v>
      </c>
      <c r="BJ445" s="13" t="s">
        <v>83</v>
      </c>
      <c r="BK445" s="158">
        <f>ROUND(I445*H445,2)</f>
        <v>0</v>
      </c>
      <c r="BL445" s="13" t="s">
        <v>106</v>
      </c>
      <c r="BM445" s="157" t="s">
        <v>1004</v>
      </c>
    </row>
    <row r="446" spans="2:65" s="1" customFormat="1" ht="19.2">
      <c r="B446" s="28"/>
      <c r="D446" s="159" t="s">
        <v>184</v>
      </c>
      <c r="F446" s="160" t="s">
        <v>1005</v>
      </c>
      <c r="I446" s="119"/>
      <c r="L446" s="28"/>
      <c r="M446" s="161"/>
      <c r="T446" s="52"/>
      <c r="AT446" s="13" t="s">
        <v>184</v>
      </c>
      <c r="AU446" s="13" t="s">
        <v>193</v>
      </c>
    </row>
    <row r="447" spans="2:65" s="1" customFormat="1" ht="24.15" customHeight="1">
      <c r="B447" s="28"/>
      <c r="C447" s="162" t="s">
        <v>1084</v>
      </c>
      <c r="D447" s="162" t="s">
        <v>186</v>
      </c>
      <c r="E447" s="163" t="s">
        <v>1007</v>
      </c>
      <c r="F447" s="164" t="s">
        <v>1008</v>
      </c>
      <c r="G447" s="165" t="s">
        <v>181</v>
      </c>
      <c r="H447" s="166">
        <v>1</v>
      </c>
      <c r="I447" s="167"/>
      <c r="J447" s="168">
        <f>ROUND(I447*H447,2)</f>
        <v>0</v>
      </c>
      <c r="K447" s="169"/>
      <c r="L447" s="170"/>
      <c r="M447" s="171" t="s">
        <v>1</v>
      </c>
      <c r="N447" s="172" t="s">
        <v>41</v>
      </c>
      <c r="P447" s="155">
        <f>O447*H447</f>
        <v>0</v>
      </c>
      <c r="Q447" s="155">
        <v>1E-4</v>
      </c>
      <c r="R447" s="155">
        <f>Q447*H447</f>
        <v>1E-4</v>
      </c>
      <c r="S447" s="155">
        <v>0</v>
      </c>
      <c r="T447" s="156">
        <f>S447*H447</f>
        <v>0</v>
      </c>
      <c r="AR447" s="157" t="s">
        <v>279</v>
      </c>
      <c r="AT447" s="157" t="s">
        <v>186</v>
      </c>
      <c r="AU447" s="157" t="s">
        <v>193</v>
      </c>
      <c r="AY447" s="13" t="s">
        <v>175</v>
      </c>
      <c r="BE447" s="158">
        <f>IF(N447="základní",J447,0)</f>
        <v>0</v>
      </c>
      <c r="BF447" s="158">
        <f>IF(N447="snížená",J447,0)</f>
        <v>0</v>
      </c>
      <c r="BG447" s="158">
        <f>IF(N447="zákl. přenesená",J447,0)</f>
        <v>0</v>
      </c>
      <c r="BH447" s="158">
        <f>IF(N447="sníž. přenesená",J447,0)</f>
        <v>0</v>
      </c>
      <c r="BI447" s="158">
        <f>IF(N447="nulová",J447,0)</f>
        <v>0</v>
      </c>
      <c r="BJ447" s="13" t="s">
        <v>83</v>
      </c>
      <c r="BK447" s="158">
        <f>ROUND(I447*H447,2)</f>
        <v>0</v>
      </c>
      <c r="BL447" s="13" t="s">
        <v>106</v>
      </c>
      <c r="BM447" s="157" t="s">
        <v>1009</v>
      </c>
    </row>
    <row r="448" spans="2:65" s="1" customFormat="1" ht="10.199999999999999">
      <c r="B448" s="28"/>
      <c r="D448" s="159" t="s">
        <v>184</v>
      </c>
      <c r="F448" s="160" t="s">
        <v>1008</v>
      </c>
      <c r="I448" s="119"/>
      <c r="L448" s="28"/>
      <c r="M448" s="161"/>
      <c r="T448" s="52"/>
      <c r="AT448" s="13" t="s">
        <v>184</v>
      </c>
      <c r="AU448" s="13" t="s">
        <v>193</v>
      </c>
    </row>
    <row r="449" spans="2:65" s="1" customFormat="1" ht="33" customHeight="1">
      <c r="B449" s="28"/>
      <c r="C449" s="146" t="s">
        <v>1089</v>
      </c>
      <c r="D449" s="146" t="s">
        <v>178</v>
      </c>
      <c r="E449" s="147" t="s">
        <v>1019</v>
      </c>
      <c r="F449" s="148" t="s">
        <v>1020</v>
      </c>
      <c r="G449" s="149" t="s">
        <v>1021</v>
      </c>
      <c r="H449" s="150">
        <v>1</v>
      </c>
      <c r="I449" s="151"/>
      <c r="J449" s="152">
        <f>ROUND(I449*H449,2)</f>
        <v>0</v>
      </c>
      <c r="K449" s="153"/>
      <c r="L449" s="28"/>
      <c r="M449" s="154" t="s">
        <v>1</v>
      </c>
      <c r="N449" s="115" t="s">
        <v>41</v>
      </c>
      <c r="P449" s="155">
        <f>O449*H449</f>
        <v>0</v>
      </c>
      <c r="Q449" s="155">
        <v>0</v>
      </c>
      <c r="R449" s="155">
        <f>Q449*H449</f>
        <v>0</v>
      </c>
      <c r="S449" s="155">
        <v>0</v>
      </c>
      <c r="T449" s="156">
        <f>S449*H449</f>
        <v>0</v>
      </c>
      <c r="AR449" s="157" t="s">
        <v>106</v>
      </c>
      <c r="AT449" s="157" t="s">
        <v>178</v>
      </c>
      <c r="AU449" s="157" t="s">
        <v>193</v>
      </c>
      <c r="AY449" s="13" t="s">
        <v>175</v>
      </c>
      <c r="BE449" s="158">
        <f>IF(N449="základní",J449,0)</f>
        <v>0</v>
      </c>
      <c r="BF449" s="158">
        <f>IF(N449="snížená",J449,0)</f>
        <v>0</v>
      </c>
      <c r="BG449" s="158">
        <f>IF(N449="zákl. přenesená",J449,0)</f>
        <v>0</v>
      </c>
      <c r="BH449" s="158">
        <f>IF(N449="sníž. přenesená",J449,0)</f>
        <v>0</v>
      </c>
      <c r="BI449" s="158">
        <f>IF(N449="nulová",J449,0)</f>
        <v>0</v>
      </c>
      <c r="BJ449" s="13" t="s">
        <v>83</v>
      </c>
      <c r="BK449" s="158">
        <f>ROUND(I449*H449,2)</f>
        <v>0</v>
      </c>
      <c r="BL449" s="13" t="s">
        <v>106</v>
      </c>
      <c r="BM449" s="157" t="s">
        <v>1022</v>
      </c>
    </row>
    <row r="450" spans="2:65" s="1" customFormat="1" ht="28.8">
      <c r="B450" s="28"/>
      <c r="D450" s="159" t="s">
        <v>184</v>
      </c>
      <c r="F450" s="160" t="s">
        <v>1023</v>
      </c>
      <c r="I450" s="119"/>
      <c r="L450" s="28"/>
      <c r="M450" s="161"/>
      <c r="T450" s="52"/>
      <c r="AT450" s="13" t="s">
        <v>184</v>
      </c>
      <c r="AU450" s="13" t="s">
        <v>193</v>
      </c>
    </row>
    <row r="451" spans="2:65" s="1" customFormat="1" ht="24.15" customHeight="1">
      <c r="B451" s="28"/>
      <c r="C451" s="146" t="s">
        <v>1094</v>
      </c>
      <c r="D451" s="146" t="s">
        <v>178</v>
      </c>
      <c r="E451" s="147" t="s">
        <v>1025</v>
      </c>
      <c r="F451" s="148" t="s">
        <v>1026</v>
      </c>
      <c r="G451" s="149" t="s">
        <v>181</v>
      </c>
      <c r="H451" s="150">
        <v>1</v>
      </c>
      <c r="I451" s="151"/>
      <c r="J451" s="152">
        <f>ROUND(I451*H451,2)</f>
        <v>0</v>
      </c>
      <c r="K451" s="153"/>
      <c r="L451" s="28"/>
      <c r="M451" s="154" t="s">
        <v>1</v>
      </c>
      <c r="N451" s="115" t="s">
        <v>41</v>
      </c>
      <c r="P451" s="155">
        <f>O451*H451</f>
        <v>0</v>
      </c>
      <c r="Q451" s="155">
        <v>0</v>
      </c>
      <c r="R451" s="155">
        <f>Q451*H451</f>
        <v>0</v>
      </c>
      <c r="S451" s="155">
        <v>0</v>
      </c>
      <c r="T451" s="156">
        <f>S451*H451</f>
        <v>0</v>
      </c>
      <c r="AR451" s="157" t="s">
        <v>106</v>
      </c>
      <c r="AT451" s="157" t="s">
        <v>178</v>
      </c>
      <c r="AU451" s="157" t="s">
        <v>193</v>
      </c>
      <c r="AY451" s="13" t="s">
        <v>175</v>
      </c>
      <c r="BE451" s="158">
        <f>IF(N451="základní",J451,0)</f>
        <v>0</v>
      </c>
      <c r="BF451" s="158">
        <f>IF(N451="snížená",J451,0)</f>
        <v>0</v>
      </c>
      <c r="BG451" s="158">
        <f>IF(N451="zákl. přenesená",J451,0)</f>
        <v>0</v>
      </c>
      <c r="BH451" s="158">
        <f>IF(N451="sníž. přenesená",J451,0)</f>
        <v>0</v>
      </c>
      <c r="BI451" s="158">
        <f>IF(N451="nulová",J451,0)</f>
        <v>0</v>
      </c>
      <c r="BJ451" s="13" t="s">
        <v>83</v>
      </c>
      <c r="BK451" s="158">
        <f>ROUND(I451*H451,2)</f>
        <v>0</v>
      </c>
      <c r="BL451" s="13" t="s">
        <v>106</v>
      </c>
      <c r="BM451" s="157" t="s">
        <v>1027</v>
      </c>
    </row>
    <row r="452" spans="2:65" s="1" customFormat="1" ht="19.2">
      <c r="B452" s="28"/>
      <c r="D452" s="159" t="s">
        <v>184</v>
      </c>
      <c r="F452" s="160" t="s">
        <v>1026</v>
      </c>
      <c r="I452" s="119"/>
      <c r="L452" s="28"/>
      <c r="M452" s="161"/>
      <c r="T452" s="52"/>
      <c r="AT452" s="13" t="s">
        <v>184</v>
      </c>
      <c r="AU452" s="13" t="s">
        <v>193</v>
      </c>
    </row>
    <row r="453" spans="2:65" s="1" customFormat="1" ht="24.15" customHeight="1">
      <c r="B453" s="28"/>
      <c r="C453" s="162" t="s">
        <v>1098</v>
      </c>
      <c r="D453" s="162" t="s">
        <v>186</v>
      </c>
      <c r="E453" s="163" t="s">
        <v>1029</v>
      </c>
      <c r="F453" s="164" t="s">
        <v>1030</v>
      </c>
      <c r="G453" s="165" t="s">
        <v>181</v>
      </c>
      <c r="H453" s="166">
        <v>1</v>
      </c>
      <c r="I453" s="167"/>
      <c r="J453" s="168">
        <f>ROUND(I453*H453,2)</f>
        <v>0</v>
      </c>
      <c r="K453" s="169"/>
      <c r="L453" s="170"/>
      <c r="M453" s="171" t="s">
        <v>1</v>
      </c>
      <c r="N453" s="172" t="s">
        <v>41</v>
      </c>
      <c r="P453" s="155">
        <f>O453*H453</f>
        <v>0</v>
      </c>
      <c r="Q453" s="155">
        <v>1E-4</v>
      </c>
      <c r="R453" s="155">
        <f>Q453*H453</f>
        <v>1E-4</v>
      </c>
      <c r="S453" s="155">
        <v>0</v>
      </c>
      <c r="T453" s="156">
        <f>S453*H453</f>
        <v>0</v>
      </c>
      <c r="AR453" s="157" t="s">
        <v>279</v>
      </c>
      <c r="AT453" s="157" t="s">
        <v>186</v>
      </c>
      <c r="AU453" s="157" t="s">
        <v>193</v>
      </c>
      <c r="AY453" s="13" t="s">
        <v>175</v>
      </c>
      <c r="BE453" s="158">
        <f>IF(N453="základní",J453,0)</f>
        <v>0</v>
      </c>
      <c r="BF453" s="158">
        <f>IF(N453="snížená",J453,0)</f>
        <v>0</v>
      </c>
      <c r="BG453" s="158">
        <f>IF(N453="zákl. přenesená",J453,0)</f>
        <v>0</v>
      </c>
      <c r="BH453" s="158">
        <f>IF(N453="sníž. přenesená",J453,0)</f>
        <v>0</v>
      </c>
      <c r="BI453" s="158">
        <f>IF(N453="nulová",J453,0)</f>
        <v>0</v>
      </c>
      <c r="BJ453" s="13" t="s">
        <v>83</v>
      </c>
      <c r="BK453" s="158">
        <f>ROUND(I453*H453,2)</f>
        <v>0</v>
      </c>
      <c r="BL453" s="13" t="s">
        <v>106</v>
      </c>
      <c r="BM453" s="157" t="s">
        <v>1031</v>
      </c>
    </row>
    <row r="454" spans="2:65" s="1" customFormat="1" ht="19.2">
      <c r="B454" s="28"/>
      <c r="D454" s="159" t="s">
        <v>184</v>
      </c>
      <c r="F454" s="160" t="s">
        <v>1030</v>
      </c>
      <c r="I454" s="119"/>
      <c r="L454" s="28"/>
      <c r="M454" s="161"/>
      <c r="T454" s="52"/>
      <c r="AT454" s="13" t="s">
        <v>184</v>
      </c>
      <c r="AU454" s="13" t="s">
        <v>193</v>
      </c>
    </row>
    <row r="455" spans="2:65" s="1" customFormat="1" ht="24.15" customHeight="1">
      <c r="B455" s="28"/>
      <c r="C455" s="146" t="s">
        <v>1102</v>
      </c>
      <c r="D455" s="146" t="s">
        <v>178</v>
      </c>
      <c r="E455" s="147" t="s">
        <v>1033</v>
      </c>
      <c r="F455" s="148" t="s">
        <v>1034</v>
      </c>
      <c r="G455" s="149" t="s">
        <v>288</v>
      </c>
      <c r="H455" s="150">
        <v>78</v>
      </c>
      <c r="I455" s="151"/>
      <c r="J455" s="152">
        <f>ROUND(I455*H455,2)</f>
        <v>0</v>
      </c>
      <c r="K455" s="153"/>
      <c r="L455" s="28"/>
      <c r="M455" s="154" t="s">
        <v>1</v>
      </c>
      <c r="N455" s="115" t="s">
        <v>41</v>
      </c>
      <c r="P455" s="155">
        <f>O455*H455</f>
        <v>0</v>
      </c>
      <c r="Q455" s="155">
        <v>0</v>
      </c>
      <c r="R455" s="155">
        <f>Q455*H455</f>
        <v>0</v>
      </c>
      <c r="S455" s="155">
        <v>0</v>
      </c>
      <c r="T455" s="156">
        <f>S455*H455</f>
        <v>0</v>
      </c>
      <c r="AR455" s="157" t="s">
        <v>106</v>
      </c>
      <c r="AT455" s="157" t="s">
        <v>178</v>
      </c>
      <c r="AU455" s="157" t="s">
        <v>193</v>
      </c>
      <c r="AY455" s="13" t="s">
        <v>175</v>
      </c>
      <c r="BE455" s="158">
        <f>IF(N455="základní",J455,0)</f>
        <v>0</v>
      </c>
      <c r="BF455" s="158">
        <f>IF(N455="snížená",J455,0)</f>
        <v>0</v>
      </c>
      <c r="BG455" s="158">
        <f>IF(N455="zákl. přenesená",J455,0)</f>
        <v>0</v>
      </c>
      <c r="BH455" s="158">
        <f>IF(N455="sníž. přenesená",J455,0)</f>
        <v>0</v>
      </c>
      <c r="BI455" s="158">
        <f>IF(N455="nulová",J455,0)</f>
        <v>0</v>
      </c>
      <c r="BJ455" s="13" t="s">
        <v>83</v>
      </c>
      <c r="BK455" s="158">
        <f>ROUND(I455*H455,2)</f>
        <v>0</v>
      </c>
      <c r="BL455" s="13" t="s">
        <v>106</v>
      </c>
      <c r="BM455" s="157" t="s">
        <v>1035</v>
      </c>
    </row>
    <row r="456" spans="2:65" s="1" customFormat="1" ht="19.2">
      <c r="B456" s="28"/>
      <c r="D456" s="159" t="s">
        <v>184</v>
      </c>
      <c r="F456" s="160" t="s">
        <v>1036</v>
      </c>
      <c r="I456" s="119"/>
      <c r="L456" s="28"/>
      <c r="M456" s="161"/>
      <c r="T456" s="52"/>
      <c r="AT456" s="13" t="s">
        <v>184</v>
      </c>
      <c r="AU456" s="13" t="s">
        <v>193</v>
      </c>
    </row>
    <row r="457" spans="2:65" s="1" customFormat="1" ht="24.15" customHeight="1">
      <c r="B457" s="28"/>
      <c r="C457" s="162" t="s">
        <v>1107</v>
      </c>
      <c r="D457" s="162" t="s">
        <v>186</v>
      </c>
      <c r="E457" s="163" t="s">
        <v>1038</v>
      </c>
      <c r="F457" s="164" t="s">
        <v>1039</v>
      </c>
      <c r="G457" s="165" t="s">
        <v>288</v>
      </c>
      <c r="H457" s="166">
        <v>7</v>
      </c>
      <c r="I457" s="167"/>
      <c r="J457" s="168">
        <f>ROUND(I457*H457,2)</f>
        <v>0</v>
      </c>
      <c r="K457" s="169"/>
      <c r="L457" s="170"/>
      <c r="M457" s="171" t="s">
        <v>1</v>
      </c>
      <c r="N457" s="172" t="s">
        <v>41</v>
      </c>
      <c r="P457" s="155">
        <f>O457*H457</f>
        <v>0</v>
      </c>
      <c r="Q457" s="155">
        <v>6.9999999999999994E-5</v>
      </c>
      <c r="R457" s="155">
        <f>Q457*H457</f>
        <v>4.8999999999999998E-4</v>
      </c>
      <c r="S457" s="155">
        <v>0</v>
      </c>
      <c r="T457" s="156">
        <f>S457*H457</f>
        <v>0</v>
      </c>
      <c r="AR457" s="157" t="s">
        <v>279</v>
      </c>
      <c r="AT457" s="157" t="s">
        <v>186</v>
      </c>
      <c r="AU457" s="157" t="s">
        <v>193</v>
      </c>
      <c r="AY457" s="13" t="s">
        <v>175</v>
      </c>
      <c r="BE457" s="158">
        <f>IF(N457="základní",J457,0)</f>
        <v>0</v>
      </c>
      <c r="BF457" s="158">
        <f>IF(N457="snížená",J457,0)</f>
        <v>0</v>
      </c>
      <c r="BG457" s="158">
        <f>IF(N457="zákl. přenesená",J457,0)</f>
        <v>0</v>
      </c>
      <c r="BH457" s="158">
        <f>IF(N457="sníž. přenesená",J457,0)</f>
        <v>0</v>
      </c>
      <c r="BI457" s="158">
        <f>IF(N457="nulová",J457,0)</f>
        <v>0</v>
      </c>
      <c r="BJ457" s="13" t="s">
        <v>83</v>
      </c>
      <c r="BK457" s="158">
        <f>ROUND(I457*H457,2)</f>
        <v>0</v>
      </c>
      <c r="BL457" s="13" t="s">
        <v>106</v>
      </c>
      <c r="BM457" s="157" t="s">
        <v>1040</v>
      </c>
    </row>
    <row r="458" spans="2:65" s="1" customFormat="1" ht="10.199999999999999">
      <c r="B458" s="28"/>
      <c r="D458" s="159" t="s">
        <v>184</v>
      </c>
      <c r="F458" s="160" t="s">
        <v>1039</v>
      </c>
      <c r="I458" s="119"/>
      <c r="L458" s="28"/>
      <c r="M458" s="161"/>
      <c r="T458" s="52"/>
      <c r="AT458" s="13" t="s">
        <v>184</v>
      </c>
      <c r="AU458" s="13" t="s">
        <v>193</v>
      </c>
    </row>
    <row r="459" spans="2:65" s="1" customFormat="1" ht="24.15" customHeight="1">
      <c r="B459" s="28"/>
      <c r="C459" s="162" t="s">
        <v>1111</v>
      </c>
      <c r="D459" s="162" t="s">
        <v>186</v>
      </c>
      <c r="E459" s="163" t="s">
        <v>758</v>
      </c>
      <c r="F459" s="164" t="s">
        <v>759</v>
      </c>
      <c r="G459" s="165" t="s">
        <v>288</v>
      </c>
      <c r="H459" s="166">
        <v>71</v>
      </c>
      <c r="I459" s="167"/>
      <c r="J459" s="168">
        <f>ROUND(I459*H459,2)</f>
        <v>0</v>
      </c>
      <c r="K459" s="169"/>
      <c r="L459" s="170"/>
      <c r="M459" s="171" t="s">
        <v>1</v>
      </c>
      <c r="N459" s="172" t="s">
        <v>41</v>
      </c>
      <c r="P459" s="155">
        <f>O459*H459</f>
        <v>0</v>
      </c>
      <c r="Q459" s="155">
        <v>6.9999999999999994E-5</v>
      </c>
      <c r="R459" s="155">
        <f>Q459*H459</f>
        <v>4.9699999999999996E-3</v>
      </c>
      <c r="S459" s="155">
        <v>0</v>
      </c>
      <c r="T459" s="156">
        <f>S459*H459</f>
        <v>0</v>
      </c>
      <c r="AR459" s="157" t="s">
        <v>279</v>
      </c>
      <c r="AT459" s="157" t="s">
        <v>186</v>
      </c>
      <c r="AU459" s="157" t="s">
        <v>193</v>
      </c>
      <c r="AY459" s="13" t="s">
        <v>175</v>
      </c>
      <c r="BE459" s="158">
        <f>IF(N459="základní",J459,0)</f>
        <v>0</v>
      </c>
      <c r="BF459" s="158">
        <f>IF(N459="snížená",J459,0)</f>
        <v>0</v>
      </c>
      <c r="BG459" s="158">
        <f>IF(N459="zákl. přenesená",J459,0)</f>
        <v>0</v>
      </c>
      <c r="BH459" s="158">
        <f>IF(N459="sníž. přenesená",J459,0)</f>
        <v>0</v>
      </c>
      <c r="BI459" s="158">
        <f>IF(N459="nulová",J459,0)</f>
        <v>0</v>
      </c>
      <c r="BJ459" s="13" t="s">
        <v>83</v>
      </c>
      <c r="BK459" s="158">
        <f>ROUND(I459*H459,2)</f>
        <v>0</v>
      </c>
      <c r="BL459" s="13" t="s">
        <v>106</v>
      </c>
      <c r="BM459" s="157" t="s">
        <v>1042</v>
      </c>
    </row>
    <row r="460" spans="2:65" s="1" customFormat="1" ht="10.199999999999999">
      <c r="B460" s="28"/>
      <c r="D460" s="159" t="s">
        <v>184</v>
      </c>
      <c r="F460" s="160" t="s">
        <v>759</v>
      </c>
      <c r="I460" s="119"/>
      <c r="L460" s="28"/>
      <c r="M460" s="161"/>
      <c r="T460" s="52"/>
      <c r="AT460" s="13" t="s">
        <v>184</v>
      </c>
      <c r="AU460" s="13" t="s">
        <v>193</v>
      </c>
    </row>
    <row r="461" spans="2:65" s="1" customFormat="1" ht="24.15" customHeight="1">
      <c r="B461" s="28"/>
      <c r="C461" s="146" t="s">
        <v>1115</v>
      </c>
      <c r="D461" s="146" t="s">
        <v>178</v>
      </c>
      <c r="E461" s="147" t="s">
        <v>1044</v>
      </c>
      <c r="F461" s="148" t="s">
        <v>1045</v>
      </c>
      <c r="G461" s="149" t="s">
        <v>181</v>
      </c>
      <c r="H461" s="150">
        <v>1</v>
      </c>
      <c r="I461" s="151"/>
      <c r="J461" s="152">
        <f>ROUND(I461*H461,2)</f>
        <v>0</v>
      </c>
      <c r="K461" s="153"/>
      <c r="L461" s="28"/>
      <c r="M461" s="154" t="s">
        <v>1</v>
      </c>
      <c r="N461" s="115" t="s">
        <v>41</v>
      </c>
      <c r="P461" s="155">
        <f>O461*H461</f>
        <v>0</v>
      </c>
      <c r="Q461" s="155">
        <v>0</v>
      </c>
      <c r="R461" s="155">
        <f>Q461*H461</f>
        <v>0</v>
      </c>
      <c r="S461" s="155">
        <v>0</v>
      </c>
      <c r="T461" s="156">
        <f>S461*H461</f>
        <v>0</v>
      </c>
      <c r="AR461" s="157" t="s">
        <v>106</v>
      </c>
      <c r="AT461" s="157" t="s">
        <v>178</v>
      </c>
      <c r="AU461" s="157" t="s">
        <v>193</v>
      </c>
      <c r="AY461" s="13" t="s">
        <v>175</v>
      </c>
      <c r="BE461" s="158">
        <f>IF(N461="základní",J461,0)</f>
        <v>0</v>
      </c>
      <c r="BF461" s="158">
        <f>IF(N461="snížená",J461,0)</f>
        <v>0</v>
      </c>
      <c r="BG461" s="158">
        <f>IF(N461="zákl. přenesená",J461,0)</f>
        <v>0</v>
      </c>
      <c r="BH461" s="158">
        <f>IF(N461="sníž. přenesená",J461,0)</f>
        <v>0</v>
      </c>
      <c r="BI461" s="158">
        <f>IF(N461="nulová",J461,0)</f>
        <v>0</v>
      </c>
      <c r="BJ461" s="13" t="s">
        <v>83</v>
      </c>
      <c r="BK461" s="158">
        <f>ROUND(I461*H461,2)</f>
        <v>0</v>
      </c>
      <c r="BL461" s="13" t="s">
        <v>106</v>
      </c>
      <c r="BM461" s="157" t="s">
        <v>1046</v>
      </c>
    </row>
    <row r="462" spans="2:65" s="1" customFormat="1" ht="10.199999999999999">
      <c r="B462" s="28"/>
      <c r="D462" s="159" t="s">
        <v>184</v>
      </c>
      <c r="F462" s="160" t="s">
        <v>1047</v>
      </c>
      <c r="I462" s="119"/>
      <c r="L462" s="28"/>
      <c r="M462" s="161"/>
      <c r="T462" s="52"/>
      <c r="AT462" s="13" t="s">
        <v>184</v>
      </c>
      <c r="AU462" s="13" t="s">
        <v>193</v>
      </c>
    </row>
    <row r="463" spans="2:65" s="1" customFormat="1" ht="16.5" customHeight="1">
      <c r="B463" s="28"/>
      <c r="C463" s="162" t="s">
        <v>1120</v>
      </c>
      <c r="D463" s="162" t="s">
        <v>186</v>
      </c>
      <c r="E463" s="163" t="s">
        <v>1049</v>
      </c>
      <c r="F463" s="164" t="s">
        <v>1050</v>
      </c>
      <c r="G463" s="165" t="s">
        <v>1051</v>
      </c>
      <c r="H463" s="166">
        <v>1</v>
      </c>
      <c r="I463" s="167"/>
      <c r="J463" s="168">
        <f>ROUND(I463*H463,2)</f>
        <v>0</v>
      </c>
      <c r="K463" s="169"/>
      <c r="L463" s="170"/>
      <c r="M463" s="171" t="s">
        <v>1</v>
      </c>
      <c r="N463" s="172" t="s">
        <v>41</v>
      </c>
      <c r="P463" s="155">
        <f>O463*H463</f>
        <v>0</v>
      </c>
      <c r="Q463" s="155">
        <v>6.9999999999999994E-5</v>
      </c>
      <c r="R463" s="155">
        <f>Q463*H463</f>
        <v>6.9999999999999994E-5</v>
      </c>
      <c r="S463" s="155">
        <v>0</v>
      </c>
      <c r="T463" s="156">
        <f>S463*H463</f>
        <v>0</v>
      </c>
      <c r="AR463" s="157" t="s">
        <v>279</v>
      </c>
      <c r="AT463" s="157" t="s">
        <v>186</v>
      </c>
      <c r="AU463" s="157" t="s">
        <v>193</v>
      </c>
      <c r="AY463" s="13" t="s">
        <v>175</v>
      </c>
      <c r="BE463" s="158">
        <f>IF(N463="základní",J463,0)</f>
        <v>0</v>
      </c>
      <c r="BF463" s="158">
        <f>IF(N463="snížená",J463,0)</f>
        <v>0</v>
      </c>
      <c r="BG463" s="158">
        <f>IF(N463="zákl. přenesená",J463,0)</f>
        <v>0</v>
      </c>
      <c r="BH463" s="158">
        <f>IF(N463="sníž. přenesená",J463,0)</f>
        <v>0</v>
      </c>
      <c r="BI463" s="158">
        <f>IF(N463="nulová",J463,0)</f>
        <v>0</v>
      </c>
      <c r="BJ463" s="13" t="s">
        <v>83</v>
      </c>
      <c r="BK463" s="158">
        <f>ROUND(I463*H463,2)</f>
        <v>0</v>
      </c>
      <c r="BL463" s="13" t="s">
        <v>106</v>
      </c>
      <c r="BM463" s="157" t="s">
        <v>1052</v>
      </c>
    </row>
    <row r="464" spans="2:65" s="1" customFormat="1" ht="10.199999999999999">
      <c r="B464" s="28"/>
      <c r="D464" s="159" t="s">
        <v>184</v>
      </c>
      <c r="F464" s="160" t="s">
        <v>1050</v>
      </c>
      <c r="I464" s="119"/>
      <c r="L464" s="28"/>
      <c r="M464" s="161"/>
      <c r="T464" s="52"/>
      <c r="AT464" s="13" t="s">
        <v>184</v>
      </c>
      <c r="AU464" s="13" t="s">
        <v>193</v>
      </c>
    </row>
    <row r="465" spans="2:65" s="1" customFormat="1" ht="24.15" customHeight="1">
      <c r="B465" s="28"/>
      <c r="C465" s="162" t="s">
        <v>1124</v>
      </c>
      <c r="D465" s="162" t="s">
        <v>186</v>
      </c>
      <c r="E465" s="163" t="s">
        <v>1054</v>
      </c>
      <c r="F465" s="164" t="s">
        <v>1055</v>
      </c>
      <c r="G465" s="165" t="s">
        <v>181</v>
      </c>
      <c r="H465" s="166">
        <v>1</v>
      </c>
      <c r="I465" s="167"/>
      <c r="J465" s="168">
        <f>ROUND(I465*H465,2)</f>
        <v>0</v>
      </c>
      <c r="K465" s="169"/>
      <c r="L465" s="170"/>
      <c r="M465" s="171" t="s">
        <v>1</v>
      </c>
      <c r="N465" s="172" t="s">
        <v>41</v>
      </c>
      <c r="P465" s="155">
        <f>O465*H465</f>
        <v>0</v>
      </c>
      <c r="Q465" s="155">
        <v>1.4300000000000001E-3</v>
      </c>
      <c r="R465" s="155">
        <f>Q465*H465</f>
        <v>1.4300000000000001E-3</v>
      </c>
      <c r="S465" s="155">
        <v>0</v>
      </c>
      <c r="T465" s="156">
        <f>S465*H465</f>
        <v>0</v>
      </c>
      <c r="AR465" s="157" t="s">
        <v>279</v>
      </c>
      <c r="AT465" s="157" t="s">
        <v>186</v>
      </c>
      <c r="AU465" s="157" t="s">
        <v>193</v>
      </c>
      <c r="AY465" s="13" t="s">
        <v>175</v>
      </c>
      <c r="BE465" s="158">
        <f>IF(N465="základní",J465,0)</f>
        <v>0</v>
      </c>
      <c r="BF465" s="158">
        <f>IF(N465="snížená",J465,0)</f>
        <v>0</v>
      </c>
      <c r="BG465" s="158">
        <f>IF(N465="zákl. přenesená",J465,0)</f>
        <v>0</v>
      </c>
      <c r="BH465" s="158">
        <f>IF(N465="sníž. přenesená",J465,0)</f>
        <v>0</v>
      </c>
      <c r="BI465" s="158">
        <f>IF(N465="nulová",J465,0)</f>
        <v>0</v>
      </c>
      <c r="BJ465" s="13" t="s">
        <v>83</v>
      </c>
      <c r="BK465" s="158">
        <f>ROUND(I465*H465,2)</f>
        <v>0</v>
      </c>
      <c r="BL465" s="13" t="s">
        <v>106</v>
      </c>
      <c r="BM465" s="157" t="s">
        <v>1056</v>
      </c>
    </row>
    <row r="466" spans="2:65" s="1" customFormat="1" ht="19.2">
      <c r="B466" s="28"/>
      <c r="D466" s="159" t="s">
        <v>184</v>
      </c>
      <c r="F466" s="160" t="s">
        <v>1055</v>
      </c>
      <c r="I466" s="119"/>
      <c r="L466" s="28"/>
      <c r="M466" s="161"/>
      <c r="T466" s="52"/>
      <c r="AT466" s="13" t="s">
        <v>184</v>
      </c>
      <c r="AU466" s="13" t="s">
        <v>193</v>
      </c>
    </row>
    <row r="467" spans="2:65" s="1" customFormat="1" ht="24.15" customHeight="1">
      <c r="B467" s="28"/>
      <c r="C467" s="162" t="s">
        <v>1128</v>
      </c>
      <c r="D467" s="162" t="s">
        <v>186</v>
      </c>
      <c r="E467" s="163" t="s">
        <v>1058</v>
      </c>
      <c r="F467" s="164" t="s">
        <v>1059</v>
      </c>
      <c r="G467" s="165" t="s">
        <v>181</v>
      </c>
      <c r="H467" s="166">
        <v>1</v>
      </c>
      <c r="I467" s="167"/>
      <c r="J467" s="168">
        <f>ROUND(I467*H467,2)</f>
        <v>0</v>
      </c>
      <c r="K467" s="169"/>
      <c r="L467" s="170"/>
      <c r="M467" s="171" t="s">
        <v>1</v>
      </c>
      <c r="N467" s="172" t="s">
        <v>41</v>
      </c>
      <c r="P467" s="155">
        <f>O467*H467</f>
        <v>0</v>
      </c>
      <c r="Q467" s="155">
        <v>3.5000000000000001E-3</v>
      </c>
      <c r="R467" s="155">
        <f>Q467*H467</f>
        <v>3.5000000000000001E-3</v>
      </c>
      <c r="S467" s="155">
        <v>0</v>
      </c>
      <c r="T467" s="156">
        <f>S467*H467</f>
        <v>0</v>
      </c>
      <c r="AR467" s="157" t="s">
        <v>279</v>
      </c>
      <c r="AT467" s="157" t="s">
        <v>186</v>
      </c>
      <c r="AU467" s="157" t="s">
        <v>193</v>
      </c>
      <c r="AY467" s="13" t="s">
        <v>175</v>
      </c>
      <c r="BE467" s="158">
        <f>IF(N467="základní",J467,0)</f>
        <v>0</v>
      </c>
      <c r="BF467" s="158">
        <f>IF(N467="snížená",J467,0)</f>
        <v>0</v>
      </c>
      <c r="BG467" s="158">
        <f>IF(N467="zákl. přenesená",J467,0)</f>
        <v>0</v>
      </c>
      <c r="BH467" s="158">
        <f>IF(N467="sníž. přenesená",J467,0)</f>
        <v>0</v>
      </c>
      <c r="BI467" s="158">
        <f>IF(N467="nulová",J467,0)</f>
        <v>0</v>
      </c>
      <c r="BJ467" s="13" t="s">
        <v>83</v>
      </c>
      <c r="BK467" s="158">
        <f>ROUND(I467*H467,2)</f>
        <v>0</v>
      </c>
      <c r="BL467" s="13" t="s">
        <v>106</v>
      </c>
      <c r="BM467" s="157" t="s">
        <v>1060</v>
      </c>
    </row>
    <row r="468" spans="2:65" s="1" customFormat="1" ht="19.2">
      <c r="B468" s="28"/>
      <c r="D468" s="159" t="s">
        <v>184</v>
      </c>
      <c r="F468" s="160" t="s">
        <v>1059</v>
      </c>
      <c r="I468" s="119"/>
      <c r="L468" s="28"/>
      <c r="M468" s="161"/>
      <c r="T468" s="52"/>
      <c r="AT468" s="13" t="s">
        <v>184</v>
      </c>
      <c r="AU468" s="13" t="s">
        <v>193</v>
      </c>
    </row>
    <row r="469" spans="2:65" s="1" customFormat="1" ht="24.15" customHeight="1">
      <c r="B469" s="28"/>
      <c r="C469" s="162" t="s">
        <v>1133</v>
      </c>
      <c r="D469" s="162" t="s">
        <v>186</v>
      </c>
      <c r="E469" s="163" t="s">
        <v>1062</v>
      </c>
      <c r="F469" s="164" t="s">
        <v>1063</v>
      </c>
      <c r="G469" s="165" t="s">
        <v>1051</v>
      </c>
      <c r="H469" s="166">
        <v>1</v>
      </c>
      <c r="I469" s="167"/>
      <c r="J469" s="168">
        <f>ROUND(I469*H469,2)</f>
        <v>0</v>
      </c>
      <c r="K469" s="169"/>
      <c r="L469" s="170"/>
      <c r="M469" s="171" t="s">
        <v>1</v>
      </c>
      <c r="N469" s="172" t="s">
        <v>41</v>
      </c>
      <c r="P469" s="155">
        <f>O469*H469</f>
        <v>0</v>
      </c>
      <c r="Q469" s="155">
        <v>6.9999999999999999E-4</v>
      </c>
      <c r="R469" s="155">
        <f>Q469*H469</f>
        <v>6.9999999999999999E-4</v>
      </c>
      <c r="S469" s="155">
        <v>0</v>
      </c>
      <c r="T469" s="156">
        <f>S469*H469</f>
        <v>0</v>
      </c>
      <c r="AR469" s="157" t="s">
        <v>279</v>
      </c>
      <c r="AT469" s="157" t="s">
        <v>186</v>
      </c>
      <c r="AU469" s="157" t="s">
        <v>193</v>
      </c>
      <c r="AY469" s="13" t="s">
        <v>175</v>
      </c>
      <c r="BE469" s="158">
        <f>IF(N469="základní",J469,0)</f>
        <v>0</v>
      </c>
      <c r="BF469" s="158">
        <f>IF(N469="snížená",J469,0)</f>
        <v>0</v>
      </c>
      <c r="BG469" s="158">
        <f>IF(N469="zákl. přenesená",J469,0)</f>
        <v>0</v>
      </c>
      <c r="BH469" s="158">
        <f>IF(N469="sníž. přenesená",J469,0)</f>
        <v>0</v>
      </c>
      <c r="BI469" s="158">
        <f>IF(N469="nulová",J469,0)</f>
        <v>0</v>
      </c>
      <c r="BJ469" s="13" t="s">
        <v>83</v>
      </c>
      <c r="BK469" s="158">
        <f>ROUND(I469*H469,2)</f>
        <v>0</v>
      </c>
      <c r="BL469" s="13" t="s">
        <v>106</v>
      </c>
      <c r="BM469" s="157" t="s">
        <v>1064</v>
      </c>
    </row>
    <row r="470" spans="2:65" s="1" customFormat="1" ht="19.2">
      <c r="B470" s="28"/>
      <c r="D470" s="159" t="s">
        <v>184</v>
      </c>
      <c r="F470" s="160" t="s">
        <v>1063</v>
      </c>
      <c r="I470" s="119"/>
      <c r="L470" s="28"/>
      <c r="M470" s="161"/>
      <c r="T470" s="52"/>
      <c r="AT470" s="13" t="s">
        <v>184</v>
      </c>
      <c r="AU470" s="13" t="s">
        <v>193</v>
      </c>
    </row>
    <row r="471" spans="2:65" s="1" customFormat="1" ht="24.15" customHeight="1">
      <c r="B471" s="28"/>
      <c r="C471" s="146" t="s">
        <v>1140</v>
      </c>
      <c r="D471" s="146" t="s">
        <v>178</v>
      </c>
      <c r="E471" s="147" t="s">
        <v>1066</v>
      </c>
      <c r="F471" s="148" t="s">
        <v>1067</v>
      </c>
      <c r="G471" s="149" t="s">
        <v>181</v>
      </c>
      <c r="H471" s="150">
        <v>1</v>
      </c>
      <c r="I471" s="151"/>
      <c r="J471" s="152">
        <f>ROUND(I471*H471,2)</f>
        <v>0</v>
      </c>
      <c r="K471" s="153"/>
      <c r="L471" s="28"/>
      <c r="M471" s="154" t="s">
        <v>1</v>
      </c>
      <c r="N471" s="115" t="s">
        <v>41</v>
      </c>
      <c r="P471" s="155">
        <f>O471*H471</f>
        <v>0</v>
      </c>
      <c r="Q471" s="155">
        <v>0</v>
      </c>
      <c r="R471" s="155">
        <f>Q471*H471</f>
        <v>0</v>
      </c>
      <c r="S471" s="155">
        <v>0</v>
      </c>
      <c r="T471" s="156">
        <f>S471*H471</f>
        <v>0</v>
      </c>
      <c r="AR471" s="157" t="s">
        <v>106</v>
      </c>
      <c r="AT471" s="157" t="s">
        <v>178</v>
      </c>
      <c r="AU471" s="157" t="s">
        <v>193</v>
      </c>
      <c r="AY471" s="13" t="s">
        <v>175</v>
      </c>
      <c r="BE471" s="158">
        <f>IF(N471="základní",J471,0)</f>
        <v>0</v>
      </c>
      <c r="BF471" s="158">
        <f>IF(N471="snížená",J471,0)</f>
        <v>0</v>
      </c>
      <c r="BG471" s="158">
        <f>IF(N471="zákl. přenesená",J471,0)</f>
        <v>0</v>
      </c>
      <c r="BH471" s="158">
        <f>IF(N471="sníž. přenesená",J471,0)</f>
        <v>0</v>
      </c>
      <c r="BI471" s="158">
        <f>IF(N471="nulová",J471,0)</f>
        <v>0</v>
      </c>
      <c r="BJ471" s="13" t="s">
        <v>83</v>
      </c>
      <c r="BK471" s="158">
        <f>ROUND(I471*H471,2)</f>
        <v>0</v>
      </c>
      <c r="BL471" s="13" t="s">
        <v>106</v>
      </c>
      <c r="BM471" s="157" t="s">
        <v>1068</v>
      </c>
    </row>
    <row r="472" spans="2:65" s="1" customFormat="1" ht="19.2">
      <c r="B472" s="28"/>
      <c r="D472" s="159" t="s">
        <v>184</v>
      </c>
      <c r="F472" s="160" t="s">
        <v>1069</v>
      </c>
      <c r="I472" s="119"/>
      <c r="L472" s="28"/>
      <c r="M472" s="161"/>
      <c r="T472" s="52"/>
      <c r="AT472" s="13" t="s">
        <v>184</v>
      </c>
      <c r="AU472" s="13" t="s">
        <v>193</v>
      </c>
    </row>
    <row r="473" spans="2:65" s="1" customFormat="1" ht="16.5" customHeight="1">
      <c r="B473" s="28"/>
      <c r="C473" s="162" t="s">
        <v>1142</v>
      </c>
      <c r="D473" s="162" t="s">
        <v>186</v>
      </c>
      <c r="E473" s="163" t="s">
        <v>1071</v>
      </c>
      <c r="F473" s="164" t="s">
        <v>1072</v>
      </c>
      <c r="G473" s="165" t="s">
        <v>181</v>
      </c>
      <c r="H473" s="166">
        <v>1</v>
      </c>
      <c r="I473" s="167"/>
      <c r="J473" s="168">
        <f>ROUND(I473*H473,2)</f>
        <v>0</v>
      </c>
      <c r="K473" s="169"/>
      <c r="L473" s="170"/>
      <c r="M473" s="171" t="s">
        <v>1</v>
      </c>
      <c r="N473" s="172" t="s">
        <v>41</v>
      </c>
      <c r="P473" s="155">
        <f>O473*H473</f>
        <v>0</v>
      </c>
      <c r="Q473" s="155">
        <v>1.4300000000000001E-3</v>
      </c>
      <c r="R473" s="155">
        <f>Q473*H473</f>
        <v>1.4300000000000001E-3</v>
      </c>
      <c r="S473" s="155">
        <v>0</v>
      </c>
      <c r="T473" s="156">
        <f>S473*H473</f>
        <v>0</v>
      </c>
      <c r="AR473" s="157" t="s">
        <v>279</v>
      </c>
      <c r="AT473" s="157" t="s">
        <v>186</v>
      </c>
      <c r="AU473" s="157" t="s">
        <v>193</v>
      </c>
      <c r="AY473" s="13" t="s">
        <v>175</v>
      </c>
      <c r="BE473" s="158">
        <f>IF(N473="základní",J473,0)</f>
        <v>0</v>
      </c>
      <c r="BF473" s="158">
        <f>IF(N473="snížená",J473,0)</f>
        <v>0</v>
      </c>
      <c r="BG473" s="158">
        <f>IF(N473="zákl. přenesená",J473,0)</f>
        <v>0</v>
      </c>
      <c r="BH473" s="158">
        <f>IF(N473="sníž. přenesená",J473,0)</f>
        <v>0</v>
      </c>
      <c r="BI473" s="158">
        <f>IF(N473="nulová",J473,0)</f>
        <v>0</v>
      </c>
      <c r="BJ473" s="13" t="s">
        <v>83</v>
      </c>
      <c r="BK473" s="158">
        <f>ROUND(I473*H473,2)</f>
        <v>0</v>
      </c>
      <c r="BL473" s="13" t="s">
        <v>106</v>
      </c>
      <c r="BM473" s="157" t="s">
        <v>1073</v>
      </c>
    </row>
    <row r="474" spans="2:65" s="1" customFormat="1" ht="10.199999999999999">
      <c r="B474" s="28"/>
      <c r="D474" s="159" t="s">
        <v>184</v>
      </c>
      <c r="F474" s="160" t="s">
        <v>1072</v>
      </c>
      <c r="I474" s="119"/>
      <c r="L474" s="28"/>
      <c r="M474" s="161"/>
      <c r="T474" s="52"/>
      <c r="AT474" s="13" t="s">
        <v>184</v>
      </c>
      <c r="AU474" s="13" t="s">
        <v>193</v>
      </c>
    </row>
    <row r="475" spans="2:65" s="1" customFormat="1" ht="24.15" customHeight="1">
      <c r="B475" s="28"/>
      <c r="C475" s="146" t="s">
        <v>1146</v>
      </c>
      <c r="D475" s="146" t="s">
        <v>178</v>
      </c>
      <c r="E475" s="147" t="s">
        <v>1075</v>
      </c>
      <c r="F475" s="148" t="s">
        <v>1076</v>
      </c>
      <c r="G475" s="149" t="s">
        <v>181</v>
      </c>
      <c r="H475" s="150">
        <v>1</v>
      </c>
      <c r="I475" s="151"/>
      <c r="J475" s="152">
        <f>ROUND(I475*H475,2)</f>
        <v>0</v>
      </c>
      <c r="K475" s="153"/>
      <c r="L475" s="28"/>
      <c r="M475" s="154" t="s">
        <v>1</v>
      </c>
      <c r="N475" s="115" t="s">
        <v>41</v>
      </c>
      <c r="P475" s="155">
        <f>O475*H475</f>
        <v>0</v>
      </c>
      <c r="Q475" s="155">
        <v>0</v>
      </c>
      <c r="R475" s="155">
        <f>Q475*H475</f>
        <v>0</v>
      </c>
      <c r="S475" s="155">
        <v>0</v>
      </c>
      <c r="T475" s="156">
        <f>S475*H475</f>
        <v>0</v>
      </c>
      <c r="AR475" s="157" t="s">
        <v>106</v>
      </c>
      <c r="AT475" s="157" t="s">
        <v>178</v>
      </c>
      <c r="AU475" s="157" t="s">
        <v>193</v>
      </c>
      <c r="AY475" s="13" t="s">
        <v>175</v>
      </c>
      <c r="BE475" s="158">
        <f>IF(N475="základní",J475,0)</f>
        <v>0</v>
      </c>
      <c r="BF475" s="158">
        <f>IF(N475="snížená",J475,0)</f>
        <v>0</v>
      </c>
      <c r="BG475" s="158">
        <f>IF(N475="zákl. přenesená",J475,0)</f>
        <v>0</v>
      </c>
      <c r="BH475" s="158">
        <f>IF(N475="sníž. přenesená",J475,0)</f>
        <v>0</v>
      </c>
      <c r="BI475" s="158">
        <f>IF(N475="nulová",J475,0)</f>
        <v>0</v>
      </c>
      <c r="BJ475" s="13" t="s">
        <v>83</v>
      </c>
      <c r="BK475" s="158">
        <f>ROUND(I475*H475,2)</f>
        <v>0</v>
      </c>
      <c r="BL475" s="13" t="s">
        <v>106</v>
      </c>
      <c r="BM475" s="157" t="s">
        <v>1077</v>
      </c>
    </row>
    <row r="476" spans="2:65" s="1" customFormat="1" ht="19.2">
      <c r="B476" s="28"/>
      <c r="D476" s="159" t="s">
        <v>184</v>
      </c>
      <c r="F476" s="160" t="s">
        <v>1078</v>
      </c>
      <c r="I476" s="119"/>
      <c r="L476" s="28"/>
      <c r="M476" s="161"/>
      <c r="T476" s="52"/>
      <c r="AT476" s="13" t="s">
        <v>184</v>
      </c>
      <c r="AU476" s="13" t="s">
        <v>193</v>
      </c>
    </row>
    <row r="477" spans="2:65" s="1" customFormat="1" ht="24.15" customHeight="1">
      <c r="B477" s="28"/>
      <c r="C477" s="146" t="s">
        <v>1148</v>
      </c>
      <c r="D477" s="146" t="s">
        <v>178</v>
      </c>
      <c r="E477" s="147" t="s">
        <v>1552</v>
      </c>
      <c r="F477" s="148" t="s">
        <v>1553</v>
      </c>
      <c r="G477" s="149" t="s">
        <v>181</v>
      </c>
      <c r="H477" s="150">
        <v>8</v>
      </c>
      <c r="I477" s="151"/>
      <c r="J477" s="152">
        <f>ROUND(I477*H477,2)</f>
        <v>0</v>
      </c>
      <c r="K477" s="153"/>
      <c r="L477" s="28"/>
      <c r="M477" s="154" t="s">
        <v>1</v>
      </c>
      <c r="N477" s="115" t="s">
        <v>41</v>
      </c>
      <c r="P477" s="155">
        <f>O477*H477</f>
        <v>0</v>
      </c>
      <c r="Q477" s="155">
        <v>0</v>
      </c>
      <c r="R477" s="155">
        <f>Q477*H477</f>
        <v>0</v>
      </c>
      <c r="S477" s="155">
        <v>0</v>
      </c>
      <c r="T477" s="156">
        <f>S477*H477</f>
        <v>0</v>
      </c>
      <c r="AR477" s="157" t="s">
        <v>106</v>
      </c>
      <c r="AT477" s="157" t="s">
        <v>178</v>
      </c>
      <c r="AU477" s="157" t="s">
        <v>193</v>
      </c>
      <c r="AY477" s="13" t="s">
        <v>175</v>
      </c>
      <c r="BE477" s="158">
        <f>IF(N477="základní",J477,0)</f>
        <v>0</v>
      </c>
      <c r="BF477" s="158">
        <f>IF(N477="snížená",J477,0)</f>
        <v>0</v>
      </c>
      <c r="BG477" s="158">
        <f>IF(N477="zákl. přenesená",J477,0)</f>
        <v>0</v>
      </c>
      <c r="BH477" s="158">
        <f>IF(N477="sníž. přenesená",J477,0)</f>
        <v>0</v>
      </c>
      <c r="BI477" s="158">
        <f>IF(N477="nulová",J477,0)</f>
        <v>0</v>
      </c>
      <c r="BJ477" s="13" t="s">
        <v>83</v>
      </c>
      <c r="BK477" s="158">
        <f>ROUND(I477*H477,2)</f>
        <v>0</v>
      </c>
      <c r="BL477" s="13" t="s">
        <v>106</v>
      </c>
      <c r="BM477" s="157" t="s">
        <v>1554</v>
      </c>
    </row>
    <row r="478" spans="2:65" s="1" customFormat="1" ht="19.2">
      <c r="B478" s="28"/>
      <c r="D478" s="159" t="s">
        <v>184</v>
      </c>
      <c r="F478" s="160" t="s">
        <v>1555</v>
      </c>
      <c r="I478" s="119"/>
      <c r="L478" s="28"/>
      <c r="M478" s="161"/>
      <c r="T478" s="52"/>
      <c r="AT478" s="13" t="s">
        <v>184</v>
      </c>
      <c r="AU478" s="13" t="s">
        <v>193</v>
      </c>
    </row>
    <row r="479" spans="2:65" s="1" customFormat="1" ht="24.15" customHeight="1">
      <c r="B479" s="28"/>
      <c r="C479" s="146" t="s">
        <v>1152</v>
      </c>
      <c r="D479" s="146" t="s">
        <v>178</v>
      </c>
      <c r="E479" s="147" t="s">
        <v>1556</v>
      </c>
      <c r="F479" s="148" t="s">
        <v>1557</v>
      </c>
      <c r="G479" s="149" t="s">
        <v>181</v>
      </c>
      <c r="H479" s="150">
        <v>1</v>
      </c>
      <c r="I479" s="151"/>
      <c r="J479" s="152">
        <f>ROUND(I479*H479,2)</f>
        <v>0</v>
      </c>
      <c r="K479" s="153"/>
      <c r="L479" s="28"/>
      <c r="M479" s="154" t="s">
        <v>1</v>
      </c>
      <c r="N479" s="115" t="s">
        <v>41</v>
      </c>
      <c r="P479" s="155">
        <f>O479*H479</f>
        <v>0</v>
      </c>
      <c r="Q479" s="155">
        <v>0</v>
      </c>
      <c r="R479" s="155">
        <f>Q479*H479</f>
        <v>0</v>
      </c>
      <c r="S479" s="155">
        <v>0</v>
      </c>
      <c r="T479" s="156">
        <f>S479*H479</f>
        <v>0</v>
      </c>
      <c r="AR479" s="157" t="s">
        <v>106</v>
      </c>
      <c r="AT479" s="157" t="s">
        <v>178</v>
      </c>
      <c r="AU479" s="157" t="s">
        <v>193</v>
      </c>
      <c r="AY479" s="13" t="s">
        <v>175</v>
      </c>
      <c r="BE479" s="158">
        <f>IF(N479="základní",J479,0)</f>
        <v>0</v>
      </c>
      <c r="BF479" s="158">
        <f>IF(N479="snížená",J479,0)</f>
        <v>0</v>
      </c>
      <c r="BG479" s="158">
        <f>IF(N479="zákl. přenesená",J479,0)</f>
        <v>0</v>
      </c>
      <c r="BH479" s="158">
        <f>IF(N479="sníž. přenesená",J479,0)</f>
        <v>0</v>
      </c>
      <c r="BI479" s="158">
        <f>IF(N479="nulová",J479,0)</f>
        <v>0</v>
      </c>
      <c r="BJ479" s="13" t="s">
        <v>83</v>
      </c>
      <c r="BK479" s="158">
        <f>ROUND(I479*H479,2)</f>
        <v>0</v>
      </c>
      <c r="BL479" s="13" t="s">
        <v>106</v>
      </c>
      <c r="BM479" s="157" t="s">
        <v>1558</v>
      </c>
    </row>
    <row r="480" spans="2:65" s="1" customFormat="1" ht="19.2">
      <c r="B480" s="28"/>
      <c r="D480" s="159" t="s">
        <v>184</v>
      </c>
      <c r="F480" s="160" t="s">
        <v>1559</v>
      </c>
      <c r="I480" s="119"/>
      <c r="L480" s="28"/>
      <c r="M480" s="161"/>
      <c r="T480" s="52"/>
      <c r="AT480" s="13" t="s">
        <v>184</v>
      </c>
      <c r="AU480" s="13" t="s">
        <v>193</v>
      </c>
    </row>
    <row r="481" spans="2:65" s="1" customFormat="1" ht="24.15" customHeight="1">
      <c r="B481" s="28"/>
      <c r="C481" s="162" t="s">
        <v>1156</v>
      </c>
      <c r="D481" s="162" t="s">
        <v>186</v>
      </c>
      <c r="E481" s="163" t="s">
        <v>720</v>
      </c>
      <c r="F481" s="164" t="s">
        <v>721</v>
      </c>
      <c r="G481" s="165" t="s">
        <v>181</v>
      </c>
      <c r="H481" s="166">
        <v>1</v>
      </c>
      <c r="I481" s="167"/>
      <c r="J481" s="168">
        <f>ROUND(I481*H481,2)</f>
        <v>0</v>
      </c>
      <c r="K481" s="169"/>
      <c r="L481" s="170"/>
      <c r="M481" s="171" t="s">
        <v>1</v>
      </c>
      <c r="N481" s="172" t="s">
        <v>41</v>
      </c>
      <c r="P481" s="155">
        <f>O481*H481</f>
        <v>0</v>
      </c>
      <c r="Q481" s="155">
        <v>2.3000000000000001E-4</v>
      </c>
      <c r="R481" s="155">
        <f>Q481*H481</f>
        <v>2.3000000000000001E-4</v>
      </c>
      <c r="S481" s="155">
        <v>0</v>
      </c>
      <c r="T481" s="156">
        <f>S481*H481</f>
        <v>0</v>
      </c>
      <c r="AR481" s="157" t="s">
        <v>279</v>
      </c>
      <c r="AT481" s="157" t="s">
        <v>186</v>
      </c>
      <c r="AU481" s="157" t="s">
        <v>193</v>
      </c>
      <c r="AY481" s="13" t="s">
        <v>175</v>
      </c>
      <c r="BE481" s="158">
        <f>IF(N481="základní",J481,0)</f>
        <v>0</v>
      </c>
      <c r="BF481" s="158">
        <f>IF(N481="snížená",J481,0)</f>
        <v>0</v>
      </c>
      <c r="BG481" s="158">
        <f>IF(N481="zákl. přenesená",J481,0)</f>
        <v>0</v>
      </c>
      <c r="BH481" s="158">
        <f>IF(N481="sníž. přenesená",J481,0)</f>
        <v>0</v>
      </c>
      <c r="BI481" s="158">
        <f>IF(N481="nulová",J481,0)</f>
        <v>0</v>
      </c>
      <c r="BJ481" s="13" t="s">
        <v>83</v>
      </c>
      <c r="BK481" s="158">
        <f>ROUND(I481*H481,2)</f>
        <v>0</v>
      </c>
      <c r="BL481" s="13" t="s">
        <v>106</v>
      </c>
      <c r="BM481" s="157" t="s">
        <v>1560</v>
      </c>
    </row>
    <row r="482" spans="2:65" s="1" customFormat="1" ht="19.2">
      <c r="B482" s="28"/>
      <c r="D482" s="159" t="s">
        <v>184</v>
      </c>
      <c r="F482" s="160" t="s">
        <v>721</v>
      </c>
      <c r="I482" s="119"/>
      <c r="L482" s="28"/>
      <c r="M482" s="161"/>
      <c r="T482" s="52"/>
      <c r="AT482" s="13" t="s">
        <v>184</v>
      </c>
      <c r="AU482" s="13" t="s">
        <v>193</v>
      </c>
    </row>
    <row r="483" spans="2:65" s="1" customFormat="1" ht="24.15" customHeight="1">
      <c r="B483" s="28"/>
      <c r="C483" s="162" t="s">
        <v>1160</v>
      </c>
      <c r="D483" s="162" t="s">
        <v>186</v>
      </c>
      <c r="E483" s="163" t="s">
        <v>713</v>
      </c>
      <c r="F483" s="164" t="s">
        <v>714</v>
      </c>
      <c r="G483" s="165" t="s">
        <v>181</v>
      </c>
      <c r="H483" s="166">
        <v>8</v>
      </c>
      <c r="I483" s="167"/>
      <c r="J483" s="168">
        <f>ROUND(I483*H483,2)</f>
        <v>0</v>
      </c>
      <c r="K483" s="169"/>
      <c r="L483" s="170"/>
      <c r="M483" s="171" t="s">
        <v>1</v>
      </c>
      <c r="N483" s="172" t="s">
        <v>41</v>
      </c>
      <c r="P483" s="155">
        <f>O483*H483</f>
        <v>0</v>
      </c>
      <c r="Q483" s="155">
        <v>5.0000000000000002E-5</v>
      </c>
      <c r="R483" s="155">
        <f>Q483*H483</f>
        <v>4.0000000000000002E-4</v>
      </c>
      <c r="S483" s="155">
        <v>0</v>
      </c>
      <c r="T483" s="156">
        <f>S483*H483</f>
        <v>0</v>
      </c>
      <c r="AR483" s="157" t="s">
        <v>279</v>
      </c>
      <c r="AT483" s="157" t="s">
        <v>186</v>
      </c>
      <c r="AU483" s="157" t="s">
        <v>193</v>
      </c>
      <c r="AY483" s="13" t="s">
        <v>175</v>
      </c>
      <c r="BE483" s="158">
        <f>IF(N483="základní",J483,0)</f>
        <v>0</v>
      </c>
      <c r="BF483" s="158">
        <f>IF(N483="snížená",J483,0)</f>
        <v>0</v>
      </c>
      <c r="BG483" s="158">
        <f>IF(N483="zákl. přenesená",J483,0)</f>
        <v>0</v>
      </c>
      <c r="BH483" s="158">
        <f>IF(N483="sníž. přenesená",J483,0)</f>
        <v>0</v>
      </c>
      <c r="BI483" s="158">
        <f>IF(N483="nulová",J483,0)</f>
        <v>0</v>
      </c>
      <c r="BJ483" s="13" t="s">
        <v>83</v>
      </c>
      <c r="BK483" s="158">
        <f>ROUND(I483*H483,2)</f>
        <v>0</v>
      </c>
      <c r="BL483" s="13" t="s">
        <v>106</v>
      </c>
      <c r="BM483" s="157" t="s">
        <v>1561</v>
      </c>
    </row>
    <row r="484" spans="2:65" s="1" customFormat="1" ht="10.199999999999999">
      <c r="B484" s="28"/>
      <c r="D484" s="159" t="s">
        <v>184</v>
      </c>
      <c r="F484" s="160" t="s">
        <v>714</v>
      </c>
      <c r="I484" s="119"/>
      <c r="L484" s="28"/>
      <c r="M484" s="161"/>
      <c r="T484" s="52"/>
      <c r="AT484" s="13" t="s">
        <v>184</v>
      </c>
      <c r="AU484" s="13" t="s">
        <v>193</v>
      </c>
    </row>
    <row r="485" spans="2:65" s="1" customFormat="1" ht="24.15" customHeight="1">
      <c r="B485" s="28"/>
      <c r="C485" s="146" t="s">
        <v>1164</v>
      </c>
      <c r="D485" s="146" t="s">
        <v>178</v>
      </c>
      <c r="E485" s="147" t="s">
        <v>1129</v>
      </c>
      <c r="F485" s="148" t="s">
        <v>1130</v>
      </c>
      <c r="G485" s="149" t="s">
        <v>181</v>
      </c>
      <c r="H485" s="150">
        <v>1</v>
      </c>
      <c r="I485" s="151"/>
      <c r="J485" s="152">
        <f>ROUND(I485*H485,2)</f>
        <v>0</v>
      </c>
      <c r="K485" s="153"/>
      <c r="L485" s="28"/>
      <c r="M485" s="154" t="s">
        <v>1</v>
      </c>
      <c r="N485" s="115" t="s">
        <v>41</v>
      </c>
      <c r="P485" s="155">
        <f>O485*H485</f>
        <v>0</v>
      </c>
      <c r="Q485" s="155">
        <v>0</v>
      </c>
      <c r="R485" s="155">
        <f>Q485*H485</f>
        <v>0</v>
      </c>
      <c r="S485" s="155">
        <v>5.0000000000000002E-5</v>
      </c>
      <c r="T485" s="156">
        <f>S485*H485</f>
        <v>5.0000000000000002E-5</v>
      </c>
      <c r="AR485" s="157" t="s">
        <v>106</v>
      </c>
      <c r="AT485" s="157" t="s">
        <v>178</v>
      </c>
      <c r="AU485" s="157" t="s">
        <v>193</v>
      </c>
      <c r="AY485" s="13" t="s">
        <v>175</v>
      </c>
      <c r="BE485" s="158">
        <f>IF(N485="základní",J485,0)</f>
        <v>0</v>
      </c>
      <c r="BF485" s="158">
        <f>IF(N485="snížená",J485,0)</f>
        <v>0</v>
      </c>
      <c r="BG485" s="158">
        <f>IF(N485="zákl. přenesená",J485,0)</f>
        <v>0</v>
      </c>
      <c r="BH485" s="158">
        <f>IF(N485="sníž. přenesená",J485,0)</f>
        <v>0</v>
      </c>
      <c r="BI485" s="158">
        <f>IF(N485="nulová",J485,0)</f>
        <v>0</v>
      </c>
      <c r="BJ485" s="13" t="s">
        <v>83</v>
      </c>
      <c r="BK485" s="158">
        <f>ROUND(I485*H485,2)</f>
        <v>0</v>
      </c>
      <c r="BL485" s="13" t="s">
        <v>106</v>
      </c>
      <c r="BM485" s="157" t="s">
        <v>1131</v>
      </c>
    </row>
    <row r="486" spans="2:65" s="1" customFormat="1" ht="67.2">
      <c r="B486" s="28"/>
      <c r="D486" s="159" t="s">
        <v>184</v>
      </c>
      <c r="F486" s="160" t="s">
        <v>1132</v>
      </c>
      <c r="I486" s="119"/>
      <c r="L486" s="28"/>
      <c r="M486" s="161"/>
      <c r="T486" s="52"/>
      <c r="AT486" s="13" t="s">
        <v>184</v>
      </c>
      <c r="AU486" s="13" t="s">
        <v>193</v>
      </c>
    </row>
    <row r="487" spans="2:65" s="1" customFormat="1" ht="37.799999999999997" customHeight="1">
      <c r="B487" s="28"/>
      <c r="C487" s="146" t="s">
        <v>1168</v>
      </c>
      <c r="D487" s="146" t="s">
        <v>178</v>
      </c>
      <c r="E487" s="147" t="s">
        <v>1134</v>
      </c>
      <c r="F487" s="148" t="s">
        <v>1135</v>
      </c>
      <c r="G487" s="149" t="s">
        <v>181</v>
      </c>
      <c r="H487" s="150">
        <v>1</v>
      </c>
      <c r="I487" s="151"/>
      <c r="J487" s="152">
        <f>ROUND(I487*H487,2)</f>
        <v>0</v>
      </c>
      <c r="K487" s="153"/>
      <c r="L487" s="28"/>
      <c r="M487" s="154" t="s">
        <v>1</v>
      </c>
      <c r="N487" s="115" t="s">
        <v>41</v>
      </c>
      <c r="P487" s="155">
        <f>O487*H487</f>
        <v>0</v>
      </c>
      <c r="Q487" s="155">
        <v>0</v>
      </c>
      <c r="R487" s="155">
        <f>Q487*H487</f>
        <v>0</v>
      </c>
      <c r="S487" s="155">
        <v>5.0000000000000002E-5</v>
      </c>
      <c r="T487" s="156">
        <f>S487*H487</f>
        <v>5.0000000000000002E-5</v>
      </c>
      <c r="AR487" s="157" t="s">
        <v>106</v>
      </c>
      <c r="AT487" s="157" t="s">
        <v>178</v>
      </c>
      <c r="AU487" s="157" t="s">
        <v>193</v>
      </c>
      <c r="AY487" s="13" t="s">
        <v>175</v>
      </c>
      <c r="BE487" s="158">
        <f>IF(N487="základní",J487,0)</f>
        <v>0</v>
      </c>
      <c r="BF487" s="158">
        <f>IF(N487="snížená",J487,0)</f>
        <v>0</v>
      </c>
      <c r="BG487" s="158">
        <f>IF(N487="zákl. přenesená",J487,0)</f>
        <v>0</v>
      </c>
      <c r="BH487" s="158">
        <f>IF(N487="sníž. přenesená",J487,0)</f>
        <v>0</v>
      </c>
      <c r="BI487" s="158">
        <f>IF(N487="nulová",J487,0)</f>
        <v>0</v>
      </c>
      <c r="BJ487" s="13" t="s">
        <v>83</v>
      </c>
      <c r="BK487" s="158">
        <f>ROUND(I487*H487,2)</f>
        <v>0</v>
      </c>
      <c r="BL487" s="13" t="s">
        <v>106</v>
      </c>
      <c r="BM487" s="157" t="s">
        <v>1136</v>
      </c>
    </row>
    <row r="488" spans="2:65" s="1" customFormat="1" ht="76.8">
      <c r="B488" s="28"/>
      <c r="D488" s="159" t="s">
        <v>184</v>
      </c>
      <c r="F488" s="160" t="s">
        <v>1137</v>
      </c>
      <c r="I488" s="119"/>
      <c r="L488" s="28"/>
      <c r="M488" s="161"/>
      <c r="T488" s="52"/>
      <c r="AT488" s="13" t="s">
        <v>184</v>
      </c>
      <c r="AU488" s="13" t="s">
        <v>193</v>
      </c>
    </row>
    <row r="489" spans="2:65" s="11" customFormat="1" ht="20.85" customHeight="1">
      <c r="B489" s="134"/>
      <c r="D489" s="135" t="s">
        <v>75</v>
      </c>
      <c r="E489" s="144" t="s">
        <v>1138</v>
      </c>
      <c r="F489" s="144" t="s">
        <v>1139</v>
      </c>
      <c r="I489" s="137"/>
      <c r="J489" s="145">
        <f>BK489</f>
        <v>0</v>
      </c>
      <c r="L489" s="134"/>
      <c r="M489" s="139"/>
      <c r="P489" s="140">
        <f>SUM(P490:P503)</f>
        <v>0</v>
      </c>
      <c r="R489" s="140">
        <f>SUM(R490:R503)</f>
        <v>1.8000000000000001E-4</v>
      </c>
      <c r="T489" s="141">
        <f>SUM(T490:T503)</f>
        <v>0</v>
      </c>
      <c r="AR489" s="135" t="s">
        <v>85</v>
      </c>
      <c r="AT489" s="142" t="s">
        <v>75</v>
      </c>
      <c r="AU489" s="142" t="s">
        <v>85</v>
      </c>
      <c r="AY489" s="135" t="s">
        <v>175</v>
      </c>
      <c r="BK489" s="143">
        <f>SUM(BK490:BK503)</f>
        <v>0</v>
      </c>
    </row>
    <row r="490" spans="2:65" s="1" customFormat="1" ht="24.15" customHeight="1">
      <c r="B490" s="28"/>
      <c r="C490" s="146" t="s">
        <v>1170</v>
      </c>
      <c r="D490" s="146" t="s">
        <v>178</v>
      </c>
      <c r="E490" s="147" t="s">
        <v>961</v>
      </c>
      <c r="F490" s="148" t="s">
        <v>962</v>
      </c>
      <c r="G490" s="149" t="s">
        <v>181</v>
      </c>
      <c r="H490" s="150">
        <v>4</v>
      </c>
      <c r="I490" s="151"/>
      <c r="J490" s="152">
        <f>ROUND(I490*H490,2)</f>
        <v>0</v>
      </c>
      <c r="K490" s="153"/>
      <c r="L490" s="28"/>
      <c r="M490" s="154" t="s">
        <v>1</v>
      </c>
      <c r="N490" s="115" t="s">
        <v>41</v>
      </c>
      <c r="P490" s="155">
        <f>O490*H490</f>
        <v>0</v>
      </c>
      <c r="Q490" s="155">
        <v>0</v>
      </c>
      <c r="R490" s="155">
        <f>Q490*H490</f>
        <v>0</v>
      </c>
      <c r="S490" s="155">
        <v>0</v>
      </c>
      <c r="T490" s="156">
        <f>S490*H490</f>
        <v>0</v>
      </c>
      <c r="AR490" s="157" t="s">
        <v>106</v>
      </c>
      <c r="AT490" s="157" t="s">
        <v>178</v>
      </c>
      <c r="AU490" s="157" t="s">
        <v>193</v>
      </c>
      <c r="AY490" s="13" t="s">
        <v>175</v>
      </c>
      <c r="BE490" s="158">
        <f>IF(N490="základní",J490,0)</f>
        <v>0</v>
      </c>
      <c r="BF490" s="158">
        <f>IF(N490="snížená",J490,0)</f>
        <v>0</v>
      </c>
      <c r="BG490" s="158">
        <f>IF(N490="zákl. přenesená",J490,0)</f>
        <v>0</v>
      </c>
      <c r="BH490" s="158">
        <f>IF(N490="sníž. přenesená",J490,0)</f>
        <v>0</v>
      </c>
      <c r="BI490" s="158">
        <f>IF(N490="nulová",J490,0)</f>
        <v>0</v>
      </c>
      <c r="BJ490" s="13" t="s">
        <v>83</v>
      </c>
      <c r="BK490" s="158">
        <f>ROUND(I490*H490,2)</f>
        <v>0</v>
      </c>
      <c r="BL490" s="13" t="s">
        <v>106</v>
      </c>
      <c r="BM490" s="157" t="s">
        <v>1141</v>
      </c>
    </row>
    <row r="491" spans="2:65" s="1" customFormat="1" ht="19.2">
      <c r="B491" s="28"/>
      <c r="D491" s="159" t="s">
        <v>184</v>
      </c>
      <c r="F491" s="160" t="s">
        <v>962</v>
      </c>
      <c r="I491" s="119"/>
      <c r="L491" s="28"/>
      <c r="M491" s="161"/>
      <c r="T491" s="52"/>
      <c r="AT491" s="13" t="s">
        <v>184</v>
      </c>
      <c r="AU491" s="13" t="s">
        <v>193</v>
      </c>
    </row>
    <row r="492" spans="2:65" s="1" customFormat="1" ht="24.15" customHeight="1">
      <c r="B492" s="28"/>
      <c r="C492" s="162" t="s">
        <v>1172</v>
      </c>
      <c r="D492" s="162" t="s">
        <v>186</v>
      </c>
      <c r="E492" s="163" t="s">
        <v>1143</v>
      </c>
      <c r="F492" s="164" t="s">
        <v>1144</v>
      </c>
      <c r="G492" s="165" t="s">
        <v>181</v>
      </c>
      <c r="H492" s="166">
        <v>4</v>
      </c>
      <c r="I492" s="167"/>
      <c r="J492" s="168">
        <f>ROUND(I492*H492,2)</f>
        <v>0</v>
      </c>
      <c r="K492" s="169"/>
      <c r="L492" s="170"/>
      <c r="M492" s="171" t="s">
        <v>1</v>
      </c>
      <c r="N492" s="172" t="s">
        <v>41</v>
      </c>
      <c r="P492" s="155">
        <f>O492*H492</f>
        <v>0</v>
      </c>
      <c r="Q492" s="155">
        <v>2.0000000000000002E-5</v>
      </c>
      <c r="R492" s="155">
        <f>Q492*H492</f>
        <v>8.0000000000000007E-5</v>
      </c>
      <c r="S492" s="155">
        <v>0</v>
      </c>
      <c r="T492" s="156">
        <f>S492*H492</f>
        <v>0</v>
      </c>
      <c r="AR492" s="157" t="s">
        <v>279</v>
      </c>
      <c r="AT492" s="157" t="s">
        <v>186</v>
      </c>
      <c r="AU492" s="157" t="s">
        <v>193</v>
      </c>
      <c r="AY492" s="13" t="s">
        <v>175</v>
      </c>
      <c r="BE492" s="158">
        <f>IF(N492="základní",J492,0)</f>
        <v>0</v>
      </c>
      <c r="BF492" s="158">
        <f>IF(N492="snížená",J492,0)</f>
        <v>0</v>
      </c>
      <c r="BG492" s="158">
        <f>IF(N492="zákl. přenesená",J492,0)</f>
        <v>0</v>
      </c>
      <c r="BH492" s="158">
        <f>IF(N492="sníž. přenesená",J492,0)</f>
        <v>0</v>
      </c>
      <c r="BI492" s="158">
        <f>IF(N492="nulová",J492,0)</f>
        <v>0</v>
      </c>
      <c r="BJ492" s="13" t="s">
        <v>83</v>
      </c>
      <c r="BK492" s="158">
        <f>ROUND(I492*H492,2)</f>
        <v>0</v>
      </c>
      <c r="BL492" s="13" t="s">
        <v>106</v>
      </c>
      <c r="BM492" s="157" t="s">
        <v>1145</v>
      </c>
    </row>
    <row r="493" spans="2:65" s="1" customFormat="1" ht="19.2">
      <c r="B493" s="28"/>
      <c r="D493" s="159" t="s">
        <v>184</v>
      </c>
      <c r="F493" s="160" t="s">
        <v>1144</v>
      </c>
      <c r="I493" s="119"/>
      <c r="L493" s="28"/>
      <c r="M493" s="161"/>
      <c r="T493" s="52"/>
      <c r="AT493" s="13" t="s">
        <v>184</v>
      </c>
      <c r="AU493" s="13" t="s">
        <v>193</v>
      </c>
    </row>
    <row r="494" spans="2:65" s="1" customFormat="1" ht="24.15" customHeight="1">
      <c r="B494" s="28"/>
      <c r="C494" s="146" t="s">
        <v>1176</v>
      </c>
      <c r="D494" s="146" t="s">
        <v>178</v>
      </c>
      <c r="E494" s="147" t="s">
        <v>969</v>
      </c>
      <c r="F494" s="148" t="s">
        <v>970</v>
      </c>
      <c r="G494" s="149" t="s">
        <v>181</v>
      </c>
      <c r="H494" s="150">
        <v>4</v>
      </c>
      <c r="I494" s="151"/>
      <c r="J494" s="152">
        <f>ROUND(I494*H494,2)</f>
        <v>0</v>
      </c>
      <c r="K494" s="153"/>
      <c r="L494" s="28"/>
      <c r="M494" s="154" t="s">
        <v>1</v>
      </c>
      <c r="N494" s="115" t="s">
        <v>41</v>
      </c>
      <c r="P494" s="155">
        <f>O494*H494</f>
        <v>0</v>
      </c>
      <c r="Q494" s="155">
        <v>0</v>
      </c>
      <c r="R494" s="155">
        <f>Q494*H494</f>
        <v>0</v>
      </c>
      <c r="S494" s="155">
        <v>0</v>
      </c>
      <c r="T494" s="156">
        <f>S494*H494</f>
        <v>0</v>
      </c>
      <c r="AR494" s="157" t="s">
        <v>106</v>
      </c>
      <c r="AT494" s="157" t="s">
        <v>178</v>
      </c>
      <c r="AU494" s="157" t="s">
        <v>193</v>
      </c>
      <c r="AY494" s="13" t="s">
        <v>175</v>
      </c>
      <c r="BE494" s="158">
        <f>IF(N494="základní",J494,0)</f>
        <v>0</v>
      </c>
      <c r="BF494" s="158">
        <f>IF(N494="snížená",J494,0)</f>
        <v>0</v>
      </c>
      <c r="BG494" s="158">
        <f>IF(N494="zákl. přenesená",J494,0)</f>
        <v>0</v>
      </c>
      <c r="BH494" s="158">
        <f>IF(N494="sníž. přenesená",J494,0)</f>
        <v>0</v>
      </c>
      <c r="BI494" s="158">
        <f>IF(N494="nulová",J494,0)</f>
        <v>0</v>
      </c>
      <c r="BJ494" s="13" t="s">
        <v>83</v>
      </c>
      <c r="BK494" s="158">
        <f>ROUND(I494*H494,2)</f>
        <v>0</v>
      </c>
      <c r="BL494" s="13" t="s">
        <v>106</v>
      </c>
      <c r="BM494" s="157" t="s">
        <v>1147</v>
      </c>
    </row>
    <row r="495" spans="2:65" s="1" customFormat="1" ht="19.2">
      <c r="B495" s="28"/>
      <c r="D495" s="159" t="s">
        <v>184</v>
      </c>
      <c r="F495" s="160" t="s">
        <v>970</v>
      </c>
      <c r="I495" s="119"/>
      <c r="L495" s="28"/>
      <c r="M495" s="161"/>
      <c r="T495" s="52"/>
      <c r="AT495" s="13" t="s">
        <v>184</v>
      </c>
      <c r="AU495" s="13" t="s">
        <v>193</v>
      </c>
    </row>
    <row r="496" spans="2:65" s="1" customFormat="1" ht="37.799999999999997" customHeight="1">
      <c r="B496" s="28"/>
      <c r="C496" s="146" t="s">
        <v>1180</v>
      </c>
      <c r="D496" s="146" t="s">
        <v>178</v>
      </c>
      <c r="E496" s="147" t="s">
        <v>1562</v>
      </c>
      <c r="F496" s="148" t="s">
        <v>1563</v>
      </c>
      <c r="G496" s="149" t="s">
        <v>181</v>
      </c>
      <c r="H496" s="150">
        <v>1</v>
      </c>
      <c r="I496" s="151"/>
      <c r="J496" s="152">
        <f>ROUND(I496*H496,2)</f>
        <v>0</v>
      </c>
      <c r="K496" s="153"/>
      <c r="L496" s="28"/>
      <c r="M496" s="154" t="s">
        <v>1</v>
      </c>
      <c r="N496" s="115" t="s">
        <v>41</v>
      </c>
      <c r="P496" s="155">
        <f>O496*H496</f>
        <v>0</v>
      </c>
      <c r="Q496" s="155">
        <v>0</v>
      </c>
      <c r="R496" s="155">
        <f>Q496*H496</f>
        <v>0</v>
      </c>
      <c r="S496" s="155">
        <v>0</v>
      </c>
      <c r="T496" s="156">
        <f>S496*H496</f>
        <v>0</v>
      </c>
      <c r="AR496" s="157" t="s">
        <v>106</v>
      </c>
      <c r="AT496" s="157" t="s">
        <v>178</v>
      </c>
      <c r="AU496" s="157" t="s">
        <v>193</v>
      </c>
      <c r="AY496" s="13" t="s">
        <v>175</v>
      </c>
      <c r="BE496" s="158">
        <f>IF(N496="základní",J496,0)</f>
        <v>0</v>
      </c>
      <c r="BF496" s="158">
        <f>IF(N496="snížená",J496,0)</f>
        <v>0</v>
      </c>
      <c r="BG496" s="158">
        <f>IF(N496="zákl. přenesená",J496,0)</f>
        <v>0</v>
      </c>
      <c r="BH496" s="158">
        <f>IF(N496="sníž. přenesená",J496,0)</f>
        <v>0</v>
      </c>
      <c r="BI496" s="158">
        <f>IF(N496="nulová",J496,0)</f>
        <v>0</v>
      </c>
      <c r="BJ496" s="13" t="s">
        <v>83</v>
      </c>
      <c r="BK496" s="158">
        <f>ROUND(I496*H496,2)</f>
        <v>0</v>
      </c>
      <c r="BL496" s="13" t="s">
        <v>106</v>
      </c>
      <c r="BM496" s="157" t="s">
        <v>1564</v>
      </c>
    </row>
    <row r="497" spans="2:65" s="1" customFormat="1" ht="28.8">
      <c r="B497" s="28"/>
      <c r="D497" s="159" t="s">
        <v>184</v>
      </c>
      <c r="F497" s="160" t="s">
        <v>1563</v>
      </c>
      <c r="I497" s="119"/>
      <c r="L497" s="28"/>
      <c r="M497" s="161"/>
      <c r="T497" s="52"/>
      <c r="AT497" s="13" t="s">
        <v>184</v>
      </c>
      <c r="AU497" s="13" t="s">
        <v>193</v>
      </c>
    </row>
    <row r="498" spans="2:65" s="1" customFormat="1" ht="24.15" customHeight="1">
      <c r="B498" s="28"/>
      <c r="C498" s="162" t="s">
        <v>1186</v>
      </c>
      <c r="D498" s="162" t="s">
        <v>186</v>
      </c>
      <c r="E498" s="163" t="s">
        <v>1565</v>
      </c>
      <c r="F498" s="164" t="s">
        <v>1566</v>
      </c>
      <c r="G498" s="165" t="s">
        <v>181</v>
      </c>
      <c r="H498" s="166">
        <v>1</v>
      </c>
      <c r="I498" s="167"/>
      <c r="J498" s="168">
        <f>ROUND(I498*H498,2)</f>
        <v>0</v>
      </c>
      <c r="K498" s="169"/>
      <c r="L498" s="170"/>
      <c r="M498" s="171" t="s">
        <v>1</v>
      </c>
      <c r="N498" s="172" t="s">
        <v>41</v>
      </c>
      <c r="P498" s="155">
        <f>O498*H498</f>
        <v>0</v>
      </c>
      <c r="Q498" s="155">
        <v>1E-4</v>
      </c>
      <c r="R498" s="155">
        <f>Q498*H498</f>
        <v>1E-4</v>
      </c>
      <c r="S498" s="155">
        <v>0</v>
      </c>
      <c r="T498" s="156">
        <f>S498*H498</f>
        <v>0</v>
      </c>
      <c r="AR498" s="157" t="s">
        <v>279</v>
      </c>
      <c r="AT498" s="157" t="s">
        <v>186</v>
      </c>
      <c r="AU498" s="157" t="s">
        <v>193</v>
      </c>
      <c r="AY498" s="13" t="s">
        <v>175</v>
      </c>
      <c r="BE498" s="158">
        <f>IF(N498="základní",J498,0)</f>
        <v>0</v>
      </c>
      <c r="BF498" s="158">
        <f>IF(N498="snížená",J498,0)</f>
        <v>0</v>
      </c>
      <c r="BG498" s="158">
        <f>IF(N498="zákl. přenesená",J498,0)</f>
        <v>0</v>
      </c>
      <c r="BH498" s="158">
        <f>IF(N498="sníž. přenesená",J498,0)</f>
        <v>0</v>
      </c>
      <c r="BI498" s="158">
        <f>IF(N498="nulová",J498,0)</f>
        <v>0</v>
      </c>
      <c r="BJ498" s="13" t="s">
        <v>83</v>
      </c>
      <c r="BK498" s="158">
        <f>ROUND(I498*H498,2)</f>
        <v>0</v>
      </c>
      <c r="BL498" s="13" t="s">
        <v>106</v>
      </c>
      <c r="BM498" s="157" t="s">
        <v>1567</v>
      </c>
    </row>
    <row r="499" spans="2:65" s="1" customFormat="1" ht="19.2">
      <c r="B499" s="28"/>
      <c r="D499" s="159" t="s">
        <v>184</v>
      </c>
      <c r="F499" s="160" t="s">
        <v>1566</v>
      </c>
      <c r="I499" s="119"/>
      <c r="L499" s="28"/>
      <c r="M499" s="161"/>
      <c r="T499" s="52"/>
      <c r="AT499" s="13" t="s">
        <v>184</v>
      </c>
      <c r="AU499" s="13" t="s">
        <v>193</v>
      </c>
    </row>
    <row r="500" spans="2:65" s="1" customFormat="1" ht="24.15" customHeight="1">
      <c r="B500" s="28"/>
      <c r="C500" s="146" t="s">
        <v>1191</v>
      </c>
      <c r="D500" s="146" t="s">
        <v>178</v>
      </c>
      <c r="E500" s="147" t="s">
        <v>1165</v>
      </c>
      <c r="F500" s="148" t="s">
        <v>1166</v>
      </c>
      <c r="G500" s="149" t="s">
        <v>1021</v>
      </c>
      <c r="H500" s="150">
        <v>1</v>
      </c>
      <c r="I500" s="151"/>
      <c r="J500" s="152">
        <f>ROUND(I500*H500,2)</f>
        <v>0</v>
      </c>
      <c r="K500" s="153"/>
      <c r="L500" s="28"/>
      <c r="M500" s="154" t="s">
        <v>1</v>
      </c>
      <c r="N500" s="115" t="s">
        <v>41</v>
      </c>
      <c r="P500" s="155">
        <f>O500*H500</f>
        <v>0</v>
      </c>
      <c r="Q500" s="155">
        <v>0</v>
      </c>
      <c r="R500" s="155">
        <f>Q500*H500</f>
        <v>0</v>
      </c>
      <c r="S500" s="155">
        <v>0</v>
      </c>
      <c r="T500" s="156">
        <f>S500*H500</f>
        <v>0</v>
      </c>
      <c r="AR500" s="157" t="s">
        <v>106</v>
      </c>
      <c r="AT500" s="157" t="s">
        <v>178</v>
      </c>
      <c r="AU500" s="157" t="s">
        <v>193</v>
      </c>
      <c r="AY500" s="13" t="s">
        <v>175</v>
      </c>
      <c r="BE500" s="158">
        <f>IF(N500="základní",J500,0)</f>
        <v>0</v>
      </c>
      <c r="BF500" s="158">
        <f>IF(N500="snížená",J500,0)</f>
        <v>0</v>
      </c>
      <c r="BG500" s="158">
        <f>IF(N500="zákl. přenesená",J500,0)</f>
        <v>0</v>
      </c>
      <c r="BH500" s="158">
        <f>IF(N500="sníž. přenesená",J500,0)</f>
        <v>0</v>
      </c>
      <c r="BI500" s="158">
        <f>IF(N500="nulová",J500,0)</f>
        <v>0</v>
      </c>
      <c r="BJ500" s="13" t="s">
        <v>83</v>
      </c>
      <c r="BK500" s="158">
        <f>ROUND(I500*H500,2)</f>
        <v>0</v>
      </c>
      <c r="BL500" s="13" t="s">
        <v>106</v>
      </c>
      <c r="BM500" s="157" t="s">
        <v>1167</v>
      </c>
    </row>
    <row r="501" spans="2:65" s="1" customFormat="1" ht="19.2">
      <c r="B501" s="28"/>
      <c r="D501" s="159" t="s">
        <v>184</v>
      </c>
      <c r="F501" s="160" t="s">
        <v>1166</v>
      </c>
      <c r="I501" s="119"/>
      <c r="L501" s="28"/>
      <c r="M501" s="161"/>
      <c r="T501" s="52"/>
      <c r="AT501" s="13" t="s">
        <v>184</v>
      </c>
      <c r="AU501" s="13" t="s">
        <v>193</v>
      </c>
    </row>
    <row r="502" spans="2:65" s="1" customFormat="1" ht="24.15" customHeight="1">
      <c r="B502" s="28"/>
      <c r="C502" s="146" t="s">
        <v>1196</v>
      </c>
      <c r="D502" s="146" t="s">
        <v>178</v>
      </c>
      <c r="E502" s="147" t="s">
        <v>997</v>
      </c>
      <c r="F502" s="148" t="s">
        <v>998</v>
      </c>
      <c r="G502" s="149" t="s">
        <v>181</v>
      </c>
      <c r="H502" s="150">
        <v>2</v>
      </c>
      <c r="I502" s="151"/>
      <c r="J502" s="152">
        <f>ROUND(I502*H502,2)</f>
        <v>0</v>
      </c>
      <c r="K502" s="153"/>
      <c r="L502" s="28"/>
      <c r="M502" s="154" t="s">
        <v>1</v>
      </c>
      <c r="N502" s="115" t="s">
        <v>41</v>
      </c>
      <c r="P502" s="155">
        <f>O502*H502</f>
        <v>0</v>
      </c>
      <c r="Q502" s="155">
        <v>0</v>
      </c>
      <c r="R502" s="155">
        <f>Q502*H502</f>
        <v>0</v>
      </c>
      <c r="S502" s="155">
        <v>0</v>
      </c>
      <c r="T502" s="156">
        <f>S502*H502</f>
        <v>0</v>
      </c>
      <c r="AR502" s="157" t="s">
        <v>106</v>
      </c>
      <c r="AT502" s="157" t="s">
        <v>178</v>
      </c>
      <c r="AU502" s="157" t="s">
        <v>193</v>
      </c>
      <c r="AY502" s="13" t="s">
        <v>175</v>
      </c>
      <c r="BE502" s="158">
        <f>IF(N502="základní",J502,0)</f>
        <v>0</v>
      </c>
      <c r="BF502" s="158">
        <f>IF(N502="snížená",J502,0)</f>
        <v>0</v>
      </c>
      <c r="BG502" s="158">
        <f>IF(N502="zákl. přenesená",J502,0)</f>
        <v>0</v>
      </c>
      <c r="BH502" s="158">
        <f>IF(N502="sníž. přenesená",J502,0)</f>
        <v>0</v>
      </c>
      <c r="BI502" s="158">
        <f>IF(N502="nulová",J502,0)</f>
        <v>0</v>
      </c>
      <c r="BJ502" s="13" t="s">
        <v>83</v>
      </c>
      <c r="BK502" s="158">
        <f>ROUND(I502*H502,2)</f>
        <v>0</v>
      </c>
      <c r="BL502" s="13" t="s">
        <v>106</v>
      </c>
      <c r="BM502" s="157" t="s">
        <v>1169</v>
      </c>
    </row>
    <row r="503" spans="2:65" s="1" customFormat="1" ht="19.2">
      <c r="B503" s="28"/>
      <c r="D503" s="159" t="s">
        <v>184</v>
      </c>
      <c r="F503" s="160" t="s">
        <v>1000</v>
      </c>
      <c r="I503" s="119"/>
      <c r="L503" s="28"/>
      <c r="M503" s="161"/>
      <c r="T503" s="52"/>
      <c r="AT503" s="13" t="s">
        <v>184</v>
      </c>
      <c r="AU503" s="13" t="s">
        <v>193</v>
      </c>
    </row>
    <row r="504" spans="2:65" s="11" customFormat="1" ht="22.8" customHeight="1">
      <c r="B504" s="134"/>
      <c r="D504" s="135" t="s">
        <v>75</v>
      </c>
      <c r="E504" s="144" t="s">
        <v>1184</v>
      </c>
      <c r="F504" s="144" t="s">
        <v>1185</v>
      </c>
      <c r="I504" s="137"/>
      <c r="J504" s="145">
        <f>BK504</f>
        <v>0</v>
      </c>
      <c r="L504" s="134"/>
      <c r="M504" s="139"/>
      <c r="P504" s="140">
        <f>SUM(P505:P518)</f>
        <v>0</v>
      </c>
      <c r="R504" s="140">
        <f>SUM(R505:R518)</f>
        <v>0</v>
      </c>
      <c r="T504" s="141">
        <f>SUM(T505:T518)</f>
        <v>0</v>
      </c>
      <c r="AR504" s="135" t="s">
        <v>85</v>
      </c>
      <c r="AT504" s="142" t="s">
        <v>75</v>
      </c>
      <c r="AU504" s="142" t="s">
        <v>83</v>
      </c>
      <c r="AY504" s="135" t="s">
        <v>175</v>
      </c>
      <c r="BK504" s="143">
        <f>SUM(BK505:BK518)</f>
        <v>0</v>
      </c>
    </row>
    <row r="505" spans="2:65" s="1" customFormat="1" ht="33" customHeight="1">
      <c r="B505" s="28"/>
      <c r="C505" s="146" t="s">
        <v>1201</v>
      </c>
      <c r="D505" s="146" t="s">
        <v>178</v>
      </c>
      <c r="E505" s="147" t="s">
        <v>1192</v>
      </c>
      <c r="F505" s="148" t="s">
        <v>1193</v>
      </c>
      <c r="G505" s="149" t="s">
        <v>1021</v>
      </c>
      <c r="H505" s="150">
        <v>1</v>
      </c>
      <c r="I505" s="151"/>
      <c r="J505" s="152">
        <f>ROUND(I505*H505,2)</f>
        <v>0</v>
      </c>
      <c r="K505" s="153"/>
      <c r="L505" s="28"/>
      <c r="M505" s="154" t="s">
        <v>1</v>
      </c>
      <c r="N505" s="115" t="s">
        <v>41</v>
      </c>
      <c r="P505" s="155">
        <f>O505*H505</f>
        <v>0</v>
      </c>
      <c r="Q505" s="155">
        <v>0</v>
      </c>
      <c r="R505" s="155">
        <f>Q505*H505</f>
        <v>0</v>
      </c>
      <c r="S505" s="155">
        <v>0</v>
      </c>
      <c r="T505" s="156">
        <f>S505*H505</f>
        <v>0</v>
      </c>
      <c r="AR505" s="157" t="s">
        <v>106</v>
      </c>
      <c r="AT505" s="157" t="s">
        <v>178</v>
      </c>
      <c r="AU505" s="157" t="s">
        <v>85</v>
      </c>
      <c r="AY505" s="13" t="s">
        <v>175</v>
      </c>
      <c r="BE505" s="158">
        <f>IF(N505="základní",J505,0)</f>
        <v>0</v>
      </c>
      <c r="BF505" s="158">
        <f>IF(N505="snížená",J505,0)</f>
        <v>0</v>
      </c>
      <c r="BG505" s="158">
        <f>IF(N505="zákl. přenesená",J505,0)</f>
        <v>0</v>
      </c>
      <c r="BH505" s="158">
        <f>IF(N505="sníž. přenesená",J505,0)</f>
        <v>0</v>
      </c>
      <c r="BI505" s="158">
        <f>IF(N505="nulová",J505,0)</f>
        <v>0</v>
      </c>
      <c r="BJ505" s="13" t="s">
        <v>83</v>
      </c>
      <c r="BK505" s="158">
        <f>ROUND(I505*H505,2)</f>
        <v>0</v>
      </c>
      <c r="BL505" s="13" t="s">
        <v>106</v>
      </c>
      <c r="BM505" s="157" t="s">
        <v>1194</v>
      </c>
    </row>
    <row r="506" spans="2:65" s="1" customFormat="1" ht="28.8">
      <c r="B506" s="28"/>
      <c r="D506" s="159" t="s">
        <v>184</v>
      </c>
      <c r="F506" s="160" t="s">
        <v>1195</v>
      </c>
      <c r="I506" s="119"/>
      <c r="L506" s="28"/>
      <c r="M506" s="161"/>
      <c r="T506" s="52"/>
      <c r="AT506" s="13" t="s">
        <v>184</v>
      </c>
      <c r="AU506" s="13" t="s">
        <v>85</v>
      </c>
    </row>
    <row r="507" spans="2:65" s="1" customFormat="1" ht="24.15" customHeight="1">
      <c r="B507" s="28"/>
      <c r="C507" s="146" t="s">
        <v>1205</v>
      </c>
      <c r="D507" s="146" t="s">
        <v>178</v>
      </c>
      <c r="E507" s="147" t="s">
        <v>1197</v>
      </c>
      <c r="F507" s="148" t="s">
        <v>1198</v>
      </c>
      <c r="G507" s="149" t="s">
        <v>181</v>
      </c>
      <c r="H507" s="150">
        <v>1</v>
      </c>
      <c r="I507" s="151"/>
      <c r="J507" s="152">
        <f>ROUND(I507*H507,2)</f>
        <v>0</v>
      </c>
      <c r="K507" s="153"/>
      <c r="L507" s="28"/>
      <c r="M507" s="154" t="s">
        <v>1</v>
      </c>
      <c r="N507" s="115" t="s">
        <v>41</v>
      </c>
      <c r="P507" s="155">
        <f>O507*H507</f>
        <v>0</v>
      </c>
      <c r="Q507" s="155">
        <v>0</v>
      </c>
      <c r="R507" s="155">
        <f>Q507*H507</f>
        <v>0</v>
      </c>
      <c r="S507" s="155">
        <v>0</v>
      </c>
      <c r="T507" s="156">
        <f>S507*H507</f>
        <v>0</v>
      </c>
      <c r="AR507" s="157" t="s">
        <v>106</v>
      </c>
      <c r="AT507" s="157" t="s">
        <v>178</v>
      </c>
      <c r="AU507" s="157" t="s">
        <v>85</v>
      </c>
      <c r="AY507" s="13" t="s">
        <v>175</v>
      </c>
      <c r="BE507" s="158">
        <f>IF(N507="základní",J507,0)</f>
        <v>0</v>
      </c>
      <c r="BF507" s="158">
        <f>IF(N507="snížená",J507,0)</f>
        <v>0</v>
      </c>
      <c r="BG507" s="158">
        <f>IF(N507="zákl. přenesená",J507,0)</f>
        <v>0</v>
      </c>
      <c r="BH507" s="158">
        <f>IF(N507="sníž. přenesená",J507,0)</f>
        <v>0</v>
      </c>
      <c r="BI507" s="158">
        <f>IF(N507="nulová",J507,0)</f>
        <v>0</v>
      </c>
      <c r="BJ507" s="13" t="s">
        <v>83</v>
      </c>
      <c r="BK507" s="158">
        <f>ROUND(I507*H507,2)</f>
        <v>0</v>
      </c>
      <c r="BL507" s="13" t="s">
        <v>106</v>
      </c>
      <c r="BM507" s="157" t="s">
        <v>1199</v>
      </c>
    </row>
    <row r="508" spans="2:65" s="1" customFormat="1" ht="38.4">
      <c r="B508" s="28"/>
      <c r="D508" s="159" t="s">
        <v>184</v>
      </c>
      <c r="F508" s="160" t="s">
        <v>1200</v>
      </c>
      <c r="I508" s="119"/>
      <c r="L508" s="28"/>
      <c r="M508" s="161"/>
      <c r="T508" s="52"/>
      <c r="AT508" s="13" t="s">
        <v>184</v>
      </c>
      <c r="AU508" s="13" t="s">
        <v>85</v>
      </c>
    </row>
    <row r="509" spans="2:65" s="1" customFormat="1" ht="16.5" customHeight="1">
      <c r="B509" s="28"/>
      <c r="C509" s="146" t="s">
        <v>1210</v>
      </c>
      <c r="D509" s="146" t="s">
        <v>178</v>
      </c>
      <c r="E509" s="147" t="s">
        <v>1202</v>
      </c>
      <c r="F509" s="148" t="s">
        <v>1203</v>
      </c>
      <c r="G509" s="149" t="s">
        <v>1021</v>
      </c>
      <c r="H509" s="150">
        <v>1</v>
      </c>
      <c r="I509" s="151"/>
      <c r="J509" s="152">
        <f>ROUND(I509*H509,2)</f>
        <v>0</v>
      </c>
      <c r="K509" s="153"/>
      <c r="L509" s="28"/>
      <c r="M509" s="154" t="s">
        <v>1</v>
      </c>
      <c r="N509" s="115" t="s">
        <v>41</v>
      </c>
      <c r="P509" s="155">
        <f>O509*H509</f>
        <v>0</v>
      </c>
      <c r="Q509" s="155">
        <v>0</v>
      </c>
      <c r="R509" s="155">
        <f>Q509*H509</f>
        <v>0</v>
      </c>
      <c r="S509" s="155">
        <v>0</v>
      </c>
      <c r="T509" s="156">
        <f>S509*H509</f>
        <v>0</v>
      </c>
      <c r="AR509" s="157" t="s">
        <v>106</v>
      </c>
      <c r="AT509" s="157" t="s">
        <v>178</v>
      </c>
      <c r="AU509" s="157" t="s">
        <v>85</v>
      </c>
      <c r="AY509" s="13" t="s">
        <v>175</v>
      </c>
      <c r="BE509" s="158">
        <f>IF(N509="základní",J509,0)</f>
        <v>0</v>
      </c>
      <c r="BF509" s="158">
        <f>IF(N509="snížená",J509,0)</f>
        <v>0</v>
      </c>
      <c r="BG509" s="158">
        <f>IF(N509="zákl. přenesená",J509,0)</f>
        <v>0</v>
      </c>
      <c r="BH509" s="158">
        <f>IF(N509="sníž. přenesená",J509,0)</f>
        <v>0</v>
      </c>
      <c r="BI509" s="158">
        <f>IF(N509="nulová",J509,0)</f>
        <v>0</v>
      </c>
      <c r="BJ509" s="13" t="s">
        <v>83</v>
      </c>
      <c r="BK509" s="158">
        <f>ROUND(I509*H509,2)</f>
        <v>0</v>
      </c>
      <c r="BL509" s="13" t="s">
        <v>106</v>
      </c>
      <c r="BM509" s="157" t="s">
        <v>1204</v>
      </c>
    </row>
    <row r="510" spans="2:65" s="1" customFormat="1" ht="10.199999999999999">
      <c r="B510" s="28"/>
      <c r="D510" s="159" t="s">
        <v>184</v>
      </c>
      <c r="F510" s="160" t="s">
        <v>1203</v>
      </c>
      <c r="I510" s="119"/>
      <c r="L510" s="28"/>
      <c r="M510" s="161"/>
      <c r="T510" s="52"/>
      <c r="AT510" s="13" t="s">
        <v>184</v>
      </c>
      <c r="AU510" s="13" t="s">
        <v>85</v>
      </c>
    </row>
    <row r="511" spans="2:65" s="1" customFormat="1" ht="24.15" customHeight="1">
      <c r="B511" s="28"/>
      <c r="C511" s="146" t="s">
        <v>1214</v>
      </c>
      <c r="D511" s="146" t="s">
        <v>178</v>
      </c>
      <c r="E511" s="147" t="s">
        <v>1206</v>
      </c>
      <c r="F511" s="148" t="s">
        <v>1207</v>
      </c>
      <c r="G511" s="149" t="s">
        <v>1021</v>
      </c>
      <c r="H511" s="150">
        <v>1</v>
      </c>
      <c r="I511" s="151"/>
      <c r="J511" s="152">
        <f>ROUND(I511*H511,2)</f>
        <v>0</v>
      </c>
      <c r="K511" s="153"/>
      <c r="L511" s="28"/>
      <c r="M511" s="154" t="s">
        <v>1</v>
      </c>
      <c r="N511" s="115" t="s">
        <v>41</v>
      </c>
      <c r="P511" s="155">
        <f>O511*H511</f>
        <v>0</v>
      </c>
      <c r="Q511" s="155">
        <v>0</v>
      </c>
      <c r="R511" s="155">
        <f>Q511*H511</f>
        <v>0</v>
      </c>
      <c r="S511" s="155">
        <v>0</v>
      </c>
      <c r="T511" s="156">
        <f>S511*H511</f>
        <v>0</v>
      </c>
      <c r="AR511" s="157" t="s">
        <v>106</v>
      </c>
      <c r="AT511" s="157" t="s">
        <v>178</v>
      </c>
      <c r="AU511" s="157" t="s">
        <v>85</v>
      </c>
      <c r="AY511" s="13" t="s">
        <v>175</v>
      </c>
      <c r="BE511" s="158">
        <f>IF(N511="základní",J511,0)</f>
        <v>0</v>
      </c>
      <c r="BF511" s="158">
        <f>IF(N511="snížená",J511,0)</f>
        <v>0</v>
      </c>
      <c r="BG511" s="158">
        <f>IF(N511="zákl. přenesená",J511,0)</f>
        <v>0</v>
      </c>
      <c r="BH511" s="158">
        <f>IF(N511="sníž. přenesená",J511,0)</f>
        <v>0</v>
      </c>
      <c r="BI511" s="158">
        <f>IF(N511="nulová",J511,0)</f>
        <v>0</v>
      </c>
      <c r="BJ511" s="13" t="s">
        <v>83</v>
      </c>
      <c r="BK511" s="158">
        <f>ROUND(I511*H511,2)</f>
        <v>0</v>
      </c>
      <c r="BL511" s="13" t="s">
        <v>106</v>
      </c>
      <c r="BM511" s="157" t="s">
        <v>1208</v>
      </c>
    </row>
    <row r="512" spans="2:65" s="1" customFormat="1" ht="10.199999999999999">
      <c r="B512" s="28"/>
      <c r="D512" s="159" t="s">
        <v>184</v>
      </c>
      <c r="F512" s="160" t="s">
        <v>1209</v>
      </c>
      <c r="I512" s="119"/>
      <c r="L512" s="28"/>
      <c r="M512" s="161"/>
      <c r="T512" s="52"/>
      <c r="AT512" s="13" t="s">
        <v>184</v>
      </c>
      <c r="AU512" s="13" t="s">
        <v>85</v>
      </c>
    </row>
    <row r="513" spans="2:65" s="1" customFormat="1" ht="16.5" customHeight="1">
      <c r="B513" s="28"/>
      <c r="C513" s="146" t="s">
        <v>1218</v>
      </c>
      <c r="D513" s="146" t="s">
        <v>178</v>
      </c>
      <c r="E513" s="147" t="s">
        <v>1211</v>
      </c>
      <c r="F513" s="148" t="s">
        <v>1212</v>
      </c>
      <c r="G513" s="149" t="s">
        <v>1021</v>
      </c>
      <c r="H513" s="150">
        <v>1</v>
      </c>
      <c r="I513" s="151"/>
      <c r="J513" s="152">
        <f>ROUND(I513*H513,2)</f>
        <v>0</v>
      </c>
      <c r="K513" s="153"/>
      <c r="L513" s="28"/>
      <c r="M513" s="154" t="s">
        <v>1</v>
      </c>
      <c r="N513" s="115" t="s">
        <v>41</v>
      </c>
      <c r="P513" s="155">
        <f>O513*H513</f>
        <v>0</v>
      </c>
      <c r="Q513" s="155">
        <v>0</v>
      </c>
      <c r="R513" s="155">
        <f>Q513*H513</f>
        <v>0</v>
      </c>
      <c r="S513" s="155">
        <v>0</v>
      </c>
      <c r="T513" s="156">
        <f>S513*H513</f>
        <v>0</v>
      </c>
      <c r="AR513" s="157" t="s">
        <v>106</v>
      </c>
      <c r="AT513" s="157" t="s">
        <v>178</v>
      </c>
      <c r="AU513" s="157" t="s">
        <v>85</v>
      </c>
      <c r="AY513" s="13" t="s">
        <v>175</v>
      </c>
      <c r="BE513" s="158">
        <f>IF(N513="základní",J513,0)</f>
        <v>0</v>
      </c>
      <c r="BF513" s="158">
        <f>IF(N513="snížená",J513,0)</f>
        <v>0</v>
      </c>
      <c r="BG513" s="158">
        <f>IF(N513="zákl. přenesená",J513,0)</f>
        <v>0</v>
      </c>
      <c r="BH513" s="158">
        <f>IF(N513="sníž. přenesená",J513,0)</f>
        <v>0</v>
      </c>
      <c r="BI513" s="158">
        <f>IF(N513="nulová",J513,0)</f>
        <v>0</v>
      </c>
      <c r="BJ513" s="13" t="s">
        <v>83</v>
      </c>
      <c r="BK513" s="158">
        <f>ROUND(I513*H513,2)</f>
        <v>0</v>
      </c>
      <c r="BL513" s="13" t="s">
        <v>106</v>
      </c>
      <c r="BM513" s="157" t="s">
        <v>1213</v>
      </c>
    </row>
    <row r="514" spans="2:65" s="1" customFormat="1" ht="10.199999999999999">
      <c r="B514" s="28"/>
      <c r="D514" s="159" t="s">
        <v>184</v>
      </c>
      <c r="F514" s="160" t="s">
        <v>1212</v>
      </c>
      <c r="I514" s="119"/>
      <c r="L514" s="28"/>
      <c r="M514" s="161"/>
      <c r="T514" s="52"/>
      <c r="AT514" s="13" t="s">
        <v>184</v>
      </c>
      <c r="AU514" s="13" t="s">
        <v>85</v>
      </c>
    </row>
    <row r="515" spans="2:65" s="1" customFormat="1" ht="37.799999999999997" customHeight="1">
      <c r="B515" s="28"/>
      <c r="C515" s="146" t="s">
        <v>1568</v>
      </c>
      <c r="D515" s="146" t="s">
        <v>178</v>
      </c>
      <c r="E515" s="147" t="s">
        <v>1215</v>
      </c>
      <c r="F515" s="148" t="s">
        <v>1216</v>
      </c>
      <c r="G515" s="149" t="s">
        <v>1021</v>
      </c>
      <c r="H515" s="150">
        <v>1</v>
      </c>
      <c r="I515" s="151"/>
      <c r="J515" s="152">
        <f>ROUND(I515*H515,2)</f>
        <v>0</v>
      </c>
      <c r="K515" s="153"/>
      <c r="L515" s="28"/>
      <c r="M515" s="154" t="s">
        <v>1</v>
      </c>
      <c r="N515" s="115" t="s">
        <v>41</v>
      </c>
      <c r="P515" s="155">
        <f>O515*H515</f>
        <v>0</v>
      </c>
      <c r="Q515" s="155">
        <v>0</v>
      </c>
      <c r="R515" s="155">
        <f>Q515*H515</f>
        <v>0</v>
      </c>
      <c r="S515" s="155">
        <v>0</v>
      </c>
      <c r="T515" s="156">
        <f>S515*H515</f>
        <v>0</v>
      </c>
      <c r="AR515" s="157" t="s">
        <v>106</v>
      </c>
      <c r="AT515" s="157" t="s">
        <v>178</v>
      </c>
      <c r="AU515" s="157" t="s">
        <v>85</v>
      </c>
      <c r="AY515" s="13" t="s">
        <v>175</v>
      </c>
      <c r="BE515" s="158">
        <f>IF(N515="základní",J515,0)</f>
        <v>0</v>
      </c>
      <c r="BF515" s="158">
        <f>IF(N515="snížená",J515,0)</f>
        <v>0</v>
      </c>
      <c r="BG515" s="158">
        <f>IF(N515="zákl. přenesená",J515,0)</f>
        <v>0</v>
      </c>
      <c r="BH515" s="158">
        <f>IF(N515="sníž. přenesená",J515,0)</f>
        <v>0</v>
      </c>
      <c r="BI515" s="158">
        <f>IF(N515="nulová",J515,0)</f>
        <v>0</v>
      </c>
      <c r="BJ515" s="13" t="s">
        <v>83</v>
      </c>
      <c r="BK515" s="158">
        <f>ROUND(I515*H515,2)</f>
        <v>0</v>
      </c>
      <c r="BL515" s="13" t="s">
        <v>106</v>
      </c>
      <c r="BM515" s="157" t="s">
        <v>1217</v>
      </c>
    </row>
    <row r="516" spans="2:65" s="1" customFormat="1" ht="19.2">
      <c r="B516" s="28"/>
      <c r="D516" s="159" t="s">
        <v>184</v>
      </c>
      <c r="F516" s="160" t="s">
        <v>1216</v>
      </c>
      <c r="I516" s="119"/>
      <c r="L516" s="28"/>
      <c r="M516" s="161"/>
      <c r="T516" s="52"/>
      <c r="AT516" s="13" t="s">
        <v>184</v>
      </c>
      <c r="AU516" s="13" t="s">
        <v>85</v>
      </c>
    </row>
    <row r="517" spans="2:65" s="1" customFormat="1" ht="62.7" customHeight="1">
      <c r="B517" s="28"/>
      <c r="C517" s="146" t="s">
        <v>1569</v>
      </c>
      <c r="D517" s="146" t="s">
        <v>178</v>
      </c>
      <c r="E517" s="147" t="s">
        <v>1219</v>
      </c>
      <c r="F517" s="148" t="s">
        <v>1220</v>
      </c>
      <c r="G517" s="149" t="s">
        <v>1021</v>
      </c>
      <c r="H517" s="150">
        <v>1</v>
      </c>
      <c r="I517" s="151"/>
      <c r="J517" s="152">
        <f>ROUND(I517*H517,2)</f>
        <v>0</v>
      </c>
      <c r="K517" s="153"/>
      <c r="L517" s="28"/>
      <c r="M517" s="154" t="s">
        <v>1</v>
      </c>
      <c r="N517" s="115" t="s">
        <v>41</v>
      </c>
      <c r="P517" s="155">
        <f>O517*H517</f>
        <v>0</v>
      </c>
      <c r="Q517" s="155">
        <v>0</v>
      </c>
      <c r="R517" s="155">
        <f>Q517*H517</f>
        <v>0</v>
      </c>
      <c r="S517" s="155">
        <v>0</v>
      </c>
      <c r="T517" s="156">
        <f>S517*H517</f>
        <v>0</v>
      </c>
      <c r="AR517" s="157" t="s">
        <v>106</v>
      </c>
      <c r="AT517" s="157" t="s">
        <v>178</v>
      </c>
      <c r="AU517" s="157" t="s">
        <v>85</v>
      </c>
      <c r="AY517" s="13" t="s">
        <v>175</v>
      </c>
      <c r="BE517" s="158">
        <f>IF(N517="základní",J517,0)</f>
        <v>0</v>
      </c>
      <c r="BF517" s="158">
        <f>IF(N517="snížená",J517,0)</f>
        <v>0</v>
      </c>
      <c r="BG517" s="158">
        <f>IF(N517="zákl. přenesená",J517,0)</f>
        <v>0</v>
      </c>
      <c r="BH517" s="158">
        <f>IF(N517="sníž. přenesená",J517,0)</f>
        <v>0</v>
      </c>
      <c r="BI517" s="158">
        <f>IF(N517="nulová",J517,0)</f>
        <v>0</v>
      </c>
      <c r="BJ517" s="13" t="s">
        <v>83</v>
      </c>
      <c r="BK517" s="158">
        <f>ROUND(I517*H517,2)</f>
        <v>0</v>
      </c>
      <c r="BL517" s="13" t="s">
        <v>106</v>
      </c>
      <c r="BM517" s="157" t="s">
        <v>1221</v>
      </c>
    </row>
    <row r="518" spans="2:65" s="1" customFormat="1" ht="38.4">
      <c r="B518" s="28"/>
      <c r="D518" s="159" t="s">
        <v>184</v>
      </c>
      <c r="F518" s="160" t="s">
        <v>1220</v>
      </c>
      <c r="I518" s="119"/>
      <c r="L518" s="28"/>
      <c r="M518" s="173"/>
      <c r="N518" s="174"/>
      <c r="O518" s="174"/>
      <c r="P518" s="174"/>
      <c r="Q518" s="174"/>
      <c r="R518" s="174"/>
      <c r="S518" s="174"/>
      <c r="T518" s="175"/>
      <c r="AT518" s="13" t="s">
        <v>184</v>
      </c>
      <c r="AU518" s="13" t="s">
        <v>85</v>
      </c>
    </row>
    <row r="519" spans="2:65" s="1" customFormat="1" ht="6.9" customHeight="1">
      <c r="B519" s="40"/>
      <c r="C519" s="41"/>
      <c r="D519" s="41"/>
      <c r="E519" s="41"/>
      <c r="F519" s="41"/>
      <c r="G519" s="41"/>
      <c r="H519" s="41"/>
      <c r="I519" s="41"/>
      <c r="J519" s="41"/>
      <c r="K519" s="41"/>
      <c r="L519" s="28"/>
    </row>
  </sheetData>
  <sheetProtection algorithmName="SHA-512" hashValue="JCSf5CvgOSEeXJ0ZU+34XdxoYtfnaOW7FcgNOt4Ft6RI77LnxEvJUrQR5rYetC5wxmtYWjWstvkKAvalggquZg==" saltValue="xUfW60RBg1oJU6/JMxx7whQeIuUiP8mEYpdNmsMGo+nycjD+e3jScDPISk5WgMW/9iTpHEohkTDB70MvZSq/iQ==" spinCount="100000" sheet="1" objects="1" scenarios="1" formatColumns="0" formatRows="0" autoFilter="0"/>
  <autoFilter ref="C143:K518" xr:uid="{00000000-0009-0000-0000-000005000000}"/>
  <mergeCells count="17">
    <mergeCell ref="E136:H136"/>
    <mergeCell ref="L2:V2"/>
    <mergeCell ref="D118:F118"/>
    <mergeCell ref="D119:F119"/>
    <mergeCell ref="D120:F120"/>
    <mergeCell ref="E132:H132"/>
    <mergeCell ref="E134:H134"/>
    <mergeCell ref="E85:H85"/>
    <mergeCell ref="E87:H87"/>
    <mergeCell ref="E89:H89"/>
    <mergeCell ref="D116:F116"/>
    <mergeCell ref="D117:F11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85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3" t="s">
        <v>108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85</v>
      </c>
    </row>
    <row r="4" spans="2:46" ht="24.9" customHeight="1">
      <c r="B4" s="16"/>
      <c r="D4" s="17" t="s">
        <v>126</v>
      </c>
      <c r="L4" s="16"/>
      <c r="M4" s="89" t="s">
        <v>10</v>
      </c>
      <c r="AT4" s="13" t="s">
        <v>4</v>
      </c>
    </row>
    <row r="5" spans="2:46" ht="6.9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218" t="str">
        <f>'Rekapitulace stavby'!K6</f>
        <v>Rekonstrukce odborných učeben ZŠ Mládeže, Znojmo</v>
      </c>
      <c r="F7" s="219"/>
      <c r="G7" s="219"/>
      <c r="H7" s="219"/>
      <c r="L7" s="16"/>
    </row>
    <row r="8" spans="2:46" s="1" customFormat="1" ht="12" customHeight="1">
      <c r="B8" s="28"/>
      <c r="D8" s="23" t="s">
        <v>127</v>
      </c>
      <c r="L8" s="28"/>
    </row>
    <row r="9" spans="2:46" s="1" customFormat="1" ht="16.5" customHeight="1">
      <c r="B9" s="28"/>
      <c r="E9" s="181" t="s">
        <v>1570</v>
      </c>
      <c r="F9" s="220"/>
      <c r="G9" s="220"/>
      <c r="H9" s="220"/>
      <c r="L9" s="28"/>
    </row>
    <row r="10" spans="2:46" s="1" customFormat="1" ht="10.199999999999999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 t="str">
        <f>'Rekapitulace stavby'!AN8</f>
        <v>xx. xx. Xxxx</v>
      </c>
      <c r="L12" s="28"/>
    </row>
    <row r="13" spans="2:46" s="1" customFormat="1" ht="10.8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">
        <v>25</v>
      </c>
      <c r="L14" s="28"/>
    </row>
    <row r="15" spans="2:46" s="1" customFormat="1" ht="18" customHeight="1">
      <c r="B15" s="28"/>
      <c r="E15" s="21" t="s">
        <v>26</v>
      </c>
      <c r="I15" s="23" t="s">
        <v>27</v>
      </c>
      <c r="J15" s="21" t="s">
        <v>1</v>
      </c>
      <c r="L15" s="28"/>
    </row>
    <row r="16" spans="2:46" s="1" customFormat="1" ht="6.9" customHeight="1">
      <c r="B16" s="28"/>
      <c r="L16" s="28"/>
    </row>
    <row r="17" spans="2:12" s="1" customFormat="1" ht="12" customHeight="1">
      <c r="B17" s="28"/>
      <c r="D17" s="23" t="s">
        <v>28</v>
      </c>
      <c r="I17" s="23" t="s">
        <v>24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221" t="str">
        <f>'Rekapitulace stavby'!E14</f>
        <v>Vyplň údaj</v>
      </c>
      <c r="F18" s="187"/>
      <c r="G18" s="187"/>
      <c r="H18" s="187"/>
      <c r="I18" s="23" t="s">
        <v>27</v>
      </c>
      <c r="J18" s="24" t="str">
        <f>'Rekapitulace stavby'!AN14</f>
        <v>Vyplň údaj</v>
      </c>
      <c r="L18" s="28"/>
    </row>
    <row r="19" spans="2:12" s="1" customFormat="1" ht="6.9" customHeight="1">
      <c r="B19" s="28"/>
      <c r="L19" s="28"/>
    </row>
    <row r="20" spans="2:12" s="1" customFormat="1" ht="12" customHeight="1">
      <c r="B20" s="28"/>
      <c r="D20" s="23" t="s">
        <v>30</v>
      </c>
      <c r="I20" s="23" t="s">
        <v>24</v>
      </c>
      <c r="J20" s="21" t="s">
        <v>1</v>
      </c>
      <c r="L20" s="28"/>
    </row>
    <row r="21" spans="2:12" s="1" customFormat="1" ht="18" customHeight="1">
      <c r="B21" s="28"/>
      <c r="E21" s="21" t="s">
        <v>31</v>
      </c>
      <c r="I21" s="23" t="s">
        <v>27</v>
      </c>
      <c r="J21" s="21" t="s">
        <v>1</v>
      </c>
      <c r="L21" s="28"/>
    </row>
    <row r="22" spans="2:12" s="1" customFormat="1" ht="6.9" customHeight="1">
      <c r="B22" s="28"/>
      <c r="L22" s="28"/>
    </row>
    <row r="23" spans="2:12" s="1" customFormat="1" ht="12" customHeight="1">
      <c r="B23" s="28"/>
      <c r="D23" s="23" t="s">
        <v>33</v>
      </c>
      <c r="I23" s="23" t="s">
        <v>24</v>
      </c>
      <c r="J23" s="21" t="str">
        <f>IF('Rekapitulace stavby'!AN19="","",'Rekapitulace stavby'!AN19)</f>
        <v/>
      </c>
      <c r="L23" s="28"/>
    </row>
    <row r="24" spans="2:12" s="1" customFormat="1" ht="18" customHeight="1">
      <c r="B24" s="28"/>
      <c r="E24" s="21" t="str">
        <f>IF('Rekapitulace stavby'!E20="","",'Rekapitulace stavby'!E20)</f>
        <v xml:space="preserve"> </v>
      </c>
      <c r="I24" s="23" t="s">
        <v>27</v>
      </c>
      <c r="J24" s="21" t="str">
        <f>IF('Rekapitulace stavby'!AN20="","",'Rekapitulace stavby'!AN20)</f>
        <v/>
      </c>
      <c r="L24" s="28"/>
    </row>
    <row r="25" spans="2:12" s="1" customFormat="1" ht="6.9" customHeight="1">
      <c r="B25" s="28"/>
      <c r="L25" s="28"/>
    </row>
    <row r="26" spans="2:12" s="1" customFormat="1" ht="12" customHeight="1">
      <c r="B26" s="28"/>
      <c r="D26" s="23" t="s">
        <v>35</v>
      </c>
      <c r="L26" s="28"/>
    </row>
    <row r="27" spans="2:12" s="7" customFormat="1" ht="16.5" customHeight="1">
      <c r="B27" s="90"/>
      <c r="E27" s="192" t="s">
        <v>1</v>
      </c>
      <c r="F27" s="192"/>
      <c r="G27" s="192"/>
      <c r="H27" s="192"/>
      <c r="L27" s="90"/>
    </row>
    <row r="28" spans="2:12" s="1" customFormat="1" ht="6.9" customHeight="1">
      <c r="B28" s="28"/>
      <c r="L28" s="28"/>
    </row>
    <row r="29" spans="2:12" s="1" customFormat="1" ht="6.9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14.4" customHeight="1">
      <c r="B30" s="28"/>
      <c r="D30" s="21" t="s">
        <v>131</v>
      </c>
      <c r="J30" s="91">
        <f>J96</f>
        <v>0</v>
      </c>
      <c r="L30" s="28"/>
    </row>
    <row r="31" spans="2:12" s="1" customFormat="1" ht="14.4" customHeight="1">
      <c r="B31" s="28"/>
      <c r="D31" s="92" t="s">
        <v>132</v>
      </c>
      <c r="J31" s="91">
        <f>J118</f>
        <v>0</v>
      </c>
      <c r="L31" s="28"/>
    </row>
    <row r="32" spans="2:12" s="1" customFormat="1" ht="25.35" customHeight="1">
      <c r="B32" s="28"/>
      <c r="D32" s="93" t="s">
        <v>36</v>
      </c>
      <c r="J32" s="62">
        <f>ROUND(J30 + J31, 2)</f>
        <v>0</v>
      </c>
      <c r="L32" s="28"/>
    </row>
    <row r="33" spans="2:12" s="1" customFormat="1" ht="6.9" customHeight="1">
      <c r="B33" s="28"/>
      <c r="D33" s="49"/>
      <c r="E33" s="49"/>
      <c r="F33" s="49"/>
      <c r="G33" s="49"/>
      <c r="H33" s="49"/>
      <c r="I33" s="49"/>
      <c r="J33" s="49"/>
      <c r="K33" s="49"/>
      <c r="L33" s="28"/>
    </row>
    <row r="34" spans="2:12" s="1" customFormat="1" ht="14.4" customHeight="1">
      <c r="B34" s="28"/>
      <c r="F34" s="31" t="s">
        <v>38</v>
      </c>
      <c r="I34" s="31" t="s">
        <v>37</v>
      </c>
      <c r="J34" s="31" t="s">
        <v>39</v>
      </c>
      <c r="L34" s="28"/>
    </row>
    <row r="35" spans="2:12" s="1" customFormat="1" ht="14.4" customHeight="1">
      <c r="B35" s="28"/>
      <c r="D35" s="51" t="s">
        <v>40</v>
      </c>
      <c r="E35" s="23" t="s">
        <v>41</v>
      </c>
      <c r="F35" s="82">
        <f>ROUND((SUM(BE118:BE125) + SUM(BE145:BE284)),  2)</f>
        <v>0</v>
      </c>
      <c r="I35" s="94">
        <v>0.21</v>
      </c>
      <c r="J35" s="82">
        <f>ROUND(((SUM(BE118:BE125) + SUM(BE145:BE284))*I35),  2)</f>
        <v>0</v>
      </c>
      <c r="L35" s="28"/>
    </row>
    <row r="36" spans="2:12" s="1" customFormat="1" ht="14.4" customHeight="1">
      <c r="B36" s="28"/>
      <c r="E36" s="23" t="s">
        <v>42</v>
      </c>
      <c r="F36" s="82">
        <f>ROUND((SUM(BF118:BF125) + SUM(BF145:BF284)),  2)</f>
        <v>0</v>
      </c>
      <c r="I36" s="94">
        <v>0.12</v>
      </c>
      <c r="J36" s="82">
        <f>ROUND(((SUM(BF118:BF125) + SUM(BF145:BF284))*I36),  2)</f>
        <v>0</v>
      </c>
      <c r="L36" s="28"/>
    </row>
    <row r="37" spans="2:12" s="1" customFormat="1" ht="14.4" hidden="1" customHeight="1">
      <c r="B37" s="28"/>
      <c r="E37" s="23" t="s">
        <v>43</v>
      </c>
      <c r="F37" s="82">
        <f>ROUND((SUM(BG118:BG125) + SUM(BG145:BG284)),  2)</f>
        <v>0</v>
      </c>
      <c r="I37" s="94">
        <v>0.21</v>
      </c>
      <c r="J37" s="82">
        <f>0</f>
        <v>0</v>
      </c>
      <c r="L37" s="28"/>
    </row>
    <row r="38" spans="2:12" s="1" customFormat="1" ht="14.4" hidden="1" customHeight="1">
      <c r="B38" s="28"/>
      <c r="E38" s="23" t="s">
        <v>44</v>
      </c>
      <c r="F38" s="82">
        <f>ROUND((SUM(BH118:BH125) + SUM(BH145:BH284)),  2)</f>
        <v>0</v>
      </c>
      <c r="I38" s="94">
        <v>0.12</v>
      </c>
      <c r="J38" s="82">
        <f>0</f>
        <v>0</v>
      </c>
      <c r="L38" s="28"/>
    </row>
    <row r="39" spans="2:12" s="1" customFormat="1" ht="14.4" hidden="1" customHeight="1">
      <c r="B39" s="28"/>
      <c r="E39" s="23" t="s">
        <v>45</v>
      </c>
      <c r="F39" s="82">
        <f>ROUND((SUM(BI118:BI125) + SUM(BI145:BI284)),  2)</f>
        <v>0</v>
      </c>
      <c r="I39" s="94">
        <v>0</v>
      </c>
      <c r="J39" s="82">
        <f>0</f>
        <v>0</v>
      </c>
      <c r="L39" s="28"/>
    </row>
    <row r="40" spans="2:12" s="1" customFormat="1" ht="6.9" customHeight="1">
      <c r="B40" s="28"/>
      <c r="L40" s="28"/>
    </row>
    <row r="41" spans="2:12" s="1" customFormat="1" ht="25.35" customHeight="1">
      <c r="B41" s="28"/>
      <c r="C41" s="95"/>
      <c r="D41" s="96" t="s">
        <v>46</v>
      </c>
      <c r="E41" s="53"/>
      <c r="F41" s="53"/>
      <c r="G41" s="97" t="s">
        <v>47</v>
      </c>
      <c r="H41" s="98" t="s">
        <v>48</v>
      </c>
      <c r="I41" s="53"/>
      <c r="J41" s="99">
        <f>SUM(J32:J39)</f>
        <v>0</v>
      </c>
      <c r="K41" s="100"/>
      <c r="L41" s="28"/>
    </row>
    <row r="42" spans="2:12" s="1" customFormat="1" ht="14.4" customHeight="1">
      <c r="B42" s="28"/>
      <c r="L42" s="28"/>
    </row>
    <row r="43" spans="2:12" ht="14.4" customHeight="1">
      <c r="B43" s="16"/>
      <c r="L43" s="16"/>
    </row>
    <row r="44" spans="2:12" ht="14.4" customHeight="1">
      <c r="B44" s="16"/>
      <c r="L44" s="16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8"/>
      <c r="D50" s="37" t="s">
        <v>49</v>
      </c>
      <c r="E50" s="38"/>
      <c r="F50" s="38"/>
      <c r="G50" s="37" t="s">
        <v>50</v>
      </c>
      <c r="H50" s="38"/>
      <c r="I50" s="38"/>
      <c r="J50" s="38"/>
      <c r="K50" s="38"/>
      <c r="L50" s="28"/>
    </row>
    <row r="51" spans="2:12" ht="10.199999999999999">
      <c r="B51" s="16"/>
      <c r="L51" s="16"/>
    </row>
    <row r="52" spans="2:12" ht="10.199999999999999">
      <c r="B52" s="16"/>
      <c r="L52" s="16"/>
    </row>
    <row r="53" spans="2:12" ht="10.199999999999999">
      <c r="B53" s="16"/>
      <c r="L53" s="16"/>
    </row>
    <row r="54" spans="2:12" ht="10.199999999999999">
      <c r="B54" s="16"/>
      <c r="L54" s="16"/>
    </row>
    <row r="55" spans="2:12" ht="10.199999999999999">
      <c r="B55" s="16"/>
      <c r="L55" s="16"/>
    </row>
    <row r="56" spans="2:12" ht="10.199999999999999">
      <c r="B56" s="16"/>
      <c r="L56" s="16"/>
    </row>
    <row r="57" spans="2:12" ht="10.199999999999999">
      <c r="B57" s="16"/>
      <c r="L57" s="16"/>
    </row>
    <row r="58" spans="2:12" ht="10.199999999999999">
      <c r="B58" s="16"/>
      <c r="L58" s="16"/>
    </row>
    <row r="59" spans="2:12" ht="10.199999999999999">
      <c r="B59" s="16"/>
      <c r="L59" s="16"/>
    </row>
    <row r="60" spans="2:12" ht="10.199999999999999">
      <c r="B60" s="16"/>
      <c r="L60" s="16"/>
    </row>
    <row r="61" spans="2:12" s="1" customFormat="1" ht="13.2">
      <c r="B61" s="28"/>
      <c r="D61" s="39" t="s">
        <v>51</v>
      </c>
      <c r="E61" s="30"/>
      <c r="F61" s="101" t="s">
        <v>52</v>
      </c>
      <c r="G61" s="39" t="s">
        <v>51</v>
      </c>
      <c r="H61" s="30"/>
      <c r="I61" s="30"/>
      <c r="J61" s="102" t="s">
        <v>52</v>
      </c>
      <c r="K61" s="30"/>
      <c r="L61" s="28"/>
    </row>
    <row r="62" spans="2:12" ht="10.199999999999999">
      <c r="B62" s="16"/>
      <c r="L62" s="16"/>
    </row>
    <row r="63" spans="2:12" ht="10.199999999999999">
      <c r="B63" s="16"/>
      <c r="L63" s="16"/>
    </row>
    <row r="64" spans="2:12" ht="10.199999999999999">
      <c r="B64" s="16"/>
      <c r="L64" s="16"/>
    </row>
    <row r="65" spans="2:12" s="1" customFormat="1" ht="13.2">
      <c r="B65" s="28"/>
      <c r="D65" s="37" t="s">
        <v>53</v>
      </c>
      <c r="E65" s="38"/>
      <c r="F65" s="38"/>
      <c r="G65" s="37" t="s">
        <v>54</v>
      </c>
      <c r="H65" s="38"/>
      <c r="I65" s="38"/>
      <c r="J65" s="38"/>
      <c r="K65" s="38"/>
      <c r="L65" s="28"/>
    </row>
    <row r="66" spans="2:12" ht="10.199999999999999">
      <c r="B66" s="16"/>
      <c r="L66" s="16"/>
    </row>
    <row r="67" spans="2:12" ht="10.199999999999999">
      <c r="B67" s="16"/>
      <c r="L67" s="16"/>
    </row>
    <row r="68" spans="2:12" ht="10.199999999999999">
      <c r="B68" s="16"/>
      <c r="L68" s="16"/>
    </row>
    <row r="69" spans="2:12" ht="10.199999999999999">
      <c r="B69" s="16"/>
      <c r="L69" s="16"/>
    </row>
    <row r="70" spans="2:12" ht="10.199999999999999">
      <c r="B70" s="16"/>
      <c r="L70" s="16"/>
    </row>
    <row r="71" spans="2:12" ht="10.199999999999999">
      <c r="B71" s="16"/>
      <c r="L71" s="16"/>
    </row>
    <row r="72" spans="2:12" ht="10.199999999999999">
      <c r="B72" s="16"/>
      <c r="L72" s="16"/>
    </row>
    <row r="73" spans="2:12" ht="10.199999999999999">
      <c r="B73" s="16"/>
      <c r="L73" s="16"/>
    </row>
    <row r="74" spans="2:12" ht="10.199999999999999">
      <c r="B74" s="16"/>
      <c r="L74" s="16"/>
    </row>
    <row r="75" spans="2:12" ht="10.199999999999999">
      <c r="B75" s="16"/>
      <c r="L75" s="16"/>
    </row>
    <row r="76" spans="2:12" s="1" customFormat="1" ht="13.2">
      <c r="B76" s="28"/>
      <c r="D76" s="39" t="s">
        <v>51</v>
      </c>
      <c r="E76" s="30"/>
      <c r="F76" s="101" t="s">
        <v>52</v>
      </c>
      <c r="G76" s="39" t="s">
        <v>51</v>
      </c>
      <c r="H76" s="30"/>
      <c r="I76" s="30"/>
      <c r="J76" s="102" t="s">
        <v>52</v>
      </c>
      <c r="K76" s="30"/>
      <c r="L76" s="28"/>
    </row>
    <row r="77" spans="2:12" s="1" customFormat="1" ht="14.4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" customHeight="1">
      <c r="B82" s="28"/>
      <c r="C82" s="17" t="s">
        <v>133</v>
      </c>
      <c r="L82" s="28"/>
    </row>
    <row r="83" spans="2:47" s="1" customFormat="1" ht="6.9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218" t="str">
        <f>E7</f>
        <v>Rekonstrukce odborných učeben ZŠ Mládeže, Znojmo</v>
      </c>
      <c r="F85" s="219"/>
      <c r="G85" s="219"/>
      <c r="H85" s="219"/>
      <c r="L85" s="28"/>
    </row>
    <row r="86" spans="2:47" s="1" customFormat="1" ht="12" customHeight="1">
      <c r="B86" s="28"/>
      <c r="C86" s="23" t="s">
        <v>127</v>
      </c>
      <c r="L86" s="28"/>
    </row>
    <row r="87" spans="2:47" s="1" customFormat="1" ht="16.5" customHeight="1">
      <c r="B87" s="28"/>
      <c r="E87" s="181" t="str">
        <f>E9</f>
        <v>16 - Znojmo, ZŠ Mládeže - WC</v>
      </c>
      <c r="F87" s="220"/>
      <c r="G87" s="220"/>
      <c r="H87" s="220"/>
      <c r="L87" s="28"/>
    </row>
    <row r="88" spans="2:47" s="1" customFormat="1" ht="6.9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 xml:space="preserve">Znojmo </v>
      </c>
      <c r="I89" s="23" t="s">
        <v>22</v>
      </c>
      <c r="J89" s="48" t="str">
        <f>IF(J12="","",J12)</f>
        <v>xx. xx. Xxxx</v>
      </c>
      <c r="L89" s="28"/>
    </row>
    <row r="90" spans="2:47" s="1" customFormat="1" ht="6.9" customHeight="1">
      <c r="B90" s="28"/>
      <c r="L90" s="28"/>
    </row>
    <row r="91" spans="2:47" s="1" customFormat="1" ht="15.15" customHeight="1">
      <c r="B91" s="28"/>
      <c r="C91" s="23" t="s">
        <v>23</v>
      </c>
      <c r="F91" s="21" t="str">
        <f>E15</f>
        <v>Základní škola, Znojmo, Mládeže 3, p.o.</v>
      </c>
      <c r="I91" s="23" t="s">
        <v>30</v>
      </c>
      <c r="J91" s="26" t="str">
        <f>E21</f>
        <v xml:space="preserve">Richard Slavik </v>
      </c>
      <c r="L91" s="28"/>
    </row>
    <row r="92" spans="2:47" s="1" customFormat="1" ht="15.15" customHeight="1">
      <c r="B92" s="28"/>
      <c r="C92" s="23" t="s">
        <v>28</v>
      </c>
      <c r="F92" s="21" t="str">
        <f>IF(E18="","",E18)</f>
        <v>Vyplň údaj</v>
      </c>
      <c r="I92" s="23" t="s">
        <v>33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103" t="s">
        <v>134</v>
      </c>
      <c r="D94" s="95"/>
      <c r="E94" s="95"/>
      <c r="F94" s="95"/>
      <c r="G94" s="95"/>
      <c r="H94" s="95"/>
      <c r="I94" s="95"/>
      <c r="J94" s="104" t="s">
        <v>135</v>
      </c>
      <c r="K94" s="95"/>
      <c r="L94" s="28"/>
    </row>
    <row r="95" spans="2:47" s="1" customFormat="1" ht="10.35" customHeight="1">
      <c r="B95" s="28"/>
      <c r="L95" s="28"/>
    </row>
    <row r="96" spans="2:47" s="1" customFormat="1" ht="22.8" customHeight="1">
      <c r="B96" s="28"/>
      <c r="C96" s="105" t="s">
        <v>136</v>
      </c>
      <c r="J96" s="62">
        <f>J145</f>
        <v>0</v>
      </c>
      <c r="L96" s="28"/>
      <c r="AU96" s="13" t="s">
        <v>137</v>
      </c>
    </row>
    <row r="97" spans="2:12" s="8" customFormat="1" ht="24.9" customHeight="1">
      <c r="B97" s="106"/>
      <c r="D97" s="107" t="s">
        <v>138</v>
      </c>
      <c r="E97" s="108"/>
      <c r="F97" s="108"/>
      <c r="G97" s="108"/>
      <c r="H97" s="108"/>
      <c r="I97" s="108"/>
      <c r="J97" s="109">
        <f>J146</f>
        <v>0</v>
      </c>
      <c r="L97" s="106"/>
    </row>
    <row r="98" spans="2:12" s="9" customFormat="1" ht="19.95" customHeight="1">
      <c r="B98" s="110"/>
      <c r="D98" s="111" t="s">
        <v>1224</v>
      </c>
      <c r="E98" s="112"/>
      <c r="F98" s="112"/>
      <c r="G98" s="112"/>
      <c r="H98" s="112"/>
      <c r="I98" s="112"/>
      <c r="J98" s="113">
        <f>J147</f>
        <v>0</v>
      </c>
      <c r="L98" s="110"/>
    </row>
    <row r="99" spans="2:12" s="9" customFormat="1" ht="19.95" customHeight="1">
      <c r="B99" s="110"/>
      <c r="D99" s="111" t="s">
        <v>505</v>
      </c>
      <c r="E99" s="112"/>
      <c r="F99" s="112"/>
      <c r="G99" s="112"/>
      <c r="H99" s="112"/>
      <c r="I99" s="112"/>
      <c r="J99" s="113">
        <f>J152</f>
        <v>0</v>
      </c>
      <c r="L99" s="110"/>
    </row>
    <row r="100" spans="2:12" s="9" customFormat="1" ht="19.95" customHeight="1">
      <c r="B100" s="110"/>
      <c r="D100" s="111" t="s">
        <v>1225</v>
      </c>
      <c r="E100" s="112"/>
      <c r="F100" s="112"/>
      <c r="G100" s="112"/>
      <c r="H100" s="112"/>
      <c r="I100" s="112"/>
      <c r="J100" s="113">
        <f>J159</f>
        <v>0</v>
      </c>
      <c r="L100" s="110"/>
    </row>
    <row r="101" spans="2:12" s="9" customFormat="1" ht="19.95" customHeight="1">
      <c r="B101" s="110"/>
      <c r="D101" s="111" t="s">
        <v>139</v>
      </c>
      <c r="E101" s="112"/>
      <c r="F101" s="112"/>
      <c r="G101" s="112"/>
      <c r="H101" s="112"/>
      <c r="I101" s="112"/>
      <c r="J101" s="113">
        <f>J162</f>
        <v>0</v>
      </c>
      <c r="L101" s="110"/>
    </row>
    <row r="102" spans="2:12" s="9" customFormat="1" ht="19.95" customHeight="1">
      <c r="B102" s="110"/>
      <c r="D102" s="111" t="s">
        <v>140</v>
      </c>
      <c r="E102" s="112"/>
      <c r="F102" s="112"/>
      <c r="G102" s="112"/>
      <c r="H102" s="112"/>
      <c r="I102" s="112"/>
      <c r="J102" s="113">
        <f>J179</f>
        <v>0</v>
      </c>
      <c r="L102" s="110"/>
    </row>
    <row r="103" spans="2:12" s="9" customFormat="1" ht="19.95" customHeight="1">
      <c r="B103" s="110"/>
      <c r="D103" s="111" t="s">
        <v>141</v>
      </c>
      <c r="E103" s="112"/>
      <c r="F103" s="112"/>
      <c r="G103" s="112"/>
      <c r="H103" s="112"/>
      <c r="I103" s="112"/>
      <c r="J103" s="113">
        <f>J192</f>
        <v>0</v>
      </c>
      <c r="L103" s="110"/>
    </row>
    <row r="104" spans="2:12" s="9" customFormat="1" ht="19.95" customHeight="1">
      <c r="B104" s="110"/>
      <c r="D104" s="111" t="s">
        <v>146</v>
      </c>
      <c r="E104" s="112"/>
      <c r="F104" s="112"/>
      <c r="G104" s="112"/>
      <c r="H104" s="112"/>
      <c r="I104" s="112"/>
      <c r="J104" s="113">
        <f>J199</f>
        <v>0</v>
      </c>
      <c r="L104" s="110"/>
    </row>
    <row r="105" spans="2:12" s="8" customFormat="1" ht="24.9" customHeight="1">
      <c r="B105" s="106"/>
      <c r="D105" s="107" t="s">
        <v>142</v>
      </c>
      <c r="E105" s="108"/>
      <c r="F105" s="108"/>
      <c r="G105" s="108"/>
      <c r="H105" s="108"/>
      <c r="I105" s="108"/>
      <c r="J105" s="109">
        <f>J202</f>
        <v>0</v>
      </c>
      <c r="L105" s="106"/>
    </row>
    <row r="106" spans="2:12" s="9" customFormat="1" ht="19.95" customHeight="1">
      <c r="B106" s="110"/>
      <c r="D106" s="111" t="s">
        <v>1227</v>
      </c>
      <c r="E106" s="112"/>
      <c r="F106" s="112"/>
      <c r="G106" s="112"/>
      <c r="H106" s="112"/>
      <c r="I106" s="112"/>
      <c r="J106" s="113">
        <f>J203</f>
        <v>0</v>
      </c>
      <c r="L106" s="110"/>
    </row>
    <row r="107" spans="2:12" s="9" customFormat="1" ht="19.95" customHeight="1">
      <c r="B107" s="110"/>
      <c r="D107" s="111" t="s">
        <v>1228</v>
      </c>
      <c r="E107" s="112"/>
      <c r="F107" s="112"/>
      <c r="G107" s="112"/>
      <c r="H107" s="112"/>
      <c r="I107" s="112"/>
      <c r="J107" s="113">
        <f>J206</f>
        <v>0</v>
      </c>
      <c r="L107" s="110"/>
    </row>
    <row r="108" spans="2:12" s="9" customFormat="1" ht="19.95" customHeight="1">
      <c r="B108" s="110"/>
      <c r="D108" s="111" t="s">
        <v>143</v>
      </c>
      <c r="E108" s="112"/>
      <c r="F108" s="112"/>
      <c r="G108" s="112"/>
      <c r="H108" s="112"/>
      <c r="I108" s="112"/>
      <c r="J108" s="113">
        <f>J211</f>
        <v>0</v>
      </c>
      <c r="L108" s="110"/>
    </row>
    <row r="109" spans="2:12" s="9" customFormat="1" ht="19.95" customHeight="1">
      <c r="B109" s="110"/>
      <c r="D109" s="111" t="s">
        <v>144</v>
      </c>
      <c r="E109" s="112"/>
      <c r="F109" s="112"/>
      <c r="G109" s="112"/>
      <c r="H109" s="112"/>
      <c r="I109" s="112"/>
      <c r="J109" s="113">
        <f>J220</f>
        <v>0</v>
      </c>
      <c r="L109" s="110"/>
    </row>
    <row r="110" spans="2:12" s="9" customFormat="1" ht="19.95" customHeight="1">
      <c r="B110" s="110"/>
      <c r="D110" s="111" t="s">
        <v>145</v>
      </c>
      <c r="E110" s="112"/>
      <c r="F110" s="112"/>
      <c r="G110" s="112"/>
      <c r="H110" s="112"/>
      <c r="I110" s="112"/>
      <c r="J110" s="113">
        <f>J227</f>
        <v>0</v>
      </c>
      <c r="L110" s="110"/>
    </row>
    <row r="111" spans="2:12" s="9" customFormat="1" ht="19.95" customHeight="1">
      <c r="B111" s="110"/>
      <c r="D111" s="111" t="s">
        <v>1571</v>
      </c>
      <c r="E111" s="112"/>
      <c r="F111" s="112"/>
      <c r="G111" s="112"/>
      <c r="H111" s="112"/>
      <c r="I111" s="112"/>
      <c r="J111" s="113">
        <f>J234</f>
        <v>0</v>
      </c>
      <c r="L111" s="110"/>
    </row>
    <row r="112" spans="2:12" s="9" customFormat="1" ht="19.95" customHeight="1">
      <c r="B112" s="110"/>
      <c r="D112" s="111" t="s">
        <v>147</v>
      </c>
      <c r="E112" s="112"/>
      <c r="F112" s="112"/>
      <c r="G112" s="112"/>
      <c r="H112" s="112"/>
      <c r="I112" s="112"/>
      <c r="J112" s="113">
        <f>J245</f>
        <v>0</v>
      </c>
      <c r="L112" s="110"/>
    </row>
    <row r="113" spans="2:65" s="9" customFormat="1" ht="19.95" customHeight="1">
      <c r="B113" s="110"/>
      <c r="D113" s="111" t="s">
        <v>148</v>
      </c>
      <c r="E113" s="112"/>
      <c r="F113" s="112"/>
      <c r="G113" s="112"/>
      <c r="H113" s="112"/>
      <c r="I113" s="112"/>
      <c r="J113" s="113">
        <f>J262</f>
        <v>0</v>
      </c>
      <c r="L113" s="110"/>
    </row>
    <row r="114" spans="2:65" s="9" customFormat="1" ht="19.95" customHeight="1">
      <c r="B114" s="110"/>
      <c r="D114" s="111" t="s">
        <v>149</v>
      </c>
      <c r="E114" s="112"/>
      <c r="F114" s="112"/>
      <c r="G114" s="112"/>
      <c r="H114" s="112"/>
      <c r="I114" s="112"/>
      <c r="J114" s="113">
        <f>J265</f>
        <v>0</v>
      </c>
      <c r="L114" s="110"/>
    </row>
    <row r="115" spans="2:65" s="8" customFormat="1" ht="24.9" customHeight="1">
      <c r="B115" s="106"/>
      <c r="D115" s="107" t="s">
        <v>1572</v>
      </c>
      <c r="E115" s="108"/>
      <c r="F115" s="108"/>
      <c r="G115" s="108"/>
      <c r="H115" s="108"/>
      <c r="I115" s="108"/>
      <c r="J115" s="109">
        <f>J280</f>
        <v>0</v>
      </c>
      <c r="L115" s="106"/>
    </row>
    <row r="116" spans="2:65" s="1" customFormat="1" ht="21.75" customHeight="1">
      <c r="B116" s="28"/>
      <c r="L116" s="28"/>
    </row>
    <row r="117" spans="2:65" s="1" customFormat="1" ht="6.9" customHeight="1">
      <c r="B117" s="28"/>
      <c r="L117" s="28"/>
    </row>
    <row r="118" spans="2:65" s="1" customFormat="1" ht="29.25" customHeight="1">
      <c r="B118" s="28"/>
      <c r="C118" s="105" t="s">
        <v>150</v>
      </c>
      <c r="J118" s="114">
        <f>ROUND(J119 + J120 + J121 + J122 + J123 + J124,2)</f>
        <v>0</v>
      </c>
      <c r="L118" s="28"/>
      <c r="N118" s="115" t="s">
        <v>40</v>
      </c>
    </row>
    <row r="119" spans="2:65" s="1" customFormat="1" ht="18" customHeight="1">
      <c r="B119" s="28"/>
      <c r="D119" s="222" t="s">
        <v>151</v>
      </c>
      <c r="E119" s="223"/>
      <c r="F119" s="223"/>
      <c r="J119" s="117">
        <v>0</v>
      </c>
      <c r="L119" s="118"/>
      <c r="M119" s="119"/>
      <c r="N119" s="120" t="s">
        <v>41</v>
      </c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  <c r="AF119" s="119"/>
      <c r="AG119" s="119"/>
      <c r="AH119" s="119"/>
      <c r="AI119" s="119"/>
      <c r="AJ119" s="119"/>
      <c r="AK119" s="119"/>
      <c r="AL119" s="119"/>
      <c r="AM119" s="119"/>
      <c r="AN119" s="119"/>
      <c r="AO119" s="119"/>
      <c r="AP119" s="119"/>
      <c r="AQ119" s="119"/>
      <c r="AR119" s="119"/>
      <c r="AS119" s="119"/>
      <c r="AT119" s="119"/>
      <c r="AU119" s="119"/>
      <c r="AV119" s="119"/>
      <c r="AW119" s="119"/>
      <c r="AX119" s="119"/>
      <c r="AY119" s="121" t="s">
        <v>152</v>
      </c>
      <c r="AZ119" s="119"/>
      <c r="BA119" s="119"/>
      <c r="BB119" s="119"/>
      <c r="BC119" s="119"/>
      <c r="BD119" s="119"/>
      <c r="BE119" s="122">
        <f t="shared" ref="BE119:BE124" si="0">IF(N119="základní",J119,0)</f>
        <v>0</v>
      </c>
      <c r="BF119" s="122">
        <f t="shared" ref="BF119:BF124" si="1">IF(N119="snížená",J119,0)</f>
        <v>0</v>
      </c>
      <c r="BG119" s="122">
        <f t="shared" ref="BG119:BG124" si="2">IF(N119="zákl. přenesená",J119,0)</f>
        <v>0</v>
      </c>
      <c r="BH119" s="122">
        <f t="shared" ref="BH119:BH124" si="3">IF(N119="sníž. přenesená",J119,0)</f>
        <v>0</v>
      </c>
      <c r="BI119" s="122">
        <f t="shared" ref="BI119:BI124" si="4">IF(N119="nulová",J119,0)</f>
        <v>0</v>
      </c>
      <c r="BJ119" s="121" t="s">
        <v>83</v>
      </c>
      <c r="BK119" s="119"/>
      <c r="BL119" s="119"/>
      <c r="BM119" s="119"/>
    </row>
    <row r="120" spans="2:65" s="1" customFormat="1" ht="18" customHeight="1">
      <c r="B120" s="28"/>
      <c r="D120" s="222" t="s">
        <v>153</v>
      </c>
      <c r="E120" s="223"/>
      <c r="F120" s="223"/>
      <c r="J120" s="117">
        <v>0</v>
      </c>
      <c r="L120" s="118"/>
      <c r="M120" s="119"/>
      <c r="N120" s="120" t="s">
        <v>41</v>
      </c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  <c r="AF120" s="119"/>
      <c r="AG120" s="119"/>
      <c r="AH120" s="119"/>
      <c r="AI120" s="119"/>
      <c r="AJ120" s="119"/>
      <c r="AK120" s="119"/>
      <c r="AL120" s="119"/>
      <c r="AM120" s="119"/>
      <c r="AN120" s="119"/>
      <c r="AO120" s="119"/>
      <c r="AP120" s="119"/>
      <c r="AQ120" s="119"/>
      <c r="AR120" s="119"/>
      <c r="AS120" s="119"/>
      <c r="AT120" s="119"/>
      <c r="AU120" s="119"/>
      <c r="AV120" s="119"/>
      <c r="AW120" s="119"/>
      <c r="AX120" s="119"/>
      <c r="AY120" s="121" t="s">
        <v>152</v>
      </c>
      <c r="AZ120" s="119"/>
      <c r="BA120" s="119"/>
      <c r="BB120" s="119"/>
      <c r="BC120" s="119"/>
      <c r="BD120" s="119"/>
      <c r="BE120" s="122">
        <f t="shared" si="0"/>
        <v>0</v>
      </c>
      <c r="BF120" s="122">
        <f t="shared" si="1"/>
        <v>0</v>
      </c>
      <c r="BG120" s="122">
        <f t="shared" si="2"/>
        <v>0</v>
      </c>
      <c r="BH120" s="122">
        <f t="shared" si="3"/>
        <v>0</v>
      </c>
      <c r="BI120" s="122">
        <f t="shared" si="4"/>
        <v>0</v>
      </c>
      <c r="BJ120" s="121" t="s">
        <v>83</v>
      </c>
      <c r="BK120" s="119"/>
      <c r="BL120" s="119"/>
      <c r="BM120" s="119"/>
    </row>
    <row r="121" spans="2:65" s="1" customFormat="1" ht="18" customHeight="1">
      <c r="B121" s="28"/>
      <c r="D121" s="222" t="s">
        <v>154</v>
      </c>
      <c r="E121" s="223"/>
      <c r="F121" s="223"/>
      <c r="J121" s="117">
        <v>0</v>
      </c>
      <c r="L121" s="118"/>
      <c r="M121" s="119"/>
      <c r="N121" s="120" t="s">
        <v>41</v>
      </c>
      <c r="O121" s="119"/>
      <c r="P121" s="119"/>
      <c r="Q121" s="119"/>
      <c r="R121" s="119"/>
      <c r="S121" s="119"/>
      <c r="T121" s="119"/>
      <c r="U121" s="119"/>
      <c r="V121" s="119"/>
      <c r="W121" s="119"/>
      <c r="X121" s="119"/>
      <c r="Y121" s="119"/>
      <c r="Z121" s="119"/>
      <c r="AA121" s="119"/>
      <c r="AB121" s="119"/>
      <c r="AC121" s="119"/>
      <c r="AD121" s="119"/>
      <c r="AE121" s="119"/>
      <c r="AF121" s="119"/>
      <c r="AG121" s="119"/>
      <c r="AH121" s="119"/>
      <c r="AI121" s="119"/>
      <c r="AJ121" s="119"/>
      <c r="AK121" s="119"/>
      <c r="AL121" s="119"/>
      <c r="AM121" s="119"/>
      <c r="AN121" s="119"/>
      <c r="AO121" s="119"/>
      <c r="AP121" s="119"/>
      <c r="AQ121" s="119"/>
      <c r="AR121" s="119"/>
      <c r="AS121" s="119"/>
      <c r="AT121" s="119"/>
      <c r="AU121" s="119"/>
      <c r="AV121" s="119"/>
      <c r="AW121" s="119"/>
      <c r="AX121" s="119"/>
      <c r="AY121" s="121" t="s">
        <v>152</v>
      </c>
      <c r="AZ121" s="119"/>
      <c r="BA121" s="119"/>
      <c r="BB121" s="119"/>
      <c r="BC121" s="119"/>
      <c r="BD121" s="119"/>
      <c r="BE121" s="122">
        <f t="shared" si="0"/>
        <v>0</v>
      </c>
      <c r="BF121" s="122">
        <f t="shared" si="1"/>
        <v>0</v>
      </c>
      <c r="BG121" s="122">
        <f t="shared" si="2"/>
        <v>0</v>
      </c>
      <c r="BH121" s="122">
        <f t="shared" si="3"/>
        <v>0</v>
      </c>
      <c r="BI121" s="122">
        <f t="shared" si="4"/>
        <v>0</v>
      </c>
      <c r="BJ121" s="121" t="s">
        <v>83</v>
      </c>
      <c r="BK121" s="119"/>
      <c r="BL121" s="119"/>
      <c r="BM121" s="119"/>
    </row>
    <row r="122" spans="2:65" s="1" customFormat="1" ht="18" customHeight="1">
      <c r="B122" s="28"/>
      <c r="D122" s="222" t="s">
        <v>155</v>
      </c>
      <c r="E122" s="223"/>
      <c r="F122" s="223"/>
      <c r="J122" s="117">
        <v>0</v>
      </c>
      <c r="L122" s="118"/>
      <c r="M122" s="119"/>
      <c r="N122" s="120" t="s">
        <v>41</v>
      </c>
      <c r="O122" s="119"/>
      <c r="P122" s="119"/>
      <c r="Q122" s="119"/>
      <c r="R122" s="119"/>
      <c r="S122" s="119"/>
      <c r="T122" s="119"/>
      <c r="U122" s="119"/>
      <c r="V122" s="119"/>
      <c r="W122" s="119"/>
      <c r="X122" s="119"/>
      <c r="Y122" s="119"/>
      <c r="Z122" s="119"/>
      <c r="AA122" s="119"/>
      <c r="AB122" s="119"/>
      <c r="AC122" s="119"/>
      <c r="AD122" s="119"/>
      <c r="AE122" s="119"/>
      <c r="AF122" s="119"/>
      <c r="AG122" s="119"/>
      <c r="AH122" s="119"/>
      <c r="AI122" s="119"/>
      <c r="AJ122" s="119"/>
      <c r="AK122" s="119"/>
      <c r="AL122" s="119"/>
      <c r="AM122" s="119"/>
      <c r="AN122" s="119"/>
      <c r="AO122" s="119"/>
      <c r="AP122" s="119"/>
      <c r="AQ122" s="119"/>
      <c r="AR122" s="119"/>
      <c r="AS122" s="119"/>
      <c r="AT122" s="119"/>
      <c r="AU122" s="119"/>
      <c r="AV122" s="119"/>
      <c r="AW122" s="119"/>
      <c r="AX122" s="119"/>
      <c r="AY122" s="121" t="s">
        <v>152</v>
      </c>
      <c r="AZ122" s="119"/>
      <c r="BA122" s="119"/>
      <c r="BB122" s="119"/>
      <c r="BC122" s="119"/>
      <c r="BD122" s="119"/>
      <c r="BE122" s="122">
        <f t="shared" si="0"/>
        <v>0</v>
      </c>
      <c r="BF122" s="122">
        <f t="shared" si="1"/>
        <v>0</v>
      </c>
      <c r="BG122" s="122">
        <f t="shared" si="2"/>
        <v>0</v>
      </c>
      <c r="BH122" s="122">
        <f t="shared" si="3"/>
        <v>0</v>
      </c>
      <c r="BI122" s="122">
        <f t="shared" si="4"/>
        <v>0</v>
      </c>
      <c r="BJ122" s="121" t="s">
        <v>83</v>
      </c>
      <c r="BK122" s="119"/>
      <c r="BL122" s="119"/>
      <c r="BM122" s="119"/>
    </row>
    <row r="123" spans="2:65" s="1" customFormat="1" ht="18" customHeight="1">
      <c r="B123" s="28"/>
      <c r="D123" s="222" t="s">
        <v>156</v>
      </c>
      <c r="E123" s="223"/>
      <c r="F123" s="223"/>
      <c r="J123" s="117">
        <v>0</v>
      </c>
      <c r="L123" s="118"/>
      <c r="M123" s="119"/>
      <c r="N123" s="120" t="s">
        <v>41</v>
      </c>
      <c r="O123" s="119"/>
      <c r="P123" s="119"/>
      <c r="Q123" s="119"/>
      <c r="R123" s="119"/>
      <c r="S123" s="119"/>
      <c r="T123" s="119"/>
      <c r="U123" s="119"/>
      <c r="V123" s="119"/>
      <c r="W123" s="119"/>
      <c r="X123" s="119"/>
      <c r="Y123" s="119"/>
      <c r="Z123" s="119"/>
      <c r="AA123" s="119"/>
      <c r="AB123" s="119"/>
      <c r="AC123" s="119"/>
      <c r="AD123" s="119"/>
      <c r="AE123" s="119"/>
      <c r="AF123" s="119"/>
      <c r="AG123" s="119"/>
      <c r="AH123" s="119"/>
      <c r="AI123" s="119"/>
      <c r="AJ123" s="119"/>
      <c r="AK123" s="119"/>
      <c r="AL123" s="119"/>
      <c r="AM123" s="119"/>
      <c r="AN123" s="119"/>
      <c r="AO123" s="119"/>
      <c r="AP123" s="119"/>
      <c r="AQ123" s="119"/>
      <c r="AR123" s="119"/>
      <c r="AS123" s="119"/>
      <c r="AT123" s="119"/>
      <c r="AU123" s="119"/>
      <c r="AV123" s="119"/>
      <c r="AW123" s="119"/>
      <c r="AX123" s="119"/>
      <c r="AY123" s="121" t="s">
        <v>152</v>
      </c>
      <c r="AZ123" s="119"/>
      <c r="BA123" s="119"/>
      <c r="BB123" s="119"/>
      <c r="BC123" s="119"/>
      <c r="BD123" s="119"/>
      <c r="BE123" s="122">
        <f t="shared" si="0"/>
        <v>0</v>
      </c>
      <c r="BF123" s="122">
        <f t="shared" si="1"/>
        <v>0</v>
      </c>
      <c r="BG123" s="122">
        <f t="shared" si="2"/>
        <v>0</v>
      </c>
      <c r="BH123" s="122">
        <f t="shared" si="3"/>
        <v>0</v>
      </c>
      <c r="BI123" s="122">
        <f t="shared" si="4"/>
        <v>0</v>
      </c>
      <c r="BJ123" s="121" t="s">
        <v>83</v>
      </c>
      <c r="BK123" s="119"/>
      <c r="BL123" s="119"/>
      <c r="BM123" s="119"/>
    </row>
    <row r="124" spans="2:65" s="1" customFormat="1" ht="18" customHeight="1">
      <c r="B124" s="28"/>
      <c r="D124" s="116" t="s">
        <v>157</v>
      </c>
      <c r="J124" s="117">
        <f>ROUND(J30*T124,2)</f>
        <v>0</v>
      </c>
      <c r="L124" s="118"/>
      <c r="M124" s="119"/>
      <c r="N124" s="120" t="s">
        <v>41</v>
      </c>
      <c r="O124" s="119"/>
      <c r="P124" s="119"/>
      <c r="Q124" s="119"/>
      <c r="R124" s="119"/>
      <c r="S124" s="119"/>
      <c r="T124" s="119"/>
      <c r="U124" s="119"/>
      <c r="V124" s="119"/>
      <c r="W124" s="119"/>
      <c r="X124" s="119"/>
      <c r="Y124" s="119"/>
      <c r="Z124" s="119"/>
      <c r="AA124" s="119"/>
      <c r="AB124" s="119"/>
      <c r="AC124" s="119"/>
      <c r="AD124" s="119"/>
      <c r="AE124" s="119"/>
      <c r="AF124" s="119"/>
      <c r="AG124" s="119"/>
      <c r="AH124" s="119"/>
      <c r="AI124" s="119"/>
      <c r="AJ124" s="119"/>
      <c r="AK124" s="119"/>
      <c r="AL124" s="119"/>
      <c r="AM124" s="119"/>
      <c r="AN124" s="119"/>
      <c r="AO124" s="119"/>
      <c r="AP124" s="119"/>
      <c r="AQ124" s="119"/>
      <c r="AR124" s="119"/>
      <c r="AS124" s="119"/>
      <c r="AT124" s="119"/>
      <c r="AU124" s="119"/>
      <c r="AV124" s="119"/>
      <c r="AW124" s="119"/>
      <c r="AX124" s="119"/>
      <c r="AY124" s="121" t="s">
        <v>158</v>
      </c>
      <c r="AZ124" s="119"/>
      <c r="BA124" s="119"/>
      <c r="BB124" s="119"/>
      <c r="BC124" s="119"/>
      <c r="BD124" s="119"/>
      <c r="BE124" s="122">
        <f t="shared" si="0"/>
        <v>0</v>
      </c>
      <c r="BF124" s="122">
        <f t="shared" si="1"/>
        <v>0</v>
      </c>
      <c r="BG124" s="122">
        <f t="shared" si="2"/>
        <v>0</v>
      </c>
      <c r="BH124" s="122">
        <f t="shared" si="3"/>
        <v>0</v>
      </c>
      <c r="BI124" s="122">
        <f t="shared" si="4"/>
        <v>0</v>
      </c>
      <c r="BJ124" s="121" t="s">
        <v>83</v>
      </c>
      <c r="BK124" s="119"/>
      <c r="BL124" s="119"/>
      <c r="BM124" s="119"/>
    </row>
    <row r="125" spans="2:65" s="1" customFormat="1" ht="10.199999999999999">
      <c r="B125" s="28"/>
      <c r="L125" s="28"/>
    </row>
    <row r="126" spans="2:65" s="1" customFormat="1" ht="29.25" customHeight="1">
      <c r="B126" s="28"/>
      <c r="C126" s="123" t="s">
        <v>159</v>
      </c>
      <c r="D126" s="95"/>
      <c r="E126" s="95"/>
      <c r="F126" s="95"/>
      <c r="G126" s="95"/>
      <c r="H126" s="95"/>
      <c r="I126" s="95"/>
      <c r="J126" s="124">
        <f>ROUND(J96+J118,2)</f>
        <v>0</v>
      </c>
      <c r="K126" s="95"/>
      <c r="L126" s="28"/>
    </row>
    <row r="127" spans="2:65" s="1" customFormat="1" ht="6.9" customHeight="1"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28"/>
    </row>
    <row r="131" spans="2:20" s="1" customFormat="1" ht="6.9" customHeight="1">
      <c r="B131" s="42"/>
      <c r="C131" s="43"/>
      <c r="D131" s="43"/>
      <c r="E131" s="43"/>
      <c r="F131" s="43"/>
      <c r="G131" s="43"/>
      <c r="H131" s="43"/>
      <c r="I131" s="43"/>
      <c r="J131" s="43"/>
      <c r="K131" s="43"/>
      <c r="L131" s="28"/>
    </row>
    <row r="132" spans="2:20" s="1" customFormat="1" ht="24.9" customHeight="1">
      <c r="B132" s="28"/>
      <c r="C132" s="17" t="s">
        <v>160</v>
      </c>
      <c r="L132" s="28"/>
    </row>
    <row r="133" spans="2:20" s="1" customFormat="1" ht="6.9" customHeight="1">
      <c r="B133" s="28"/>
      <c r="L133" s="28"/>
    </row>
    <row r="134" spans="2:20" s="1" customFormat="1" ht="12" customHeight="1">
      <c r="B134" s="28"/>
      <c r="C134" s="23" t="s">
        <v>16</v>
      </c>
      <c r="L134" s="28"/>
    </row>
    <row r="135" spans="2:20" s="1" customFormat="1" ht="16.5" customHeight="1">
      <c r="B135" s="28"/>
      <c r="E135" s="218" t="str">
        <f>E7</f>
        <v>Rekonstrukce odborných učeben ZŠ Mládeže, Znojmo</v>
      </c>
      <c r="F135" s="219"/>
      <c r="G135" s="219"/>
      <c r="H135" s="219"/>
      <c r="L135" s="28"/>
    </row>
    <row r="136" spans="2:20" s="1" customFormat="1" ht="12" customHeight="1">
      <c r="B136" s="28"/>
      <c r="C136" s="23" t="s">
        <v>127</v>
      </c>
      <c r="L136" s="28"/>
    </row>
    <row r="137" spans="2:20" s="1" customFormat="1" ht="16.5" customHeight="1">
      <c r="B137" s="28"/>
      <c r="E137" s="181" t="str">
        <f>E9</f>
        <v>16 - Znojmo, ZŠ Mládeže - WC</v>
      </c>
      <c r="F137" s="220"/>
      <c r="G137" s="220"/>
      <c r="H137" s="220"/>
      <c r="L137" s="28"/>
    </row>
    <row r="138" spans="2:20" s="1" customFormat="1" ht="6.9" customHeight="1">
      <c r="B138" s="28"/>
      <c r="L138" s="28"/>
    </row>
    <row r="139" spans="2:20" s="1" customFormat="1" ht="12" customHeight="1">
      <c r="B139" s="28"/>
      <c r="C139" s="23" t="s">
        <v>20</v>
      </c>
      <c r="F139" s="21" t="str">
        <f>F12</f>
        <v xml:space="preserve">Znojmo </v>
      </c>
      <c r="I139" s="23" t="s">
        <v>22</v>
      </c>
      <c r="J139" s="48" t="str">
        <f>IF(J12="","",J12)</f>
        <v>xx. xx. Xxxx</v>
      </c>
      <c r="L139" s="28"/>
    </row>
    <row r="140" spans="2:20" s="1" customFormat="1" ht="6.9" customHeight="1">
      <c r="B140" s="28"/>
      <c r="L140" s="28"/>
    </row>
    <row r="141" spans="2:20" s="1" customFormat="1" ht="15.15" customHeight="1">
      <c r="B141" s="28"/>
      <c r="C141" s="23" t="s">
        <v>23</v>
      </c>
      <c r="F141" s="21" t="str">
        <f>E15</f>
        <v>Základní škola, Znojmo, Mládeže 3, p.o.</v>
      </c>
      <c r="I141" s="23" t="s">
        <v>30</v>
      </c>
      <c r="J141" s="26" t="str">
        <f>E21</f>
        <v xml:space="preserve">Richard Slavik </v>
      </c>
      <c r="L141" s="28"/>
    </row>
    <row r="142" spans="2:20" s="1" customFormat="1" ht="15.15" customHeight="1">
      <c r="B142" s="28"/>
      <c r="C142" s="23" t="s">
        <v>28</v>
      </c>
      <c r="F142" s="21" t="str">
        <f>IF(E18="","",E18)</f>
        <v>Vyplň údaj</v>
      </c>
      <c r="I142" s="23" t="s">
        <v>33</v>
      </c>
      <c r="J142" s="26" t="str">
        <f>E24</f>
        <v xml:space="preserve"> </v>
      </c>
      <c r="L142" s="28"/>
    </row>
    <row r="143" spans="2:20" s="1" customFormat="1" ht="10.35" customHeight="1">
      <c r="B143" s="28"/>
      <c r="L143" s="28"/>
    </row>
    <row r="144" spans="2:20" s="10" customFormat="1" ht="29.25" customHeight="1">
      <c r="B144" s="125"/>
      <c r="C144" s="126" t="s">
        <v>161</v>
      </c>
      <c r="D144" s="127" t="s">
        <v>61</v>
      </c>
      <c r="E144" s="127" t="s">
        <v>57</v>
      </c>
      <c r="F144" s="127" t="s">
        <v>58</v>
      </c>
      <c r="G144" s="127" t="s">
        <v>162</v>
      </c>
      <c r="H144" s="127" t="s">
        <v>163</v>
      </c>
      <c r="I144" s="127" t="s">
        <v>164</v>
      </c>
      <c r="J144" s="128" t="s">
        <v>135</v>
      </c>
      <c r="K144" s="129" t="s">
        <v>165</v>
      </c>
      <c r="L144" s="125"/>
      <c r="M144" s="55" t="s">
        <v>1</v>
      </c>
      <c r="N144" s="56" t="s">
        <v>40</v>
      </c>
      <c r="O144" s="56" t="s">
        <v>166</v>
      </c>
      <c r="P144" s="56" t="s">
        <v>167</v>
      </c>
      <c r="Q144" s="56" t="s">
        <v>168</v>
      </c>
      <c r="R144" s="56" t="s">
        <v>169</v>
      </c>
      <c r="S144" s="56" t="s">
        <v>170</v>
      </c>
      <c r="T144" s="57" t="s">
        <v>171</v>
      </c>
    </row>
    <row r="145" spans="2:65" s="1" customFormat="1" ht="22.8" customHeight="1">
      <c r="B145" s="28"/>
      <c r="C145" s="60" t="s">
        <v>172</v>
      </c>
      <c r="J145" s="130">
        <f>BK145</f>
        <v>0</v>
      </c>
      <c r="L145" s="28"/>
      <c r="M145" s="58"/>
      <c r="N145" s="49"/>
      <c r="O145" s="49"/>
      <c r="P145" s="131">
        <f>P146+P202+P280</f>
        <v>0</v>
      </c>
      <c r="Q145" s="49"/>
      <c r="R145" s="131">
        <f>R146+R202+R280</f>
        <v>3.7205339500000001</v>
      </c>
      <c r="S145" s="49"/>
      <c r="T145" s="132">
        <f>T146+T202+T280</f>
        <v>5.9040049999999997</v>
      </c>
      <c r="AT145" s="13" t="s">
        <v>75</v>
      </c>
      <c r="AU145" s="13" t="s">
        <v>137</v>
      </c>
      <c r="BK145" s="133">
        <f>BK146+BK202+BK280</f>
        <v>0</v>
      </c>
    </row>
    <row r="146" spans="2:65" s="11" customFormat="1" ht="25.95" customHeight="1">
      <c r="B146" s="134"/>
      <c r="D146" s="135" t="s">
        <v>75</v>
      </c>
      <c r="E146" s="136" t="s">
        <v>173</v>
      </c>
      <c r="F146" s="136" t="s">
        <v>174</v>
      </c>
      <c r="I146" s="137"/>
      <c r="J146" s="138">
        <f>BK146</f>
        <v>0</v>
      </c>
      <c r="L146" s="134"/>
      <c r="M146" s="139"/>
      <c r="P146" s="140">
        <f>P147+P152+P159+P162+P179+P192+P199</f>
        <v>0</v>
      </c>
      <c r="R146" s="140">
        <f>R147+R152+R159+R162+R179+R192+R199</f>
        <v>3.0099383500000001</v>
      </c>
      <c r="T146" s="141">
        <f>T147+T152+T159+T162+T179+T192+T199</f>
        <v>4.6349999999999998</v>
      </c>
      <c r="AR146" s="135" t="s">
        <v>83</v>
      </c>
      <c r="AT146" s="142" t="s">
        <v>75</v>
      </c>
      <c r="AU146" s="142" t="s">
        <v>76</v>
      </c>
      <c r="AY146" s="135" t="s">
        <v>175</v>
      </c>
      <c r="BK146" s="143">
        <f>BK147+BK152+BK159+BK162+BK179+BK192+BK199</f>
        <v>0</v>
      </c>
    </row>
    <row r="147" spans="2:65" s="11" customFormat="1" ht="22.8" customHeight="1">
      <c r="B147" s="134"/>
      <c r="D147" s="135" t="s">
        <v>75</v>
      </c>
      <c r="E147" s="144" t="s">
        <v>85</v>
      </c>
      <c r="F147" s="144" t="s">
        <v>1230</v>
      </c>
      <c r="I147" s="137"/>
      <c r="J147" s="145">
        <f>BK147</f>
        <v>0</v>
      </c>
      <c r="L147" s="134"/>
      <c r="M147" s="139"/>
      <c r="P147" s="140">
        <f>SUM(P148:P151)</f>
        <v>0</v>
      </c>
      <c r="R147" s="140">
        <f>SUM(R148:R151)</f>
        <v>1.9492458499999998</v>
      </c>
      <c r="T147" s="141">
        <f>SUM(T148:T151)</f>
        <v>0</v>
      </c>
      <c r="AR147" s="135" t="s">
        <v>83</v>
      </c>
      <c r="AT147" s="142" t="s">
        <v>75</v>
      </c>
      <c r="AU147" s="142" t="s">
        <v>83</v>
      </c>
      <c r="AY147" s="135" t="s">
        <v>175</v>
      </c>
      <c r="BK147" s="143">
        <f>SUM(BK148:BK151)</f>
        <v>0</v>
      </c>
    </row>
    <row r="148" spans="2:65" s="1" customFormat="1" ht="24.15" customHeight="1">
      <c r="B148" s="28"/>
      <c r="C148" s="146" t="s">
        <v>83</v>
      </c>
      <c r="D148" s="146" t="s">
        <v>178</v>
      </c>
      <c r="E148" s="147" t="s">
        <v>1231</v>
      </c>
      <c r="F148" s="148" t="s">
        <v>1232</v>
      </c>
      <c r="G148" s="149" t="s">
        <v>517</v>
      </c>
      <c r="H148" s="150">
        <v>0.76</v>
      </c>
      <c r="I148" s="151"/>
      <c r="J148" s="152">
        <f>ROUND(I148*H148,2)</f>
        <v>0</v>
      </c>
      <c r="K148" s="153"/>
      <c r="L148" s="28"/>
      <c r="M148" s="154" t="s">
        <v>1</v>
      </c>
      <c r="N148" s="115" t="s">
        <v>41</v>
      </c>
      <c r="P148" s="155">
        <f>O148*H148</f>
        <v>0</v>
      </c>
      <c r="Q148" s="155">
        <v>2.5018699999999998</v>
      </c>
      <c r="R148" s="155">
        <f>Q148*H148</f>
        <v>1.9014211999999999</v>
      </c>
      <c r="S148" s="155">
        <v>0</v>
      </c>
      <c r="T148" s="156">
        <f>S148*H148</f>
        <v>0</v>
      </c>
      <c r="AR148" s="157" t="s">
        <v>182</v>
      </c>
      <c r="AT148" s="157" t="s">
        <v>178</v>
      </c>
      <c r="AU148" s="157" t="s">
        <v>85</v>
      </c>
      <c r="AY148" s="13" t="s">
        <v>175</v>
      </c>
      <c r="BE148" s="158">
        <f>IF(N148="základní",J148,0)</f>
        <v>0</v>
      </c>
      <c r="BF148" s="158">
        <f>IF(N148="snížená",J148,0)</f>
        <v>0</v>
      </c>
      <c r="BG148" s="158">
        <f>IF(N148="zákl. přenesená",J148,0)</f>
        <v>0</v>
      </c>
      <c r="BH148" s="158">
        <f>IF(N148="sníž. přenesená",J148,0)</f>
        <v>0</v>
      </c>
      <c r="BI148" s="158">
        <f>IF(N148="nulová",J148,0)</f>
        <v>0</v>
      </c>
      <c r="BJ148" s="13" t="s">
        <v>83</v>
      </c>
      <c r="BK148" s="158">
        <f>ROUND(I148*H148,2)</f>
        <v>0</v>
      </c>
      <c r="BL148" s="13" t="s">
        <v>182</v>
      </c>
      <c r="BM148" s="157" t="s">
        <v>1573</v>
      </c>
    </row>
    <row r="149" spans="2:65" s="1" customFormat="1" ht="19.2">
      <c r="B149" s="28"/>
      <c r="D149" s="159" t="s">
        <v>184</v>
      </c>
      <c r="F149" s="160" t="s">
        <v>1234</v>
      </c>
      <c r="I149" s="119"/>
      <c r="L149" s="28"/>
      <c r="M149" s="161"/>
      <c r="T149" s="52"/>
      <c r="AT149" s="13" t="s">
        <v>184</v>
      </c>
      <c r="AU149" s="13" t="s">
        <v>85</v>
      </c>
    </row>
    <row r="150" spans="2:65" s="1" customFormat="1" ht="16.5" customHeight="1">
      <c r="B150" s="28"/>
      <c r="C150" s="146" t="s">
        <v>85</v>
      </c>
      <c r="D150" s="146" t="s">
        <v>178</v>
      </c>
      <c r="E150" s="147" t="s">
        <v>1235</v>
      </c>
      <c r="F150" s="148" t="s">
        <v>1236</v>
      </c>
      <c r="G150" s="149" t="s">
        <v>568</v>
      </c>
      <c r="H150" s="150">
        <v>4.4999999999999998E-2</v>
      </c>
      <c r="I150" s="151"/>
      <c r="J150" s="152">
        <f>ROUND(I150*H150,2)</f>
        <v>0</v>
      </c>
      <c r="K150" s="153"/>
      <c r="L150" s="28"/>
      <c r="M150" s="154" t="s">
        <v>1</v>
      </c>
      <c r="N150" s="115" t="s">
        <v>41</v>
      </c>
      <c r="P150" s="155">
        <f>O150*H150</f>
        <v>0</v>
      </c>
      <c r="Q150" s="155">
        <v>1.06277</v>
      </c>
      <c r="R150" s="155">
        <f>Q150*H150</f>
        <v>4.7824649999999996E-2</v>
      </c>
      <c r="S150" s="155">
        <v>0</v>
      </c>
      <c r="T150" s="156">
        <f>S150*H150</f>
        <v>0</v>
      </c>
      <c r="AR150" s="157" t="s">
        <v>182</v>
      </c>
      <c r="AT150" s="157" t="s">
        <v>178</v>
      </c>
      <c r="AU150" s="157" t="s">
        <v>85</v>
      </c>
      <c r="AY150" s="13" t="s">
        <v>175</v>
      </c>
      <c r="BE150" s="158">
        <f>IF(N150="základní",J150,0)</f>
        <v>0</v>
      </c>
      <c r="BF150" s="158">
        <f>IF(N150="snížená",J150,0)</f>
        <v>0</v>
      </c>
      <c r="BG150" s="158">
        <f>IF(N150="zákl. přenesená",J150,0)</f>
        <v>0</v>
      </c>
      <c r="BH150" s="158">
        <f>IF(N150="sníž. přenesená",J150,0)</f>
        <v>0</v>
      </c>
      <c r="BI150" s="158">
        <f>IF(N150="nulová",J150,0)</f>
        <v>0</v>
      </c>
      <c r="BJ150" s="13" t="s">
        <v>83</v>
      </c>
      <c r="BK150" s="158">
        <f>ROUND(I150*H150,2)</f>
        <v>0</v>
      </c>
      <c r="BL150" s="13" t="s">
        <v>182</v>
      </c>
      <c r="BM150" s="157" t="s">
        <v>1574</v>
      </c>
    </row>
    <row r="151" spans="2:65" s="1" customFormat="1" ht="10.199999999999999">
      <c r="B151" s="28"/>
      <c r="D151" s="159" t="s">
        <v>184</v>
      </c>
      <c r="F151" s="160" t="s">
        <v>1238</v>
      </c>
      <c r="I151" s="119"/>
      <c r="L151" s="28"/>
      <c r="M151" s="161"/>
      <c r="T151" s="52"/>
      <c r="AT151" s="13" t="s">
        <v>184</v>
      </c>
      <c r="AU151" s="13" t="s">
        <v>85</v>
      </c>
    </row>
    <row r="152" spans="2:65" s="11" customFormat="1" ht="22.8" customHeight="1">
      <c r="B152" s="134"/>
      <c r="D152" s="135" t="s">
        <v>75</v>
      </c>
      <c r="E152" s="144" t="s">
        <v>193</v>
      </c>
      <c r="F152" s="144" t="s">
        <v>514</v>
      </c>
      <c r="I152" s="137"/>
      <c r="J152" s="145">
        <f>BK152</f>
        <v>0</v>
      </c>
      <c r="L152" s="134"/>
      <c r="M152" s="139"/>
      <c r="P152" s="140">
        <f>SUM(P153:P158)</f>
        <v>0</v>
      </c>
      <c r="R152" s="140">
        <f>SUM(R153:R158)</f>
        <v>0.28363250000000001</v>
      </c>
      <c r="T152" s="141">
        <f>SUM(T153:T158)</f>
        <v>0</v>
      </c>
      <c r="AR152" s="135" t="s">
        <v>83</v>
      </c>
      <c r="AT152" s="142" t="s">
        <v>75</v>
      </c>
      <c r="AU152" s="142" t="s">
        <v>83</v>
      </c>
      <c r="AY152" s="135" t="s">
        <v>175</v>
      </c>
      <c r="BK152" s="143">
        <f>SUM(BK153:BK158)</f>
        <v>0</v>
      </c>
    </row>
    <row r="153" spans="2:65" s="1" customFormat="1" ht="24.15" customHeight="1">
      <c r="B153" s="28"/>
      <c r="C153" s="146" t="s">
        <v>193</v>
      </c>
      <c r="D153" s="146" t="s">
        <v>178</v>
      </c>
      <c r="E153" s="147" t="s">
        <v>1575</v>
      </c>
      <c r="F153" s="148" t="s">
        <v>1576</v>
      </c>
      <c r="G153" s="149" t="s">
        <v>181</v>
      </c>
      <c r="H153" s="150">
        <v>1</v>
      </c>
      <c r="I153" s="151"/>
      <c r="J153" s="152">
        <f>ROUND(I153*H153,2)</f>
        <v>0</v>
      </c>
      <c r="K153" s="153"/>
      <c r="L153" s="28"/>
      <c r="M153" s="154" t="s">
        <v>1</v>
      </c>
      <c r="N153" s="115" t="s">
        <v>41</v>
      </c>
      <c r="P153" s="155">
        <f>O153*H153</f>
        <v>0</v>
      </c>
      <c r="Q153" s="155">
        <v>3.193E-2</v>
      </c>
      <c r="R153" s="155">
        <f>Q153*H153</f>
        <v>3.193E-2</v>
      </c>
      <c r="S153" s="155">
        <v>0</v>
      </c>
      <c r="T153" s="156">
        <f>S153*H153</f>
        <v>0</v>
      </c>
      <c r="AR153" s="157" t="s">
        <v>182</v>
      </c>
      <c r="AT153" s="157" t="s">
        <v>178</v>
      </c>
      <c r="AU153" s="157" t="s">
        <v>85</v>
      </c>
      <c r="AY153" s="13" t="s">
        <v>175</v>
      </c>
      <c r="BE153" s="158">
        <f>IF(N153="základní",J153,0)</f>
        <v>0</v>
      </c>
      <c r="BF153" s="158">
        <f>IF(N153="snížená",J153,0)</f>
        <v>0</v>
      </c>
      <c r="BG153" s="158">
        <f>IF(N153="zákl. přenesená",J153,0)</f>
        <v>0</v>
      </c>
      <c r="BH153" s="158">
        <f>IF(N153="sníž. přenesená",J153,0)</f>
        <v>0</v>
      </c>
      <c r="BI153" s="158">
        <f>IF(N153="nulová",J153,0)</f>
        <v>0</v>
      </c>
      <c r="BJ153" s="13" t="s">
        <v>83</v>
      </c>
      <c r="BK153" s="158">
        <f>ROUND(I153*H153,2)</f>
        <v>0</v>
      </c>
      <c r="BL153" s="13" t="s">
        <v>182</v>
      </c>
      <c r="BM153" s="157" t="s">
        <v>1577</v>
      </c>
    </row>
    <row r="154" spans="2:65" s="1" customFormat="1" ht="19.2">
      <c r="B154" s="28"/>
      <c r="D154" s="159" t="s">
        <v>184</v>
      </c>
      <c r="F154" s="160" t="s">
        <v>1576</v>
      </c>
      <c r="I154" s="119"/>
      <c r="L154" s="28"/>
      <c r="M154" s="161"/>
      <c r="T154" s="52"/>
      <c r="AT154" s="13" t="s">
        <v>184</v>
      </c>
      <c r="AU154" s="13" t="s">
        <v>85</v>
      </c>
    </row>
    <row r="155" spans="2:65" s="1" customFormat="1" ht="24.15" customHeight="1">
      <c r="B155" s="28"/>
      <c r="C155" s="146" t="s">
        <v>182</v>
      </c>
      <c r="D155" s="146" t="s">
        <v>178</v>
      </c>
      <c r="E155" s="147" t="s">
        <v>1239</v>
      </c>
      <c r="F155" s="148" t="s">
        <v>1240</v>
      </c>
      <c r="G155" s="149" t="s">
        <v>196</v>
      </c>
      <c r="H155" s="150">
        <v>2.25</v>
      </c>
      <c r="I155" s="151"/>
      <c r="J155" s="152">
        <f>ROUND(I155*H155,2)</f>
        <v>0</v>
      </c>
      <c r="K155" s="153"/>
      <c r="L155" s="28"/>
      <c r="M155" s="154" t="s">
        <v>1</v>
      </c>
      <c r="N155" s="115" t="s">
        <v>41</v>
      </c>
      <c r="P155" s="155">
        <f>O155*H155</f>
        <v>0</v>
      </c>
      <c r="Q155" s="155">
        <v>7.9210000000000003E-2</v>
      </c>
      <c r="R155" s="155">
        <f>Q155*H155</f>
        <v>0.17822250000000001</v>
      </c>
      <c r="S155" s="155">
        <v>0</v>
      </c>
      <c r="T155" s="156">
        <f>S155*H155</f>
        <v>0</v>
      </c>
      <c r="AR155" s="157" t="s">
        <v>182</v>
      </c>
      <c r="AT155" s="157" t="s">
        <v>178</v>
      </c>
      <c r="AU155" s="157" t="s">
        <v>85</v>
      </c>
      <c r="AY155" s="13" t="s">
        <v>175</v>
      </c>
      <c r="BE155" s="158">
        <f>IF(N155="základní",J155,0)</f>
        <v>0</v>
      </c>
      <c r="BF155" s="158">
        <f>IF(N155="snížená",J155,0)</f>
        <v>0</v>
      </c>
      <c r="BG155" s="158">
        <f>IF(N155="zákl. přenesená",J155,0)</f>
        <v>0</v>
      </c>
      <c r="BH155" s="158">
        <f>IF(N155="sníž. přenesená",J155,0)</f>
        <v>0</v>
      </c>
      <c r="BI155" s="158">
        <f>IF(N155="nulová",J155,0)</f>
        <v>0</v>
      </c>
      <c r="BJ155" s="13" t="s">
        <v>83</v>
      </c>
      <c r="BK155" s="158">
        <f>ROUND(I155*H155,2)</f>
        <v>0</v>
      </c>
      <c r="BL155" s="13" t="s">
        <v>182</v>
      </c>
      <c r="BM155" s="157" t="s">
        <v>1578</v>
      </c>
    </row>
    <row r="156" spans="2:65" s="1" customFormat="1" ht="19.2">
      <c r="B156" s="28"/>
      <c r="D156" s="159" t="s">
        <v>184</v>
      </c>
      <c r="F156" s="160" t="s">
        <v>1242</v>
      </c>
      <c r="I156" s="119"/>
      <c r="L156" s="28"/>
      <c r="M156" s="161"/>
      <c r="T156" s="52"/>
      <c r="AT156" s="13" t="s">
        <v>184</v>
      </c>
      <c r="AU156" s="13" t="s">
        <v>85</v>
      </c>
    </row>
    <row r="157" spans="2:65" s="1" customFormat="1" ht="16.5" customHeight="1">
      <c r="B157" s="28"/>
      <c r="C157" s="146" t="s">
        <v>205</v>
      </c>
      <c r="D157" s="146" t="s">
        <v>178</v>
      </c>
      <c r="E157" s="147" t="s">
        <v>1579</v>
      </c>
      <c r="F157" s="148" t="s">
        <v>1580</v>
      </c>
      <c r="G157" s="149" t="s">
        <v>196</v>
      </c>
      <c r="H157" s="150">
        <v>1</v>
      </c>
      <c r="I157" s="151"/>
      <c r="J157" s="152">
        <f>ROUND(I157*H157,2)</f>
        <v>0</v>
      </c>
      <c r="K157" s="153"/>
      <c r="L157" s="28"/>
      <c r="M157" s="154" t="s">
        <v>1</v>
      </c>
      <c r="N157" s="115" t="s">
        <v>41</v>
      </c>
      <c r="P157" s="155">
        <f>O157*H157</f>
        <v>0</v>
      </c>
      <c r="Q157" s="155">
        <v>7.3480000000000004E-2</v>
      </c>
      <c r="R157" s="155">
        <f>Q157*H157</f>
        <v>7.3480000000000004E-2</v>
      </c>
      <c r="S157" s="155">
        <v>0</v>
      </c>
      <c r="T157" s="156">
        <f>S157*H157</f>
        <v>0</v>
      </c>
      <c r="AR157" s="157" t="s">
        <v>182</v>
      </c>
      <c r="AT157" s="157" t="s">
        <v>178</v>
      </c>
      <c r="AU157" s="157" t="s">
        <v>85</v>
      </c>
      <c r="AY157" s="13" t="s">
        <v>175</v>
      </c>
      <c r="BE157" s="158">
        <f>IF(N157="základní",J157,0)</f>
        <v>0</v>
      </c>
      <c r="BF157" s="158">
        <f>IF(N157="snížená",J157,0)</f>
        <v>0</v>
      </c>
      <c r="BG157" s="158">
        <f>IF(N157="zákl. přenesená",J157,0)</f>
        <v>0</v>
      </c>
      <c r="BH157" s="158">
        <f>IF(N157="sníž. přenesená",J157,0)</f>
        <v>0</v>
      </c>
      <c r="BI157" s="158">
        <f>IF(N157="nulová",J157,0)</f>
        <v>0</v>
      </c>
      <c r="BJ157" s="13" t="s">
        <v>83</v>
      </c>
      <c r="BK157" s="158">
        <f>ROUND(I157*H157,2)</f>
        <v>0</v>
      </c>
      <c r="BL157" s="13" t="s">
        <v>182</v>
      </c>
      <c r="BM157" s="157" t="s">
        <v>1581</v>
      </c>
    </row>
    <row r="158" spans="2:65" s="1" customFormat="1" ht="19.2">
      <c r="B158" s="28"/>
      <c r="D158" s="159" t="s">
        <v>184</v>
      </c>
      <c r="F158" s="160" t="s">
        <v>1582</v>
      </c>
      <c r="I158" s="119"/>
      <c r="L158" s="28"/>
      <c r="M158" s="161"/>
      <c r="T158" s="52"/>
      <c r="AT158" s="13" t="s">
        <v>184</v>
      </c>
      <c r="AU158" s="13" t="s">
        <v>85</v>
      </c>
    </row>
    <row r="159" spans="2:65" s="11" customFormat="1" ht="22.8" customHeight="1">
      <c r="B159" s="134"/>
      <c r="D159" s="135" t="s">
        <v>75</v>
      </c>
      <c r="E159" s="144" t="s">
        <v>205</v>
      </c>
      <c r="F159" s="144" t="s">
        <v>1243</v>
      </c>
      <c r="I159" s="137"/>
      <c r="J159" s="145">
        <f>BK159</f>
        <v>0</v>
      </c>
      <c r="L159" s="134"/>
      <c r="M159" s="139"/>
      <c r="P159" s="140">
        <f>SUM(P160:P161)</f>
        <v>0</v>
      </c>
      <c r="R159" s="140">
        <f>SUM(R160:R161)</f>
        <v>0</v>
      </c>
      <c r="T159" s="141">
        <f>SUM(T160:T161)</f>
        <v>0</v>
      </c>
      <c r="AR159" s="135" t="s">
        <v>83</v>
      </c>
      <c r="AT159" s="142" t="s">
        <v>75</v>
      </c>
      <c r="AU159" s="142" t="s">
        <v>83</v>
      </c>
      <c r="AY159" s="135" t="s">
        <v>175</v>
      </c>
      <c r="BK159" s="143">
        <f>SUM(BK160:BK161)</f>
        <v>0</v>
      </c>
    </row>
    <row r="160" spans="2:65" s="1" customFormat="1" ht="21.75" customHeight="1">
      <c r="B160" s="28"/>
      <c r="C160" s="146" t="s">
        <v>176</v>
      </c>
      <c r="D160" s="146" t="s">
        <v>178</v>
      </c>
      <c r="E160" s="147" t="s">
        <v>1244</v>
      </c>
      <c r="F160" s="148" t="s">
        <v>1245</v>
      </c>
      <c r="G160" s="149" t="s">
        <v>196</v>
      </c>
      <c r="H160" s="150">
        <v>5</v>
      </c>
      <c r="I160" s="151"/>
      <c r="J160" s="152">
        <f>ROUND(I160*H160,2)</f>
        <v>0</v>
      </c>
      <c r="K160" s="153"/>
      <c r="L160" s="28"/>
      <c r="M160" s="154" t="s">
        <v>1</v>
      </c>
      <c r="N160" s="115" t="s">
        <v>41</v>
      </c>
      <c r="P160" s="155">
        <f>O160*H160</f>
        <v>0</v>
      </c>
      <c r="Q160" s="155">
        <v>0</v>
      </c>
      <c r="R160" s="155">
        <f>Q160*H160</f>
        <v>0</v>
      </c>
      <c r="S160" s="155">
        <v>0</v>
      </c>
      <c r="T160" s="156">
        <f>S160*H160</f>
        <v>0</v>
      </c>
      <c r="AR160" s="157" t="s">
        <v>182</v>
      </c>
      <c r="AT160" s="157" t="s">
        <v>178</v>
      </c>
      <c r="AU160" s="157" t="s">
        <v>85</v>
      </c>
      <c r="AY160" s="13" t="s">
        <v>175</v>
      </c>
      <c r="BE160" s="158">
        <f>IF(N160="základní",J160,0)</f>
        <v>0</v>
      </c>
      <c r="BF160" s="158">
        <f>IF(N160="snížená",J160,0)</f>
        <v>0</v>
      </c>
      <c r="BG160" s="158">
        <f>IF(N160="zákl. přenesená",J160,0)</f>
        <v>0</v>
      </c>
      <c r="BH160" s="158">
        <f>IF(N160="sníž. přenesená",J160,0)</f>
        <v>0</v>
      </c>
      <c r="BI160" s="158">
        <f>IF(N160="nulová",J160,0)</f>
        <v>0</v>
      </c>
      <c r="BJ160" s="13" t="s">
        <v>83</v>
      </c>
      <c r="BK160" s="158">
        <f>ROUND(I160*H160,2)</f>
        <v>0</v>
      </c>
      <c r="BL160" s="13" t="s">
        <v>182</v>
      </c>
      <c r="BM160" s="157" t="s">
        <v>1583</v>
      </c>
    </row>
    <row r="161" spans="2:65" s="1" customFormat="1" ht="19.2">
      <c r="B161" s="28"/>
      <c r="D161" s="159" t="s">
        <v>184</v>
      </c>
      <c r="F161" s="160" t="s">
        <v>1247</v>
      </c>
      <c r="I161" s="119"/>
      <c r="L161" s="28"/>
      <c r="M161" s="161"/>
      <c r="T161" s="52"/>
      <c r="AT161" s="13" t="s">
        <v>184</v>
      </c>
      <c r="AU161" s="13" t="s">
        <v>85</v>
      </c>
    </row>
    <row r="162" spans="2:65" s="11" customFormat="1" ht="22.8" customHeight="1">
      <c r="B162" s="134"/>
      <c r="D162" s="135" t="s">
        <v>75</v>
      </c>
      <c r="E162" s="144" t="s">
        <v>176</v>
      </c>
      <c r="F162" s="144" t="s">
        <v>177</v>
      </c>
      <c r="I162" s="137"/>
      <c r="J162" s="145">
        <f>BK162</f>
        <v>0</v>
      </c>
      <c r="L162" s="134"/>
      <c r="M162" s="139"/>
      <c r="P162" s="140">
        <f>SUM(P163:P178)</f>
        <v>0</v>
      </c>
      <c r="R162" s="140">
        <f>SUM(R163:R178)</f>
        <v>0.77705999999999997</v>
      </c>
      <c r="T162" s="141">
        <f>SUM(T163:T178)</f>
        <v>0</v>
      </c>
      <c r="AR162" s="135" t="s">
        <v>83</v>
      </c>
      <c r="AT162" s="142" t="s">
        <v>75</v>
      </c>
      <c r="AU162" s="142" t="s">
        <v>83</v>
      </c>
      <c r="AY162" s="135" t="s">
        <v>175</v>
      </c>
      <c r="BK162" s="143">
        <f>SUM(BK163:BK178)</f>
        <v>0</v>
      </c>
    </row>
    <row r="163" spans="2:65" s="1" customFormat="1" ht="21.75" customHeight="1">
      <c r="B163" s="28"/>
      <c r="C163" s="146" t="s">
        <v>216</v>
      </c>
      <c r="D163" s="146" t="s">
        <v>178</v>
      </c>
      <c r="E163" s="147" t="s">
        <v>1248</v>
      </c>
      <c r="F163" s="148" t="s">
        <v>1249</v>
      </c>
      <c r="G163" s="149" t="s">
        <v>196</v>
      </c>
      <c r="H163" s="150">
        <v>5.5</v>
      </c>
      <c r="I163" s="151"/>
      <c r="J163" s="152">
        <f>ROUND(I163*H163,2)</f>
        <v>0</v>
      </c>
      <c r="K163" s="153"/>
      <c r="L163" s="28"/>
      <c r="M163" s="154" t="s">
        <v>1</v>
      </c>
      <c r="N163" s="115" t="s">
        <v>41</v>
      </c>
      <c r="P163" s="155">
        <f>O163*H163</f>
        <v>0</v>
      </c>
      <c r="Q163" s="155">
        <v>4.3800000000000002E-3</v>
      </c>
      <c r="R163" s="155">
        <f>Q163*H163</f>
        <v>2.409E-2</v>
      </c>
      <c r="S163" s="155">
        <v>0</v>
      </c>
      <c r="T163" s="156">
        <f>S163*H163</f>
        <v>0</v>
      </c>
      <c r="AR163" s="157" t="s">
        <v>182</v>
      </c>
      <c r="AT163" s="157" t="s">
        <v>178</v>
      </c>
      <c r="AU163" s="157" t="s">
        <v>85</v>
      </c>
      <c r="AY163" s="13" t="s">
        <v>175</v>
      </c>
      <c r="BE163" s="158">
        <f>IF(N163="základní",J163,0)</f>
        <v>0</v>
      </c>
      <c r="BF163" s="158">
        <f>IF(N163="snížená",J163,0)</f>
        <v>0</v>
      </c>
      <c r="BG163" s="158">
        <f>IF(N163="zákl. přenesená",J163,0)</f>
        <v>0</v>
      </c>
      <c r="BH163" s="158">
        <f>IF(N163="sníž. přenesená",J163,0)</f>
        <v>0</v>
      </c>
      <c r="BI163" s="158">
        <f>IF(N163="nulová",J163,0)</f>
        <v>0</v>
      </c>
      <c r="BJ163" s="13" t="s">
        <v>83</v>
      </c>
      <c r="BK163" s="158">
        <f>ROUND(I163*H163,2)</f>
        <v>0</v>
      </c>
      <c r="BL163" s="13" t="s">
        <v>182</v>
      </c>
      <c r="BM163" s="157" t="s">
        <v>1584</v>
      </c>
    </row>
    <row r="164" spans="2:65" s="1" customFormat="1" ht="19.2">
      <c r="B164" s="28"/>
      <c r="D164" s="159" t="s">
        <v>184</v>
      </c>
      <c r="F164" s="160" t="s">
        <v>1251</v>
      </c>
      <c r="I164" s="119"/>
      <c r="L164" s="28"/>
      <c r="M164" s="161"/>
      <c r="T164" s="52"/>
      <c r="AT164" s="13" t="s">
        <v>184</v>
      </c>
      <c r="AU164" s="13" t="s">
        <v>85</v>
      </c>
    </row>
    <row r="165" spans="2:65" s="1" customFormat="1" ht="21.75" customHeight="1">
      <c r="B165" s="28"/>
      <c r="C165" s="146" t="s">
        <v>189</v>
      </c>
      <c r="D165" s="146" t="s">
        <v>178</v>
      </c>
      <c r="E165" s="147" t="s">
        <v>1585</v>
      </c>
      <c r="F165" s="148" t="s">
        <v>1586</v>
      </c>
      <c r="G165" s="149" t="s">
        <v>196</v>
      </c>
      <c r="H165" s="150">
        <v>4.5999999999999996</v>
      </c>
      <c r="I165" s="151"/>
      <c r="J165" s="152">
        <f>ROUND(I165*H165,2)</f>
        <v>0</v>
      </c>
      <c r="K165" s="153"/>
      <c r="L165" s="28"/>
      <c r="M165" s="154" t="s">
        <v>1</v>
      </c>
      <c r="N165" s="115" t="s">
        <v>41</v>
      </c>
      <c r="P165" s="155">
        <f>O165*H165</f>
        <v>0</v>
      </c>
      <c r="Q165" s="155">
        <v>1.6199999999999999E-2</v>
      </c>
      <c r="R165" s="155">
        <f>Q165*H165</f>
        <v>7.4519999999999989E-2</v>
      </c>
      <c r="S165" s="155">
        <v>0</v>
      </c>
      <c r="T165" s="156">
        <f>S165*H165</f>
        <v>0</v>
      </c>
      <c r="AR165" s="157" t="s">
        <v>106</v>
      </c>
      <c r="AT165" s="157" t="s">
        <v>178</v>
      </c>
      <c r="AU165" s="157" t="s">
        <v>85</v>
      </c>
      <c r="AY165" s="13" t="s">
        <v>175</v>
      </c>
      <c r="BE165" s="158">
        <f>IF(N165="základní",J165,0)</f>
        <v>0</v>
      </c>
      <c r="BF165" s="158">
        <f>IF(N165="snížená",J165,0)</f>
        <v>0</v>
      </c>
      <c r="BG165" s="158">
        <f>IF(N165="zákl. přenesená",J165,0)</f>
        <v>0</v>
      </c>
      <c r="BH165" s="158">
        <f>IF(N165="sníž. přenesená",J165,0)</f>
        <v>0</v>
      </c>
      <c r="BI165" s="158">
        <f>IF(N165="nulová",J165,0)</f>
        <v>0</v>
      </c>
      <c r="BJ165" s="13" t="s">
        <v>83</v>
      </c>
      <c r="BK165" s="158">
        <f>ROUND(I165*H165,2)</f>
        <v>0</v>
      </c>
      <c r="BL165" s="13" t="s">
        <v>106</v>
      </c>
      <c r="BM165" s="157" t="s">
        <v>1587</v>
      </c>
    </row>
    <row r="166" spans="2:65" s="1" customFormat="1" ht="19.2">
      <c r="B166" s="28"/>
      <c r="D166" s="159" t="s">
        <v>184</v>
      </c>
      <c r="F166" s="160" t="s">
        <v>1588</v>
      </c>
      <c r="I166" s="119"/>
      <c r="L166" s="28"/>
      <c r="M166" s="161"/>
      <c r="T166" s="52"/>
      <c r="AT166" s="13" t="s">
        <v>184</v>
      </c>
      <c r="AU166" s="13" t="s">
        <v>85</v>
      </c>
    </row>
    <row r="167" spans="2:65" s="1" customFormat="1" ht="24.15" customHeight="1">
      <c r="B167" s="28"/>
      <c r="C167" s="146" t="s">
        <v>191</v>
      </c>
      <c r="D167" s="146" t="s">
        <v>178</v>
      </c>
      <c r="E167" s="147" t="s">
        <v>1260</v>
      </c>
      <c r="F167" s="148" t="s">
        <v>1261</v>
      </c>
      <c r="G167" s="149" t="s">
        <v>196</v>
      </c>
      <c r="H167" s="150">
        <v>5</v>
      </c>
      <c r="I167" s="151"/>
      <c r="J167" s="152">
        <f>ROUND(I167*H167,2)</f>
        <v>0</v>
      </c>
      <c r="K167" s="153"/>
      <c r="L167" s="28"/>
      <c r="M167" s="154" t="s">
        <v>1</v>
      </c>
      <c r="N167" s="115" t="s">
        <v>41</v>
      </c>
      <c r="P167" s="155">
        <f>O167*H167</f>
        <v>0</v>
      </c>
      <c r="Q167" s="155">
        <v>0.1173</v>
      </c>
      <c r="R167" s="155">
        <f>Q167*H167</f>
        <v>0.58650000000000002</v>
      </c>
      <c r="S167" s="155">
        <v>0</v>
      </c>
      <c r="T167" s="156">
        <f>S167*H167</f>
        <v>0</v>
      </c>
      <c r="AR167" s="157" t="s">
        <v>182</v>
      </c>
      <c r="AT167" s="157" t="s">
        <v>178</v>
      </c>
      <c r="AU167" s="157" t="s">
        <v>85</v>
      </c>
      <c r="AY167" s="13" t="s">
        <v>175</v>
      </c>
      <c r="BE167" s="158">
        <f>IF(N167="základní",J167,0)</f>
        <v>0</v>
      </c>
      <c r="BF167" s="158">
        <f>IF(N167="snížená",J167,0)</f>
        <v>0</v>
      </c>
      <c r="BG167" s="158">
        <f>IF(N167="zákl. přenesená",J167,0)</f>
        <v>0</v>
      </c>
      <c r="BH167" s="158">
        <f>IF(N167="sníž. přenesená",J167,0)</f>
        <v>0</v>
      </c>
      <c r="BI167" s="158">
        <f>IF(N167="nulová",J167,0)</f>
        <v>0</v>
      </c>
      <c r="BJ167" s="13" t="s">
        <v>83</v>
      </c>
      <c r="BK167" s="158">
        <f>ROUND(I167*H167,2)</f>
        <v>0</v>
      </c>
      <c r="BL167" s="13" t="s">
        <v>182</v>
      </c>
      <c r="BM167" s="157" t="s">
        <v>1589</v>
      </c>
    </row>
    <row r="168" spans="2:65" s="1" customFormat="1" ht="19.2">
      <c r="B168" s="28"/>
      <c r="D168" s="159" t="s">
        <v>184</v>
      </c>
      <c r="F168" s="160" t="s">
        <v>1263</v>
      </c>
      <c r="I168" s="119"/>
      <c r="L168" s="28"/>
      <c r="M168" s="161"/>
      <c r="T168" s="52"/>
      <c r="AT168" s="13" t="s">
        <v>184</v>
      </c>
      <c r="AU168" s="13" t="s">
        <v>85</v>
      </c>
    </row>
    <row r="169" spans="2:65" s="1" customFormat="1" ht="24.15" customHeight="1">
      <c r="B169" s="28"/>
      <c r="C169" s="146" t="s">
        <v>232</v>
      </c>
      <c r="D169" s="146" t="s">
        <v>178</v>
      </c>
      <c r="E169" s="147" t="s">
        <v>1264</v>
      </c>
      <c r="F169" s="148" t="s">
        <v>1265</v>
      </c>
      <c r="G169" s="149" t="s">
        <v>196</v>
      </c>
      <c r="H169" s="150">
        <v>5</v>
      </c>
      <c r="I169" s="151"/>
      <c r="J169" s="152">
        <f>ROUND(I169*H169,2)</f>
        <v>0</v>
      </c>
      <c r="K169" s="153"/>
      <c r="L169" s="28"/>
      <c r="M169" s="154" t="s">
        <v>1</v>
      </c>
      <c r="N169" s="115" t="s">
        <v>41</v>
      </c>
      <c r="P169" s="155">
        <f>O169*H169</f>
        <v>0</v>
      </c>
      <c r="Q169" s="155">
        <v>1.1730000000000001E-2</v>
      </c>
      <c r="R169" s="155">
        <f>Q169*H169</f>
        <v>5.8650000000000008E-2</v>
      </c>
      <c r="S169" s="155">
        <v>0</v>
      </c>
      <c r="T169" s="156">
        <f>S169*H169</f>
        <v>0</v>
      </c>
      <c r="AR169" s="157" t="s">
        <v>182</v>
      </c>
      <c r="AT169" s="157" t="s">
        <v>178</v>
      </c>
      <c r="AU169" s="157" t="s">
        <v>85</v>
      </c>
      <c r="AY169" s="13" t="s">
        <v>175</v>
      </c>
      <c r="BE169" s="158">
        <f>IF(N169="základní",J169,0)</f>
        <v>0</v>
      </c>
      <c r="BF169" s="158">
        <f>IF(N169="snížená",J169,0)</f>
        <v>0</v>
      </c>
      <c r="BG169" s="158">
        <f>IF(N169="zákl. přenesená",J169,0)</f>
        <v>0</v>
      </c>
      <c r="BH169" s="158">
        <f>IF(N169="sníž. přenesená",J169,0)</f>
        <v>0</v>
      </c>
      <c r="BI169" s="158">
        <f>IF(N169="nulová",J169,0)</f>
        <v>0</v>
      </c>
      <c r="BJ169" s="13" t="s">
        <v>83</v>
      </c>
      <c r="BK169" s="158">
        <f>ROUND(I169*H169,2)</f>
        <v>0</v>
      </c>
      <c r="BL169" s="13" t="s">
        <v>182</v>
      </c>
      <c r="BM169" s="157" t="s">
        <v>1590</v>
      </c>
    </row>
    <row r="170" spans="2:65" s="1" customFormat="1" ht="28.8">
      <c r="B170" s="28"/>
      <c r="D170" s="159" t="s">
        <v>184</v>
      </c>
      <c r="F170" s="160" t="s">
        <v>1267</v>
      </c>
      <c r="I170" s="119"/>
      <c r="L170" s="28"/>
      <c r="M170" s="161"/>
      <c r="T170" s="52"/>
      <c r="AT170" s="13" t="s">
        <v>184</v>
      </c>
      <c r="AU170" s="13" t="s">
        <v>85</v>
      </c>
    </row>
    <row r="171" spans="2:65" s="1" customFormat="1" ht="24.15" customHeight="1">
      <c r="B171" s="28"/>
      <c r="C171" s="146" t="s">
        <v>237</v>
      </c>
      <c r="D171" s="146" t="s">
        <v>178</v>
      </c>
      <c r="E171" s="147" t="s">
        <v>179</v>
      </c>
      <c r="F171" s="148" t="s">
        <v>180</v>
      </c>
      <c r="G171" s="149" t="s">
        <v>181</v>
      </c>
      <c r="H171" s="150">
        <v>1</v>
      </c>
      <c r="I171" s="151"/>
      <c r="J171" s="152">
        <f>ROUND(I171*H171,2)</f>
        <v>0</v>
      </c>
      <c r="K171" s="153"/>
      <c r="L171" s="28"/>
      <c r="M171" s="154" t="s">
        <v>1</v>
      </c>
      <c r="N171" s="115" t="s">
        <v>41</v>
      </c>
      <c r="P171" s="155">
        <f>O171*H171</f>
        <v>0</v>
      </c>
      <c r="Q171" s="155">
        <v>1.7770000000000001E-2</v>
      </c>
      <c r="R171" s="155">
        <f>Q171*H171</f>
        <v>1.7770000000000001E-2</v>
      </c>
      <c r="S171" s="155">
        <v>0</v>
      </c>
      <c r="T171" s="156">
        <f>S171*H171</f>
        <v>0</v>
      </c>
      <c r="AR171" s="157" t="s">
        <v>182</v>
      </c>
      <c r="AT171" s="157" t="s">
        <v>178</v>
      </c>
      <c r="AU171" s="157" t="s">
        <v>85</v>
      </c>
      <c r="AY171" s="13" t="s">
        <v>175</v>
      </c>
      <c r="BE171" s="158">
        <f>IF(N171="základní",J171,0)</f>
        <v>0</v>
      </c>
      <c r="BF171" s="158">
        <f>IF(N171="snížená",J171,0)</f>
        <v>0</v>
      </c>
      <c r="BG171" s="158">
        <f>IF(N171="zákl. přenesená",J171,0)</f>
        <v>0</v>
      </c>
      <c r="BH171" s="158">
        <f>IF(N171="sníž. přenesená",J171,0)</f>
        <v>0</v>
      </c>
      <c r="BI171" s="158">
        <f>IF(N171="nulová",J171,0)</f>
        <v>0</v>
      </c>
      <c r="BJ171" s="13" t="s">
        <v>83</v>
      </c>
      <c r="BK171" s="158">
        <f>ROUND(I171*H171,2)</f>
        <v>0</v>
      </c>
      <c r="BL171" s="13" t="s">
        <v>182</v>
      </c>
      <c r="BM171" s="157" t="s">
        <v>1591</v>
      </c>
    </row>
    <row r="172" spans="2:65" s="1" customFormat="1" ht="28.8">
      <c r="B172" s="28"/>
      <c r="D172" s="159" t="s">
        <v>184</v>
      </c>
      <c r="F172" s="160" t="s">
        <v>185</v>
      </c>
      <c r="I172" s="119"/>
      <c r="L172" s="28"/>
      <c r="M172" s="161"/>
      <c r="T172" s="52"/>
      <c r="AT172" s="13" t="s">
        <v>184</v>
      </c>
      <c r="AU172" s="13" t="s">
        <v>85</v>
      </c>
    </row>
    <row r="173" spans="2:65" s="1" customFormat="1" ht="24.15" customHeight="1">
      <c r="B173" s="28"/>
      <c r="C173" s="162" t="s">
        <v>8</v>
      </c>
      <c r="D173" s="162" t="s">
        <v>186</v>
      </c>
      <c r="E173" s="163" t="s">
        <v>1592</v>
      </c>
      <c r="F173" s="164" t="s">
        <v>1593</v>
      </c>
      <c r="G173" s="165" t="s">
        <v>181</v>
      </c>
      <c r="H173" s="166">
        <v>1</v>
      </c>
      <c r="I173" s="167"/>
      <c r="J173" s="168">
        <f>ROUND(I173*H173,2)</f>
        <v>0</v>
      </c>
      <c r="K173" s="169"/>
      <c r="L173" s="170"/>
      <c r="M173" s="171" t="s">
        <v>1</v>
      </c>
      <c r="N173" s="172" t="s">
        <v>41</v>
      </c>
      <c r="P173" s="155">
        <f>O173*H173</f>
        <v>0</v>
      </c>
      <c r="Q173" s="155">
        <v>1.553E-2</v>
      </c>
      <c r="R173" s="155">
        <f>Q173*H173</f>
        <v>1.553E-2</v>
      </c>
      <c r="S173" s="155">
        <v>0</v>
      </c>
      <c r="T173" s="156">
        <f>S173*H173</f>
        <v>0</v>
      </c>
      <c r="AR173" s="157" t="s">
        <v>279</v>
      </c>
      <c r="AT173" s="157" t="s">
        <v>186</v>
      </c>
      <c r="AU173" s="157" t="s">
        <v>85</v>
      </c>
      <c r="AY173" s="13" t="s">
        <v>175</v>
      </c>
      <c r="BE173" s="158">
        <f>IF(N173="základní",J173,0)</f>
        <v>0</v>
      </c>
      <c r="BF173" s="158">
        <f>IF(N173="snížená",J173,0)</f>
        <v>0</v>
      </c>
      <c r="BG173" s="158">
        <f>IF(N173="zákl. přenesená",J173,0)</f>
        <v>0</v>
      </c>
      <c r="BH173" s="158">
        <f>IF(N173="sníž. přenesená",J173,0)</f>
        <v>0</v>
      </c>
      <c r="BI173" s="158">
        <f>IF(N173="nulová",J173,0)</f>
        <v>0</v>
      </c>
      <c r="BJ173" s="13" t="s">
        <v>83</v>
      </c>
      <c r="BK173" s="158">
        <f>ROUND(I173*H173,2)</f>
        <v>0</v>
      </c>
      <c r="BL173" s="13" t="s">
        <v>106</v>
      </c>
      <c r="BM173" s="157" t="s">
        <v>1594</v>
      </c>
    </row>
    <row r="174" spans="2:65" s="1" customFormat="1" ht="19.2">
      <c r="B174" s="28"/>
      <c r="D174" s="159" t="s">
        <v>184</v>
      </c>
      <c r="F174" s="160" t="s">
        <v>1593</v>
      </c>
      <c r="I174" s="119"/>
      <c r="L174" s="28"/>
      <c r="M174" s="161"/>
      <c r="T174" s="52"/>
      <c r="AT174" s="13" t="s">
        <v>184</v>
      </c>
      <c r="AU174" s="13" t="s">
        <v>85</v>
      </c>
    </row>
    <row r="175" spans="2:65" s="1" customFormat="1" ht="16.5" customHeight="1">
      <c r="B175" s="28"/>
      <c r="C175" s="146" t="s">
        <v>246</v>
      </c>
      <c r="D175" s="146" t="s">
        <v>178</v>
      </c>
      <c r="E175" s="147" t="s">
        <v>1284</v>
      </c>
      <c r="F175" s="148" t="s">
        <v>1285</v>
      </c>
      <c r="G175" s="149" t="s">
        <v>208</v>
      </c>
      <c r="H175" s="150">
        <v>1</v>
      </c>
      <c r="I175" s="151"/>
      <c r="J175" s="152">
        <f>ROUND(I175*H175,2)</f>
        <v>0</v>
      </c>
      <c r="K175" s="153"/>
      <c r="L175" s="28"/>
      <c r="M175" s="154" t="s">
        <v>1</v>
      </c>
      <c r="N175" s="115" t="s">
        <v>41</v>
      </c>
      <c r="P175" s="155">
        <f>O175*H175</f>
        <v>0</v>
      </c>
      <c r="Q175" s="155">
        <v>0</v>
      </c>
      <c r="R175" s="155">
        <f>Q175*H175</f>
        <v>0</v>
      </c>
      <c r="S175" s="155">
        <v>0</v>
      </c>
      <c r="T175" s="156">
        <f>S175*H175</f>
        <v>0</v>
      </c>
      <c r="AR175" s="157" t="s">
        <v>182</v>
      </c>
      <c r="AT175" s="157" t="s">
        <v>178</v>
      </c>
      <c r="AU175" s="157" t="s">
        <v>85</v>
      </c>
      <c r="AY175" s="13" t="s">
        <v>175</v>
      </c>
      <c r="BE175" s="158">
        <f>IF(N175="základní",J175,0)</f>
        <v>0</v>
      </c>
      <c r="BF175" s="158">
        <f>IF(N175="snížená",J175,0)</f>
        <v>0</v>
      </c>
      <c r="BG175" s="158">
        <f>IF(N175="zákl. přenesená",J175,0)</f>
        <v>0</v>
      </c>
      <c r="BH175" s="158">
        <f>IF(N175="sníž. přenesená",J175,0)</f>
        <v>0</v>
      </c>
      <c r="BI175" s="158">
        <f>IF(N175="nulová",J175,0)</f>
        <v>0</v>
      </c>
      <c r="BJ175" s="13" t="s">
        <v>83</v>
      </c>
      <c r="BK175" s="158">
        <f>ROUND(I175*H175,2)</f>
        <v>0</v>
      </c>
      <c r="BL175" s="13" t="s">
        <v>182</v>
      </c>
      <c r="BM175" s="157" t="s">
        <v>1595</v>
      </c>
    </row>
    <row r="176" spans="2:65" s="1" customFormat="1" ht="10.199999999999999">
      <c r="B176" s="28"/>
      <c r="D176" s="159" t="s">
        <v>184</v>
      </c>
      <c r="F176" s="160" t="s">
        <v>1596</v>
      </c>
      <c r="I176" s="119"/>
      <c r="L176" s="28"/>
      <c r="M176" s="161"/>
      <c r="T176" s="52"/>
      <c r="AT176" s="13" t="s">
        <v>184</v>
      </c>
      <c r="AU176" s="13" t="s">
        <v>85</v>
      </c>
    </row>
    <row r="177" spans="2:65" s="1" customFormat="1" ht="16.5" customHeight="1">
      <c r="B177" s="28"/>
      <c r="C177" s="146" t="s">
        <v>80</v>
      </c>
      <c r="D177" s="146" t="s">
        <v>178</v>
      </c>
      <c r="E177" s="147" t="s">
        <v>1289</v>
      </c>
      <c r="F177" s="148" t="s">
        <v>1290</v>
      </c>
      <c r="G177" s="149" t="s">
        <v>208</v>
      </c>
      <c r="H177" s="150">
        <v>1</v>
      </c>
      <c r="I177" s="151"/>
      <c r="J177" s="152">
        <f>ROUND(I177*H177,2)</f>
        <v>0</v>
      </c>
      <c r="K177" s="153"/>
      <c r="L177" s="28"/>
      <c r="M177" s="154" t="s">
        <v>1</v>
      </c>
      <c r="N177" s="115" t="s">
        <v>41</v>
      </c>
      <c r="P177" s="155">
        <f>O177*H177</f>
        <v>0</v>
      </c>
      <c r="Q177" s="155">
        <v>0</v>
      </c>
      <c r="R177" s="155">
        <f>Q177*H177</f>
        <v>0</v>
      </c>
      <c r="S177" s="155">
        <v>0</v>
      </c>
      <c r="T177" s="156">
        <f>S177*H177</f>
        <v>0</v>
      </c>
      <c r="AR177" s="157" t="s">
        <v>202</v>
      </c>
      <c r="AT177" s="157" t="s">
        <v>178</v>
      </c>
      <c r="AU177" s="157" t="s">
        <v>85</v>
      </c>
      <c r="AY177" s="13" t="s">
        <v>175</v>
      </c>
      <c r="BE177" s="158">
        <f>IF(N177="základní",J177,0)</f>
        <v>0</v>
      </c>
      <c r="BF177" s="158">
        <f>IF(N177="snížená",J177,0)</f>
        <v>0</v>
      </c>
      <c r="BG177" s="158">
        <f>IF(N177="zákl. přenesená",J177,0)</f>
        <v>0</v>
      </c>
      <c r="BH177" s="158">
        <f>IF(N177="sníž. přenesená",J177,0)</f>
        <v>0</v>
      </c>
      <c r="BI177" s="158">
        <f>IF(N177="nulová",J177,0)</f>
        <v>0</v>
      </c>
      <c r="BJ177" s="13" t="s">
        <v>83</v>
      </c>
      <c r="BK177" s="158">
        <f>ROUND(I177*H177,2)</f>
        <v>0</v>
      </c>
      <c r="BL177" s="13" t="s">
        <v>202</v>
      </c>
      <c r="BM177" s="157" t="s">
        <v>1597</v>
      </c>
    </row>
    <row r="178" spans="2:65" s="1" customFormat="1" ht="10.199999999999999">
      <c r="B178" s="28"/>
      <c r="D178" s="159" t="s">
        <v>184</v>
      </c>
      <c r="F178" s="160" t="s">
        <v>1290</v>
      </c>
      <c r="I178" s="119"/>
      <c r="L178" s="28"/>
      <c r="M178" s="161"/>
      <c r="T178" s="52"/>
      <c r="AT178" s="13" t="s">
        <v>184</v>
      </c>
      <c r="AU178" s="13" t="s">
        <v>85</v>
      </c>
    </row>
    <row r="179" spans="2:65" s="11" customFormat="1" ht="22.8" customHeight="1">
      <c r="B179" s="134"/>
      <c r="D179" s="135" t="s">
        <v>75</v>
      </c>
      <c r="E179" s="144" t="s">
        <v>191</v>
      </c>
      <c r="F179" s="144" t="s">
        <v>192</v>
      </c>
      <c r="I179" s="137"/>
      <c r="J179" s="145">
        <f>BK179</f>
        <v>0</v>
      </c>
      <c r="L179" s="134"/>
      <c r="M179" s="139"/>
      <c r="P179" s="140">
        <f>SUM(P180:P191)</f>
        <v>0</v>
      </c>
      <c r="R179" s="140">
        <f>SUM(R180:R191)</f>
        <v>0</v>
      </c>
      <c r="T179" s="141">
        <f>SUM(T180:T191)</f>
        <v>4.6349999999999998</v>
      </c>
      <c r="AR179" s="135" t="s">
        <v>83</v>
      </c>
      <c r="AT179" s="142" t="s">
        <v>75</v>
      </c>
      <c r="AU179" s="142" t="s">
        <v>83</v>
      </c>
      <c r="AY179" s="135" t="s">
        <v>175</v>
      </c>
      <c r="BK179" s="143">
        <f>SUM(BK180:BK191)</f>
        <v>0</v>
      </c>
    </row>
    <row r="180" spans="2:65" s="1" customFormat="1" ht="33" customHeight="1">
      <c r="B180" s="28"/>
      <c r="C180" s="146" t="s">
        <v>94</v>
      </c>
      <c r="D180" s="146" t="s">
        <v>178</v>
      </c>
      <c r="E180" s="147" t="s">
        <v>1598</v>
      </c>
      <c r="F180" s="148" t="s">
        <v>1599</v>
      </c>
      <c r="G180" s="149" t="s">
        <v>517</v>
      </c>
      <c r="H180" s="150">
        <v>0.252</v>
      </c>
      <c r="I180" s="151"/>
      <c r="J180" s="152">
        <f>ROUND(I180*H180,2)</f>
        <v>0</v>
      </c>
      <c r="K180" s="153"/>
      <c r="L180" s="28"/>
      <c r="M180" s="154" t="s">
        <v>1</v>
      </c>
      <c r="N180" s="115" t="s">
        <v>41</v>
      </c>
      <c r="P180" s="155">
        <f>O180*H180</f>
        <v>0</v>
      </c>
      <c r="Q180" s="155">
        <v>0</v>
      </c>
      <c r="R180" s="155">
        <f>Q180*H180</f>
        <v>0</v>
      </c>
      <c r="S180" s="155">
        <v>2.2000000000000002</v>
      </c>
      <c r="T180" s="156">
        <f>S180*H180</f>
        <v>0.5544</v>
      </c>
      <c r="AR180" s="157" t="s">
        <v>182</v>
      </c>
      <c r="AT180" s="157" t="s">
        <v>178</v>
      </c>
      <c r="AU180" s="157" t="s">
        <v>85</v>
      </c>
      <c r="AY180" s="13" t="s">
        <v>175</v>
      </c>
      <c r="BE180" s="158">
        <f>IF(N180="základní",J180,0)</f>
        <v>0</v>
      </c>
      <c r="BF180" s="158">
        <f>IF(N180="snížená",J180,0)</f>
        <v>0</v>
      </c>
      <c r="BG180" s="158">
        <f>IF(N180="zákl. přenesená",J180,0)</f>
        <v>0</v>
      </c>
      <c r="BH180" s="158">
        <f>IF(N180="sníž. přenesená",J180,0)</f>
        <v>0</v>
      </c>
      <c r="BI180" s="158">
        <f>IF(N180="nulová",J180,0)</f>
        <v>0</v>
      </c>
      <c r="BJ180" s="13" t="s">
        <v>83</v>
      </c>
      <c r="BK180" s="158">
        <f>ROUND(I180*H180,2)</f>
        <v>0</v>
      </c>
      <c r="BL180" s="13" t="s">
        <v>182</v>
      </c>
      <c r="BM180" s="157" t="s">
        <v>1600</v>
      </c>
    </row>
    <row r="181" spans="2:65" s="1" customFormat="1" ht="19.2">
      <c r="B181" s="28"/>
      <c r="D181" s="159" t="s">
        <v>184</v>
      </c>
      <c r="F181" s="160" t="s">
        <v>1601</v>
      </c>
      <c r="I181" s="119"/>
      <c r="L181" s="28"/>
      <c r="M181" s="161"/>
      <c r="T181" s="52"/>
      <c r="AT181" s="13" t="s">
        <v>184</v>
      </c>
      <c r="AU181" s="13" t="s">
        <v>85</v>
      </c>
    </row>
    <row r="182" spans="2:65" s="1" customFormat="1" ht="33" customHeight="1">
      <c r="B182" s="28"/>
      <c r="C182" s="146" t="s">
        <v>106</v>
      </c>
      <c r="D182" s="146" t="s">
        <v>178</v>
      </c>
      <c r="E182" s="147" t="s">
        <v>1602</v>
      </c>
      <c r="F182" s="148" t="s">
        <v>1603</v>
      </c>
      <c r="G182" s="149" t="s">
        <v>517</v>
      </c>
      <c r="H182" s="150">
        <v>0.76</v>
      </c>
      <c r="I182" s="151"/>
      <c r="J182" s="152">
        <f>ROUND(I182*H182,2)</f>
        <v>0</v>
      </c>
      <c r="K182" s="153"/>
      <c r="L182" s="28"/>
      <c r="M182" s="154" t="s">
        <v>1</v>
      </c>
      <c r="N182" s="115" t="s">
        <v>41</v>
      </c>
      <c r="P182" s="155">
        <f>O182*H182</f>
        <v>0</v>
      </c>
      <c r="Q182" s="155">
        <v>0</v>
      </c>
      <c r="R182" s="155">
        <f>Q182*H182</f>
        <v>0</v>
      </c>
      <c r="S182" s="155">
        <v>2.2000000000000002</v>
      </c>
      <c r="T182" s="156">
        <f>S182*H182</f>
        <v>1.6720000000000002</v>
      </c>
      <c r="AR182" s="157" t="s">
        <v>182</v>
      </c>
      <c r="AT182" s="157" t="s">
        <v>178</v>
      </c>
      <c r="AU182" s="157" t="s">
        <v>85</v>
      </c>
      <c r="AY182" s="13" t="s">
        <v>175</v>
      </c>
      <c r="BE182" s="158">
        <f>IF(N182="základní",J182,0)</f>
        <v>0</v>
      </c>
      <c r="BF182" s="158">
        <f>IF(N182="snížená",J182,0)</f>
        <v>0</v>
      </c>
      <c r="BG182" s="158">
        <f>IF(N182="zákl. přenesená",J182,0)</f>
        <v>0</v>
      </c>
      <c r="BH182" s="158">
        <f>IF(N182="sníž. přenesená",J182,0)</f>
        <v>0</v>
      </c>
      <c r="BI182" s="158">
        <f>IF(N182="nulová",J182,0)</f>
        <v>0</v>
      </c>
      <c r="BJ182" s="13" t="s">
        <v>83</v>
      </c>
      <c r="BK182" s="158">
        <f>ROUND(I182*H182,2)</f>
        <v>0</v>
      </c>
      <c r="BL182" s="13" t="s">
        <v>182</v>
      </c>
      <c r="BM182" s="157" t="s">
        <v>1604</v>
      </c>
    </row>
    <row r="183" spans="2:65" s="1" customFormat="1" ht="19.2">
      <c r="B183" s="28"/>
      <c r="D183" s="159" t="s">
        <v>184</v>
      </c>
      <c r="F183" s="160" t="s">
        <v>1605</v>
      </c>
      <c r="I183" s="119"/>
      <c r="L183" s="28"/>
      <c r="M183" s="161"/>
      <c r="T183" s="52"/>
      <c r="AT183" s="13" t="s">
        <v>184</v>
      </c>
      <c r="AU183" s="13" t="s">
        <v>85</v>
      </c>
    </row>
    <row r="184" spans="2:65" s="1" customFormat="1" ht="21.75" customHeight="1">
      <c r="B184" s="28"/>
      <c r="C184" s="146" t="s">
        <v>109</v>
      </c>
      <c r="D184" s="146" t="s">
        <v>178</v>
      </c>
      <c r="E184" s="147" t="s">
        <v>1279</v>
      </c>
      <c r="F184" s="148" t="s">
        <v>1280</v>
      </c>
      <c r="G184" s="149" t="s">
        <v>517</v>
      </c>
      <c r="H184" s="150">
        <v>1.51</v>
      </c>
      <c r="I184" s="151"/>
      <c r="J184" s="152">
        <f>ROUND(I184*H184,2)</f>
        <v>0</v>
      </c>
      <c r="K184" s="153"/>
      <c r="L184" s="28"/>
      <c r="M184" s="154" t="s">
        <v>1</v>
      </c>
      <c r="N184" s="115" t="s">
        <v>41</v>
      </c>
      <c r="P184" s="155">
        <f>O184*H184</f>
        <v>0</v>
      </c>
      <c r="Q184" s="155">
        <v>0</v>
      </c>
      <c r="R184" s="155">
        <f>Q184*H184</f>
        <v>0</v>
      </c>
      <c r="S184" s="155">
        <v>1.4</v>
      </c>
      <c r="T184" s="156">
        <f>S184*H184</f>
        <v>2.1139999999999999</v>
      </c>
      <c r="AR184" s="157" t="s">
        <v>182</v>
      </c>
      <c r="AT184" s="157" t="s">
        <v>178</v>
      </c>
      <c r="AU184" s="157" t="s">
        <v>85</v>
      </c>
      <c r="AY184" s="13" t="s">
        <v>175</v>
      </c>
      <c r="BE184" s="158">
        <f>IF(N184="základní",J184,0)</f>
        <v>0</v>
      </c>
      <c r="BF184" s="158">
        <f>IF(N184="snížená",J184,0)</f>
        <v>0</v>
      </c>
      <c r="BG184" s="158">
        <f>IF(N184="zákl. přenesená",J184,0)</f>
        <v>0</v>
      </c>
      <c r="BH184" s="158">
        <f>IF(N184="sníž. přenesená",J184,0)</f>
        <v>0</v>
      </c>
      <c r="BI184" s="158">
        <f>IF(N184="nulová",J184,0)</f>
        <v>0</v>
      </c>
      <c r="BJ184" s="13" t="s">
        <v>83</v>
      </c>
      <c r="BK184" s="158">
        <f>ROUND(I184*H184,2)</f>
        <v>0</v>
      </c>
      <c r="BL184" s="13" t="s">
        <v>182</v>
      </c>
      <c r="BM184" s="157" t="s">
        <v>1606</v>
      </c>
    </row>
    <row r="185" spans="2:65" s="1" customFormat="1" ht="19.2">
      <c r="B185" s="28"/>
      <c r="D185" s="159" t="s">
        <v>184</v>
      </c>
      <c r="F185" s="160" t="s">
        <v>1282</v>
      </c>
      <c r="I185" s="119"/>
      <c r="L185" s="28"/>
      <c r="M185" s="161"/>
      <c r="T185" s="52"/>
      <c r="AT185" s="13" t="s">
        <v>184</v>
      </c>
      <c r="AU185" s="13" t="s">
        <v>85</v>
      </c>
    </row>
    <row r="186" spans="2:65" s="1" customFormat="1" ht="21.75" customHeight="1">
      <c r="B186" s="28"/>
      <c r="C186" s="146" t="s">
        <v>112</v>
      </c>
      <c r="D186" s="146" t="s">
        <v>178</v>
      </c>
      <c r="E186" s="147" t="s">
        <v>210</v>
      </c>
      <c r="F186" s="148" t="s">
        <v>211</v>
      </c>
      <c r="G186" s="149" t="s">
        <v>196</v>
      </c>
      <c r="H186" s="150">
        <v>2</v>
      </c>
      <c r="I186" s="151"/>
      <c r="J186" s="152">
        <f>ROUND(I186*H186,2)</f>
        <v>0</v>
      </c>
      <c r="K186" s="153"/>
      <c r="L186" s="28"/>
      <c r="M186" s="154" t="s">
        <v>1</v>
      </c>
      <c r="N186" s="115" t="s">
        <v>41</v>
      </c>
      <c r="P186" s="155">
        <f>O186*H186</f>
        <v>0</v>
      </c>
      <c r="Q186" s="155">
        <v>0</v>
      </c>
      <c r="R186" s="155">
        <f>Q186*H186</f>
        <v>0</v>
      </c>
      <c r="S186" s="155">
        <v>7.5999999999999998E-2</v>
      </c>
      <c r="T186" s="156">
        <f>S186*H186</f>
        <v>0.152</v>
      </c>
      <c r="AR186" s="157" t="s">
        <v>182</v>
      </c>
      <c r="AT186" s="157" t="s">
        <v>178</v>
      </c>
      <c r="AU186" s="157" t="s">
        <v>85</v>
      </c>
      <c r="AY186" s="13" t="s">
        <v>175</v>
      </c>
      <c r="BE186" s="158">
        <f>IF(N186="základní",J186,0)</f>
        <v>0</v>
      </c>
      <c r="BF186" s="158">
        <f>IF(N186="snížená",J186,0)</f>
        <v>0</v>
      </c>
      <c r="BG186" s="158">
        <f>IF(N186="zákl. přenesená",J186,0)</f>
        <v>0</v>
      </c>
      <c r="BH186" s="158">
        <f>IF(N186="sníž. přenesená",J186,0)</f>
        <v>0</v>
      </c>
      <c r="BI186" s="158">
        <f>IF(N186="nulová",J186,0)</f>
        <v>0</v>
      </c>
      <c r="BJ186" s="13" t="s">
        <v>83</v>
      </c>
      <c r="BK186" s="158">
        <f>ROUND(I186*H186,2)</f>
        <v>0</v>
      </c>
      <c r="BL186" s="13" t="s">
        <v>182</v>
      </c>
      <c r="BM186" s="157" t="s">
        <v>1607</v>
      </c>
    </row>
    <row r="187" spans="2:65" s="1" customFormat="1" ht="19.2">
      <c r="B187" s="28"/>
      <c r="D187" s="159" t="s">
        <v>184</v>
      </c>
      <c r="F187" s="160" t="s">
        <v>213</v>
      </c>
      <c r="I187" s="119"/>
      <c r="L187" s="28"/>
      <c r="M187" s="161"/>
      <c r="T187" s="52"/>
      <c r="AT187" s="13" t="s">
        <v>184</v>
      </c>
      <c r="AU187" s="13" t="s">
        <v>85</v>
      </c>
    </row>
    <row r="188" spans="2:65" s="1" customFormat="1" ht="24.15" customHeight="1">
      <c r="B188" s="28"/>
      <c r="C188" s="146" t="s">
        <v>115</v>
      </c>
      <c r="D188" s="146" t="s">
        <v>178</v>
      </c>
      <c r="E188" s="147" t="s">
        <v>1293</v>
      </c>
      <c r="F188" s="148" t="s">
        <v>1294</v>
      </c>
      <c r="G188" s="149" t="s">
        <v>196</v>
      </c>
      <c r="H188" s="150">
        <v>4.5999999999999996</v>
      </c>
      <c r="I188" s="151"/>
      <c r="J188" s="152">
        <f>ROUND(I188*H188,2)</f>
        <v>0</v>
      </c>
      <c r="K188" s="153"/>
      <c r="L188" s="28"/>
      <c r="M188" s="154" t="s">
        <v>1</v>
      </c>
      <c r="N188" s="115" t="s">
        <v>41</v>
      </c>
      <c r="P188" s="155">
        <f>O188*H188</f>
        <v>0</v>
      </c>
      <c r="Q188" s="155">
        <v>0</v>
      </c>
      <c r="R188" s="155">
        <f>Q188*H188</f>
        <v>0</v>
      </c>
      <c r="S188" s="155">
        <v>1.7000000000000001E-2</v>
      </c>
      <c r="T188" s="156">
        <f>S188*H188</f>
        <v>7.8200000000000006E-2</v>
      </c>
      <c r="AR188" s="157" t="s">
        <v>182</v>
      </c>
      <c r="AT188" s="157" t="s">
        <v>178</v>
      </c>
      <c r="AU188" s="157" t="s">
        <v>85</v>
      </c>
      <c r="AY188" s="13" t="s">
        <v>175</v>
      </c>
      <c r="BE188" s="158">
        <f>IF(N188="základní",J188,0)</f>
        <v>0</v>
      </c>
      <c r="BF188" s="158">
        <f>IF(N188="snížená",J188,0)</f>
        <v>0</v>
      </c>
      <c r="BG188" s="158">
        <f>IF(N188="zákl. přenesená",J188,0)</f>
        <v>0</v>
      </c>
      <c r="BH188" s="158">
        <f>IF(N188="sníž. přenesená",J188,0)</f>
        <v>0</v>
      </c>
      <c r="BI188" s="158">
        <f>IF(N188="nulová",J188,0)</f>
        <v>0</v>
      </c>
      <c r="BJ188" s="13" t="s">
        <v>83</v>
      </c>
      <c r="BK188" s="158">
        <f>ROUND(I188*H188,2)</f>
        <v>0</v>
      </c>
      <c r="BL188" s="13" t="s">
        <v>182</v>
      </c>
      <c r="BM188" s="157" t="s">
        <v>1608</v>
      </c>
    </row>
    <row r="189" spans="2:65" s="1" customFormat="1" ht="19.2">
      <c r="B189" s="28"/>
      <c r="D189" s="159" t="s">
        <v>184</v>
      </c>
      <c r="F189" s="160" t="s">
        <v>1296</v>
      </c>
      <c r="I189" s="119"/>
      <c r="L189" s="28"/>
      <c r="M189" s="161"/>
      <c r="T189" s="52"/>
      <c r="AT189" s="13" t="s">
        <v>184</v>
      </c>
      <c r="AU189" s="13" t="s">
        <v>85</v>
      </c>
    </row>
    <row r="190" spans="2:65" s="1" customFormat="1" ht="21.75" customHeight="1">
      <c r="B190" s="28"/>
      <c r="C190" s="146" t="s">
        <v>118</v>
      </c>
      <c r="D190" s="146" t="s">
        <v>178</v>
      </c>
      <c r="E190" s="147" t="s">
        <v>1297</v>
      </c>
      <c r="F190" s="148" t="s">
        <v>1298</v>
      </c>
      <c r="G190" s="149" t="s">
        <v>196</v>
      </c>
      <c r="H190" s="150">
        <v>4.5999999999999996</v>
      </c>
      <c r="I190" s="151"/>
      <c r="J190" s="152">
        <f>ROUND(I190*H190,2)</f>
        <v>0</v>
      </c>
      <c r="K190" s="153"/>
      <c r="L190" s="28"/>
      <c r="M190" s="154" t="s">
        <v>1</v>
      </c>
      <c r="N190" s="115" t="s">
        <v>41</v>
      </c>
      <c r="P190" s="155">
        <f>O190*H190</f>
        <v>0</v>
      </c>
      <c r="Q190" s="155">
        <v>0</v>
      </c>
      <c r="R190" s="155">
        <f>Q190*H190</f>
        <v>0</v>
      </c>
      <c r="S190" s="155">
        <v>1.4E-2</v>
      </c>
      <c r="T190" s="156">
        <f>S190*H190</f>
        <v>6.4399999999999999E-2</v>
      </c>
      <c r="AR190" s="157" t="s">
        <v>182</v>
      </c>
      <c r="AT190" s="157" t="s">
        <v>178</v>
      </c>
      <c r="AU190" s="157" t="s">
        <v>85</v>
      </c>
      <c r="AY190" s="13" t="s">
        <v>175</v>
      </c>
      <c r="BE190" s="158">
        <f>IF(N190="základní",J190,0)</f>
        <v>0</v>
      </c>
      <c r="BF190" s="158">
        <f>IF(N190="snížená",J190,0)</f>
        <v>0</v>
      </c>
      <c r="BG190" s="158">
        <f>IF(N190="zákl. přenesená",J190,0)</f>
        <v>0</v>
      </c>
      <c r="BH190" s="158">
        <f>IF(N190="sníž. přenesená",J190,0)</f>
        <v>0</v>
      </c>
      <c r="BI190" s="158">
        <f>IF(N190="nulová",J190,0)</f>
        <v>0</v>
      </c>
      <c r="BJ190" s="13" t="s">
        <v>83</v>
      </c>
      <c r="BK190" s="158">
        <f>ROUND(I190*H190,2)</f>
        <v>0</v>
      </c>
      <c r="BL190" s="13" t="s">
        <v>182</v>
      </c>
      <c r="BM190" s="157" t="s">
        <v>1609</v>
      </c>
    </row>
    <row r="191" spans="2:65" s="1" customFormat="1" ht="19.2">
      <c r="B191" s="28"/>
      <c r="D191" s="159" t="s">
        <v>184</v>
      </c>
      <c r="F191" s="160" t="s">
        <v>1300</v>
      </c>
      <c r="I191" s="119"/>
      <c r="L191" s="28"/>
      <c r="M191" s="161"/>
      <c r="T191" s="52"/>
      <c r="AT191" s="13" t="s">
        <v>184</v>
      </c>
      <c r="AU191" s="13" t="s">
        <v>85</v>
      </c>
    </row>
    <row r="192" spans="2:65" s="11" customFormat="1" ht="22.8" customHeight="1">
      <c r="B192" s="134"/>
      <c r="D192" s="135" t="s">
        <v>75</v>
      </c>
      <c r="E192" s="144" t="s">
        <v>214</v>
      </c>
      <c r="F192" s="144" t="s">
        <v>215</v>
      </c>
      <c r="I192" s="137"/>
      <c r="J192" s="145">
        <f>BK192</f>
        <v>0</v>
      </c>
      <c r="L192" s="134"/>
      <c r="M192" s="139"/>
      <c r="P192" s="140">
        <f>SUM(P193:P198)</f>
        <v>0</v>
      </c>
      <c r="R192" s="140">
        <f>SUM(R193:R198)</f>
        <v>0</v>
      </c>
      <c r="T192" s="141">
        <f>SUM(T193:T198)</f>
        <v>0</v>
      </c>
      <c r="AR192" s="135" t="s">
        <v>83</v>
      </c>
      <c r="AT192" s="142" t="s">
        <v>75</v>
      </c>
      <c r="AU192" s="142" t="s">
        <v>83</v>
      </c>
      <c r="AY192" s="135" t="s">
        <v>175</v>
      </c>
      <c r="BK192" s="143">
        <f>SUM(BK193:BK198)</f>
        <v>0</v>
      </c>
    </row>
    <row r="193" spans="2:65" s="1" customFormat="1" ht="24.15" customHeight="1">
      <c r="B193" s="28"/>
      <c r="C193" s="146" t="s">
        <v>7</v>
      </c>
      <c r="D193" s="146" t="s">
        <v>178</v>
      </c>
      <c r="E193" s="147" t="s">
        <v>217</v>
      </c>
      <c r="F193" s="148" t="s">
        <v>218</v>
      </c>
      <c r="G193" s="149" t="s">
        <v>208</v>
      </c>
      <c r="H193" s="150">
        <v>1</v>
      </c>
      <c r="I193" s="151"/>
      <c r="J193" s="152">
        <f>ROUND(I193*H193,2)</f>
        <v>0</v>
      </c>
      <c r="K193" s="153"/>
      <c r="L193" s="28"/>
      <c r="M193" s="154" t="s">
        <v>1</v>
      </c>
      <c r="N193" s="115" t="s">
        <v>41</v>
      </c>
      <c r="P193" s="155">
        <f>O193*H193</f>
        <v>0</v>
      </c>
      <c r="Q193" s="155">
        <v>0</v>
      </c>
      <c r="R193" s="155">
        <f>Q193*H193</f>
        <v>0</v>
      </c>
      <c r="S193" s="155">
        <v>0</v>
      </c>
      <c r="T193" s="156">
        <f>S193*H193</f>
        <v>0</v>
      </c>
      <c r="AR193" s="157" t="s">
        <v>182</v>
      </c>
      <c r="AT193" s="157" t="s">
        <v>178</v>
      </c>
      <c r="AU193" s="157" t="s">
        <v>85</v>
      </c>
      <c r="AY193" s="13" t="s">
        <v>175</v>
      </c>
      <c r="BE193" s="158">
        <f>IF(N193="základní",J193,0)</f>
        <v>0</v>
      </c>
      <c r="BF193" s="158">
        <f>IF(N193="snížená",J193,0)</f>
        <v>0</v>
      </c>
      <c r="BG193" s="158">
        <f>IF(N193="zákl. přenesená",J193,0)</f>
        <v>0</v>
      </c>
      <c r="BH193" s="158">
        <f>IF(N193="sníž. přenesená",J193,0)</f>
        <v>0</v>
      </c>
      <c r="BI193" s="158">
        <f>IF(N193="nulová",J193,0)</f>
        <v>0</v>
      </c>
      <c r="BJ193" s="13" t="s">
        <v>83</v>
      </c>
      <c r="BK193" s="158">
        <f>ROUND(I193*H193,2)</f>
        <v>0</v>
      </c>
      <c r="BL193" s="13" t="s">
        <v>182</v>
      </c>
      <c r="BM193" s="157" t="s">
        <v>1610</v>
      </c>
    </row>
    <row r="194" spans="2:65" s="1" customFormat="1" ht="19.2">
      <c r="B194" s="28"/>
      <c r="D194" s="159" t="s">
        <v>184</v>
      </c>
      <c r="F194" s="160" t="s">
        <v>218</v>
      </c>
      <c r="I194" s="119"/>
      <c r="L194" s="28"/>
      <c r="M194" s="161"/>
      <c r="T194" s="52"/>
      <c r="AT194" s="13" t="s">
        <v>184</v>
      </c>
      <c r="AU194" s="13" t="s">
        <v>85</v>
      </c>
    </row>
    <row r="195" spans="2:65" s="1" customFormat="1" ht="16.5" customHeight="1">
      <c r="B195" s="28"/>
      <c r="C195" s="146" t="s">
        <v>123</v>
      </c>
      <c r="D195" s="146" t="s">
        <v>178</v>
      </c>
      <c r="E195" s="147" t="s">
        <v>220</v>
      </c>
      <c r="F195" s="148" t="s">
        <v>221</v>
      </c>
      <c r="G195" s="149" t="s">
        <v>208</v>
      </c>
      <c r="H195" s="150">
        <v>1</v>
      </c>
      <c r="I195" s="151"/>
      <c r="J195" s="152">
        <f>ROUND(I195*H195,2)</f>
        <v>0</v>
      </c>
      <c r="K195" s="153"/>
      <c r="L195" s="28"/>
      <c r="M195" s="154" t="s">
        <v>1</v>
      </c>
      <c r="N195" s="115" t="s">
        <v>41</v>
      </c>
      <c r="P195" s="155">
        <f>O195*H195</f>
        <v>0</v>
      </c>
      <c r="Q195" s="155">
        <v>0</v>
      </c>
      <c r="R195" s="155">
        <f>Q195*H195</f>
        <v>0</v>
      </c>
      <c r="S195" s="155">
        <v>0</v>
      </c>
      <c r="T195" s="156">
        <f>S195*H195</f>
        <v>0</v>
      </c>
      <c r="AR195" s="157" t="s">
        <v>182</v>
      </c>
      <c r="AT195" s="157" t="s">
        <v>178</v>
      </c>
      <c r="AU195" s="157" t="s">
        <v>85</v>
      </c>
      <c r="AY195" s="13" t="s">
        <v>175</v>
      </c>
      <c r="BE195" s="158">
        <f>IF(N195="základní",J195,0)</f>
        <v>0</v>
      </c>
      <c r="BF195" s="158">
        <f>IF(N195="snížená",J195,0)</f>
        <v>0</v>
      </c>
      <c r="BG195" s="158">
        <f>IF(N195="zákl. přenesená",J195,0)</f>
        <v>0</v>
      </c>
      <c r="BH195" s="158">
        <f>IF(N195="sníž. přenesená",J195,0)</f>
        <v>0</v>
      </c>
      <c r="BI195" s="158">
        <f>IF(N195="nulová",J195,0)</f>
        <v>0</v>
      </c>
      <c r="BJ195" s="13" t="s">
        <v>83</v>
      </c>
      <c r="BK195" s="158">
        <f>ROUND(I195*H195,2)</f>
        <v>0</v>
      </c>
      <c r="BL195" s="13" t="s">
        <v>182</v>
      </c>
      <c r="BM195" s="157" t="s">
        <v>1611</v>
      </c>
    </row>
    <row r="196" spans="2:65" s="1" customFormat="1" ht="19.2">
      <c r="B196" s="28"/>
      <c r="D196" s="159" t="s">
        <v>184</v>
      </c>
      <c r="F196" s="160" t="s">
        <v>223</v>
      </c>
      <c r="I196" s="119"/>
      <c r="L196" s="28"/>
      <c r="M196" s="161"/>
      <c r="T196" s="52"/>
      <c r="AT196" s="13" t="s">
        <v>184</v>
      </c>
      <c r="AU196" s="13" t="s">
        <v>85</v>
      </c>
    </row>
    <row r="197" spans="2:65" s="1" customFormat="1" ht="24.15" customHeight="1">
      <c r="B197" s="28"/>
      <c r="C197" s="162" t="s">
        <v>290</v>
      </c>
      <c r="D197" s="162" t="s">
        <v>186</v>
      </c>
      <c r="E197" s="163" t="s">
        <v>224</v>
      </c>
      <c r="F197" s="164" t="s">
        <v>227</v>
      </c>
      <c r="G197" s="165" t="s">
        <v>181</v>
      </c>
      <c r="H197" s="166">
        <v>4</v>
      </c>
      <c r="I197" s="167"/>
      <c r="J197" s="168">
        <f>ROUND(I197*H197,2)</f>
        <v>0</v>
      </c>
      <c r="K197" s="169"/>
      <c r="L197" s="170"/>
      <c r="M197" s="171" t="s">
        <v>1</v>
      </c>
      <c r="N197" s="172" t="s">
        <v>41</v>
      </c>
      <c r="P197" s="155">
        <f>O197*H197</f>
        <v>0</v>
      </c>
      <c r="Q197" s="155">
        <v>0</v>
      </c>
      <c r="R197" s="155">
        <f>Q197*H197</f>
        <v>0</v>
      </c>
      <c r="S197" s="155">
        <v>0</v>
      </c>
      <c r="T197" s="156">
        <f>S197*H197</f>
        <v>0</v>
      </c>
      <c r="AR197" s="157" t="s">
        <v>202</v>
      </c>
      <c r="AT197" s="157" t="s">
        <v>186</v>
      </c>
      <c r="AU197" s="157" t="s">
        <v>85</v>
      </c>
      <c r="AY197" s="13" t="s">
        <v>175</v>
      </c>
      <c r="BE197" s="158">
        <f>IF(N197="základní",J197,0)</f>
        <v>0</v>
      </c>
      <c r="BF197" s="158">
        <f>IF(N197="snížená",J197,0)</f>
        <v>0</v>
      </c>
      <c r="BG197" s="158">
        <f>IF(N197="zákl. přenesená",J197,0)</f>
        <v>0</v>
      </c>
      <c r="BH197" s="158">
        <f>IF(N197="sníž. přenesená",J197,0)</f>
        <v>0</v>
      </c>
      <c r="BI197" s="158">
        <f>IF(N197="nulová",J197,0)</f>
        <v>0</v>
      </c>
      <c r="BJ197" s="13" t="s">
        <v>83</v>
      </c>
      <c r="BK197" s="158">
        <f>ROUND(I197*H197,2)</f>
        <v>0</v>
      </c>
      <c r="BL197" s="13" t="s">
        <v>202</v>
      </c>
      <c r="BM197" s="157" t="s">
        <v>1612</v>
      </c>
    </row>
    <row r="198" spans="2:65" s="1" customFormat="1" ht="19.2">
      <c r="B198" s="28"/>
      <c r="D198" s="159" t="s">
        <v>184</v>
      </c>
      <c r="F198" s="160" t="s">
        <v>1309</v>
      </c>
      <c r="I198" s="119"/>
      <c r="L198" s="28"/>
      <c r="M198" s="161"/>
      <c r="T198" s="52"/>
      <c r="AT198" s="13" t="s">
        <v>184</v>
      </c>
      <c r="AU198" s="13" t="s">
        <v>85</v>
      </c>
    </row>
    <row r="199" spans="2:65" s="11" customFormat="1" ht="22.8" customHeight="1">
      <c r="B199" s="134"/>
      <c r="D199" s="135" t="s">
        <v>75</v>
      </c>
      <c r="E199" s="144" t="s">
        <v>334</v>
      </c>
      <c r="F199" s="144" t="s">
        <v>335</v>
      </c>
      <c r="I199" s="137"/>
      <c r="J199" s="145">
        <f>BK199</f>
        <v>0</v>
      </c>
      <c r="L199" s="134"/>
      <c r="M199" s="139"/>
      <c r="P199" s="140">
        <f>SUM(P200:P201)</f>
        <v>0</v>
      </c>
      <c r="R199" s="140">
        <f>SUM(R200:R201)</f>
        <v>0</v>
      </c>
      <c r="T199" s="141">
        <f>SUM(T200:T201)</f>
        <v>0</v>
      </c>
      <c r="AR199" s="135" t="s">
        <v>85</v>
      </c>
      <c r="AT199" s="142" t="s">
        <v>75</v>
      </c>
      <c r="AU199" s="142" t="s">
        <v>83</v>
      </c>
      <c r="AY199" s="135" t="s">
        <v>175</v>
      </c>
      <c r="BK199" s="143">
        <f>SUM(BK200:BK201)</f>
        <v>0</v>
      </c>
    </row>
    <row r="200" spans="2:65" s="1" customFormat="1" ht="21.75" customHeight="1">
      <c r="B200" s="28"/>
      <c r="C200" s="146" t="s">
        <v>295</v>
      </c>
      <c r="D200" s="146" t="s">
        <v>178</v>
      </c>
      <c r="E200" s="147" t="s">
        <v>1339</v>
      </c>
      <c r="F200" s="148" t="s">
        <v>1340</v>
      </c>
      <c r="G200" s="149" t="s">
        <v>196</v>
      </c>
      <c r="H200" s="150">
        <v>5</v>
      </c>
      <c r="I200" s="151"/>
      <c r="J200" s="152">
        <f>ROUND(I200*H200,2)</f>
        <v>0</v>
      </c>
      <c r="K200" s="153"/>
      <c r="L200" s="28"/>
      <c r="M200" s="154" t="s">
        <v>1</v>
      </c>
      <c r="N200" s="115" t="s">
        <v>41</v>
      </c>
      <c r="P200" s="155">
        <f>O200*H200</f>
        <v>0</v>
      </c>
      <c r="Q200" s="155">
        <v>0</v>
      </c>
      <c r="R200" s="155">
        <f>Q200*H200</f>
        <v>0</v>
      </c>
      <c r="S200" s="155">
        <v>0</v>
      </c>
      <c r="T200" s="156">
        <f>S200*H200</f>
        <v>0</v>
      </c>
      <c r="AR200" s="157" t="s">
        <v>106</v>
      </c>
      <c r="AT200" s="157" t="s">
        <v>178</v>
      </c>
      <c r="AU200" s="157" t="s">
        <v>85</v>
      </c>
      <c r="AY200" s="13" t="s">
        <v>175</v>
      </c>
      <c r="BE200" s="158">
        <f>IF(N200="základní",J200,0)</f>
        <v>0</v>
      </c>
      <c r="BF200" s="158">
        <f>IF(N200="snížená",J200,0)</f>
        <v>0</v>
      </c>
      <c r="BG200" s="158">
        <f>IF(N200="zákl. přenesená",J200,0)</f>
        <v>0</v>
      </c>
      <c r="BH200" s="158">
        <f>IF(N200="sníž. přenesená",J200,0)</f>
        <v>0</v>
      </c>
      <c r="BI200" s="158">
        <f>IF(N200="nulová",J200,0)</f>
        <v>0</v>
      </c>
      <c r="BJ200" s="13" t="s">
        <v>83</v>
      </c>
      <c r="BK200" s="158">
        <f>ROUND(I200*H200,2)</f>
        <v>0</v>
      </c>
      <c r="BL200" s="13" t="s">
        <v>106</v>
      </c>
      <c r="BM200" s="157" t="s">
        <v>1613</v>
      </c>
    </row>
    <row r="201" spans="2:65" s="1" customFormat="1" ht="19.2">
      <c r="B201" s="28"/>
      <c r="D201" s="159" t="s">
        <v>184</v>
      </c>
      <c r="F201" s="160" t="s">
        <v>1342</v>
      </c>
      <c r="I201" s="119"/>
      <c r="L201" s="28"/>
      <c r="M201" s="161"/>
      <c r="T201" s="52"/>
      <c r="AT201" s="13" t="s">
        <v>184</v>
      </c>
      <c r="AU201" s="13" t="s">
        <v>85</v>
      </c>
    </row>
    <row r="202" spans="2:65" s="11" customFormat="1" ht="25.95" customHeight="1">
      <c r="B202" s="134"/>
      <c r="D202" s="135" t="s">
        <v>75</v>
      </c>
      <c r="E202" s="136" t="s">
        <v>228</v>
      </c>
      <c r="F202" s="136" t="s">
        <v>229</v>
      </c>
      <c r="I202" s="137"/>
      <c r="J202" s="138">
        <f>BK202</f>
        <v>0</v>
      </c>
      <c r="L202" s="134"/>
      <c r="M202" s="139"/>
      <c r="P202" s="140">
        <f>P203+P206+P211+P220+P227+P234+P245+P262+P265</f>
        <v>0</v>
      </c>
      <c r="R202" s="140">
        <f>R203+R206+R211+R220+R227+R234+R245+R262+R265</f>
        <v>0.71059559999999999</v>
      </c>
      <c r="T202" s="141">
        <f>T203+T206+T211+T220+T227+T234+T245+T262+T265</f>
        <v>1.2690049999999999</v>
      </c>
      <c r="AR202" s="135" t="s">
        <v>85</v>
      </c>
      <c r="AT202" s="142" t="s">
        <v>75</v>
      </c>
      <c r="AU202" s="142" t="s">
        <v>76</v>
      </c>
      <c r="AY202" s="135" t="s">
        <v>175</v>
      </c>
      <c r="BK202" s="143">
        <f>BK203+BK206+BK211+BK220+BK227+BK234+BK245+BK262+BK265</f>
        <v>0</v>
      </c>
    </row>
    <row r="203" spans="2:65" s="11" customFormat="1" ht="22.8" customHeight="1">
      <c r="B203" s="134"/>
      <c r="D203" s="135" t="s">
        <v>75</v>
      </c>
      <c r="E203" s="144" t="s">
        <v>1310</v>
      </c>
      <c r="F203" s="144" t="s">
        <v>1311</v>
      </c>
      <c r="I203" s="137"/>
      <c r="J203" s="145">
        <f>BK203</f>
        <v>0</v>
      </c>
      <c r="L203" s="134"/>
      <c r="M203" s="139"/>
      <c r="P203" s="140">
        <f>SUM(P204:P205)</f>
        <v>0</v>
      </c>
      <c r="R203" s="140">
        <f>SUM(R204:R205)</f>
        <v>0.03</v>
      </c>
      <c r="T203" s="141">
        <f>SUM(T204:T205)</f>
        <v>0</v>
      </c>
      <c r="AR203" s="135" t="s">
        <v>85</v>
      </c>
      <c r="AT203" s="142" t="s">
        <v>75</v>
      </c>
      <c r="AU203" s="142" t="s">
        <v>83</v>
      </c>
      <c r="AY203" s="135" t="s">
        <v>175</v>
      </c>
      <c r="BK203" s="143">
        <f>SUM(BK204:BK205)</f>
        <v>0</v>
      </c>
    </row>
    <row r="204" spans="2:65" s="1" customFormat="1" ht="33" customHeight="1">
      <c r="B204" s="28"/>
      <c r="C204" s="146" t="s">
        <v>299</v>
      </c>
      <c r="D204" s="146" t="s">
        <v>178</v>
      </c>
      <c r="E204" s="147" t="s">
        <v>1312</v>
      </c>
      <c r="F204" s="148" t="s">
        <v>1313</v>
      </c>
      <c r="G204" s="149" t="s">
        <v>196</v>
      </c>
      <c r="H204" s="150">
        <v>5</v>
      </c>
      <c r="I204" s="151"/>
      <c r="J204" s="152">
        <f>ROUND(I204*H204,2)</f>
        <v>0</v>
      </c>
      <c r="K204" s="153"/>
      <c r="L204" s="28"/>
      <c r="M204" s="154" t="s">
        <v>1</v>
      </c>
      <c r="N204" s="115" t="s">
        <v>41</v>
      </c>
      <c r="P204" s="155">
        <f>O204*H204</f>
        <v>0</v>
      </c>
      <c r="Q204" s="155">
        <v>6.0000000000000001E-3</v>
      </c>
      <c r="R204" s="155">
        <f>Q204*H204</f>
        <v>0.03</v>
      </c>
      <c r="S204" s="155">
        <v>0</v>
      </c>
      <c r="T204" s="156">
        <f>S204*H204</f>
        <v>0</v>
      </c>
      <c r="AR204" s="157" t="s">
        <v>106</v>
      </c>
      <c r="AT204" s="157" t="s">
        <v>178</v>
      </c>
      <c r="AU204" s="157" t="s">
        <v>85</v>
      </c>
      <c r="AY204" s="13" t="s">
        <v>175</v>
      </c>
      <c r="BE204" s="158">
        <f>IF(N204="základní",J204,0)</f>
        <v>0</v>
      </c>
      <c r="BF204" s="158">
        <f>IF(N204="snížená",J204,0)</f>
        <v>0</v>
      </c>
      <c r="BG204" s="158">
        <f>IF(N204="zákl. přenesená",J204,0)</f>
        <v>0</v>
      </c>
      <c r="BH204" s="158">
        <f>IF(N204="sníž. přenesená",J204,0)</f>
        <v>0</v>
      </c>
      <c r="BI204" s="158">
        <f>IF(N204="nulová",J204,0)</f>
        <v>0</v>
      </c>
      <c r="BJ204" s="13" t="s">
        <v>83</v>
      </c>
      <c r="BK204" s="158">
        <f>ROUND(I204*H204,2)</f>
        <v>0</v>
      </c>
      <c r="BL204" s="13" t="s">
        <v>106</v>
      </c>
      <c r="BM204" s="157" t="s">
        <v>1614</v>
      </c>
    </row>
    <row r="205" spans="2:65" s="1" customFormat="1" ht="28.8">
      <c r="B205" s="28"/>
      <c r="D205" s="159" t="s">
        <v>184</v>
      </c>
      <c r="F205" s="160" t="s">
        <v>1315</v>
      </c>
      <c r="I205" s="119"/>
      <c r="L205" s="28"/>
      <c r="M205" s="161"/>
      <c r="T205" s="52"/>
      <c r="AT205" s="13" t="s">
        <v>184</v>
      </c>
      <c r="AU205" s="13" t="s">
        <v>85</v>
      </c>
    </row>
    <row r="206" spans="2:65" s="11" customFormat="1" ht="22.8" customHeight="1">
      <c r="B206" s="134"/>
      <c r="D206" s="135" t="s">
        <v>75</v>
      </c>
      <c r="E206" s="144" t="s">
        <v>1316</v>
      </c>
      <c r="F206" s="144" t="s">
        <v>1317</v>
      </c>
      <c r="I206" s="137"/>
      <c r="J206" s="145">
        <f>BK206</f>
        <v>0</v>
      </c>
      <c r="L206" s="134"/>
      <c r="M206" s="139"/>
      <c r="P206" s="140">
        <f>SUM(P207:P210)</f>
        <v>0</v>
      </c>
      <c r="R206" s="140">
        <f>SUM(R207:R210)</f>
        <v>4.7249999999999993E-2</v>
      </c>
      <c r="T206" s="141">
        <f>SUM(T207:T210)</f>
        <v>0</v>
      </c>
      <c r="AR206" s="135" t="s">
        <v>85</v>
      </c>
      <c r="AT206" s="142" t="s">
        <v>75</v>
      </c>
      <c r="AU206" s="142" t="s">
        <v>83</v>
      </c>
      <c r="AY206" s="135" t="s">
        <v>175</v>
      </c>
      <c r="BK206" s="143">
        <f>SUM(BK207:BK210)</f>
        <v>0</v>
      </c>
    </row>
    <row r="207" spans="2:65" s="1" customFormat="1" ht="24.15" customHeight="1">
      <c r="B207" s="28"/>
      <c r="C207" s="146" t="s">
        <v>303</v>
      </c>
      <c r="D207" s="146" t="s">
        <v>178</v>
      </c>
      <c r="E207" s="147" t="s">
        <v>1318</v>
      </c>
      <c r="F207" s="148" t="s">
        <v>1319</v>
      </c>
      <c r="G207" s="149" t="s">
        <v>196</v>
      </c>
      <c r="H207" s="150">
        <v>5</v>
      </c>
      <c r="I207" s="151"/>
      <c r="J207" s="152">
        <f>ROUND(I207*H207,2)</f>
        <v>0</v>
      </c>
      <c r="K207" s="153"/>
      <c r="L207" s="28"/>
      <c r="M207" s="154" t="s">
        <v>1</v>
      </c>
      <c r="N207" s="115" t="s">
        <v>41</v>
      </c>
      <c r="P207" s="155">
        <f>O207*H207</f>
        <v>0</v>
      </c>
      <c r="Q207" s="155">
        <v>0</v>
      </c>
      <c r="R207" s="155">
        <f>Q207*H207</f>
        <v>0</v>
      </c>
      <c r="S207" s="155">
        <v>0</v>
      </c>
      <c r="T207" s="156">
        <f>S207*H207</f>
        <v>0</v>
      </c>
      <c r="AR207" s="157" t="s">
        <v>106</v>
      </c>
      <c r="AT207" s="157" t="s">
        <v>178</v>
      </c>
      <c r="AU207" s="157" t="s">
        <v>85</v>
      </c>
      <c r="AY207" s="13" t="s">
        <v>175</v>
      </c>
      <c r="BE207" s="158">
        <f>IF(N207="základní",J207,0)</f>
        <v>0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13" t="s">
        <v>83</v>
      </c>
      <c r="BK207" s="158">
        <f>ROUND(I207*H207,2)</f>
        <v>0</v>
      </c>
      <c r="BL207" s="13" t="s">
        <v>106</v>
      </c>
      <c r="BM207" s="157" t="s">
        <v>1615</v>
      </c>
    </row>
    <row r="208" spans="2:65" s="1" customFormat="1" ht="28.8">
      <c r="B208" s="28"/>
      <c r="D208" s="159" t="s">
        <v>184</v>
      </c>
      <c r="F208" s="160" t="s">
        <v>1321</v>
      </c>
      <c r="I208" s="119"/>
      <c r="L208" s="28"/>
      <c r="M208" s="161"/>
      <c r="T208" s="52"/>
      <c r="AT208" s="13" t="s">
        <v>184</v>
      </c>
      <c r="AU208" s="13" t="s">
        <v>85</v>
      </c>
    </row>
    <row r="209" spans="2:65" s="1" customFormat="1" ht="24.15" customHeight="1">
      <c r="B209" s="28"/>
      <c r="C209" s="162" t="s">
        <v>307</v>
      </c>
      <c r="D209" s="162" t="s">
        <v>186</v>
      </c>
      <c r="E209" s="163" t="s">
        <v>1322</v>
      </c>
      <c r="F209" s="164" t="s">
        <v>1323</v>
      </c>
      <c r="G209" s="165" t="s">
        <v>196</v>
      </c>
      <c r="H209" s="166">
        <v>10.5</v>
      </c>
      <c r="I209" s="167"/>
      <c r="J209" s="168">
        <f>ROUND(I209*H209,2)</f>
        <v>0</v>
      </c>
      <c r="K209" s="169"/>
      <c r="L209" s="170"/>
      <c r="M209" s="171" t="s">
        <v>1</v>
      </c>
      <c r="N209" s="172" t="s">
        <v>41</v>
      </c>
      <c r="P209" s="155">
        <f>O209*H209</f>
        <v>0</v>
      </c>
      <c r="Q209" s="155">
        <v>4.4999999999999997E-3</v>
      </c>
      <c r="R209" s="155">
        <f>Q209*H209</f>
        <v>4.7249999999999993E-2</v>
      </c>
      <c r="S209" s="155">
        <v>0</v>
      </c>
      <c r="T209" s="156">
        <f>S209*H209</f>
        <v>0</v>
      </c>
      <c r="AR209" s="157" t="s">
        <v>279</v>
      </c>
      <c r="AT209" s="157" t="s">
        <v>186</v>
      </c>
      <c r="AU209" s="157" t="s">
        <v>85</v>
      </c>
      <c r="AY209" s="13" t="s">
        <v>175</v>
      </c>
      <c r="BE209" s="158">
        <f>IF(N209="základní",J209,0)</f>
        <v>0</v>
      </c>
      <c r="BF209" s="158">
        <f>IF(N209="snížená",J209,0)</f>
        <v>0</v>
      </c>
      <c r="BG209" s="158">
        <f>IF(N209="zákl. přenesená",J209,0)</f>
        <v>0</v>
      </c>
      <c r="BH209" s="158">
        <f>IF(N209="sníž. přenesená",J209,0)</f>
        <v>0</v>
      </c>
      <c r="BI209" s="158">
        <f>IF(N209="nulová",J209,0)</f>
        <v>0</v>
      </c>
      <c r="BJ209" s="13" t="s">
        <v>83</v>
      </c>
      <c r="BK209" s="158">
        <f>ROUND(I209*H209,2)</f>
        <v>0</v>
      </c>
      <c r="BL209" s="13" t="s">
        <v>106</v>
      </c>
      <c r="BM209" s="157" t="s">
        <v>1616</v>
      </c>
    </row>
    <row r="210" spans="2:65" s="1" customFormat="1" ht="19.2">
      <c r="B210" s="28"/>
      <c r="D210" s="159" t="s">
        <v>184</v>
      </c>
      <c r="F210" s="160" t="s">
        <v>1323</v>
      </c>
      <c r="I210" s="119"/>
      <c r="L210" s="28"/>
      <c r="M210" s="161"/>
      <c r="T210" s="52"/>
      <c r="AT210" s="13" t="s">
        <v>184</v>
      </c>
      <c r="AU210" s="13" t="s">
        <v>85</v>
      </c>
    </row>
    <row r="211" spans="2:65" s="11" customFormat="1" ht="22.8" customHeight="1">
      <c r="B211" s="134"/>
      <c r="D211" s="135" t="s">
        <v>75</v>
      </c>
      <c r="E211" s="144" t="s">
        <v>230</v>
      </c>
      <c r="F211" s="144" t="s">
        <v>231</v>
      </c>
      <c r="I211" s="137"/>
      <c r="J211" s="145">
        <f>BK211</f>
        <v>0</v>
      </c>
      <c r="L211" s="134"/>
      <c r="M211" s="139"/>
      <c r="P211" s="140">
        <f>SUM(P212:P219)</f>
        <v>0</v>
      </c>
      <c r="R211" s="140">
        <f>SUM(R212:R219)</f>
        <v>0</v>
      </c>
      <c r="T211" s="141">
        <f>SUM(T212:T219)</f>
        <v>7.2550000000000003E-2</v>
      </c>
      <c r="AR211" s="135" t="s">
        <v>85</v>
      </c>
      <c r="AT211" s="142" t="s">
        <v>75</v>
      </c>
      <c r="AU211" s="142" t="s">
        <v>83</v>
      </c>
      <c r="AY211" s="135" t="s">
        <v>175</v>
      </c>
      <c r="BK211" s="143">
        <f>SUM(BK212:BK219)</f>
        <v>0</v>
      </c>
    </row>
    <row r="212" spans="2:65" s="1" customFormat="1" ht="16.5" customHeight="1">
      <c r="B212" s="28"/>
      <c r="C212" s="146" t="s">
        <v>311</v>
      </c>
      <c r="D212" s="146" t="s">
        <v>178</v>
      </c>
      <c r="E212" s="147" t="s">
        <v>1617</v>
      </c>
      <c r="F212" s="148" t="s">
        <v>1618</v>
      </c>
      <c r="G212" s="149" t="s">
        <v>201</v>
      </c>
      <c r="H212" s="150">
        <v>1</v>
      </c>
      <c r="I212" s="151"/>
      <c r="J212" s="152">
        <f>ROUND(I212*H212,2)</f>
        <v>0</v>
      </c>
      <c r="K212" s="153"/>
      <c r="L212" s="28"/>
      <c r="M212" s="154" t="s">
        <v>1</v>
      </c>
      <c r="N212" s="115" t="s">
        <v>41</v>
      </c>
      <c r="P212" s="155">
        <f>O212*H212</f>
        <v>0</v>
      </c>
      <c r="Q212" s="155">
        <v>0</v>
      </c>
      <c r="R212" s="155">
        <f>Q212*H212</f>
        <v>0</v>
      </c>
      <c r="S212" s="155">
        <v>1.933E-2</v>
      </c>
      <c r="T212" s="156">
        <f>S212*H212</f>
        <v>1.933E-2</v>
      </c>
      <c r="AR212" s="157" t="s">
        <v>106</v>
      </c>
      <c r="AT212" s="157" t="s">
        <v>178</v>
      </c>
      <c r="AU212" s="157" t="s">
        <v>85</v>
      </c>
      <c r="AY212" s="13" t="s">
        <v>175</v>
      </c>
      <c r="BE212" s="158">
        <f>IF(N212="základní",J212,0)</f>
        <v>0</v>
      </c>
      <c r="BF212" s="158">
        <f>IF(N212="snížená",J212,0)</f>
        <v>0</v>
      </c>
      <c r="BG212" s="158">
        <f>IF(N212="zákl. přenesená",J212,0)</f>
        <v>0</v>
      </c>
      <c r="BH212" s="158">
        <f>IF(N212="sníž. přenesená",J212,0)</f>
        <v>0</v>
      </c>
      <c r="BI212" s="158">
        <f>IF(N212="nulová",J212,0)</f>
        <v>0</v>
      </c>
      <c r="BJ212" s="13" t="s">
        <v>83</v>
      </c>
      <c r="BK212" s="158">
        <f>ROUND(I212*H212,2)</f>
        <v>0</v>
      </c>
      <c r="BL212" s="13" t="s">
        <v>106</v>
      </c>
      <c r="BM212" s="157" t="s">
        <v>1619</v>
      </c>
    </row>
    <row r="213" spans="2:65" s="1" customFormat="1" ht="19.2">
      <c r="B213" s="28"/>
      <c r="D213" s="159" t="s">
        <v>184</v>
      </c>
      <c r="F213" s="160" t="s">
        <v>1620</v>
      </c>
      <c r="I213" s="119"/>
      <c r="L213" s="28"/>
      <c r="M213" s="161"/>
      <c r="T213" s="52"/>
      <c r="AT213" s="13" t="s">
        <v>184</v>
      </c>
      <c r="AU213" s="13" t="s">
        <v>85</v>
      </c>
    </row>
    <row r="214" spans="2:65" s="1" customFormat="1" ht="16.5" customHeight="1">
      <c r="B214" s="28"/>
      <c r="C214" s="146" t="s">
        <v>316</v>
      </c>
      <c r="D214" s="146" t="s">
        <v>178</v>
      </c>
      <c r="E214" s="147" t="s">
        <v>242</v>
      </c>
      <c r="F214" s="148" t="s">
        <v>243</v>
      </c>
      <c r="G214" s="149" t="s">
        <v>201</v>
      </c>
      <c r="H214" s="150">
        <v>1</v>
      </c>
      <c r="I214" s="151"/>
      <c r="J214" s="152">
        <f>ROUND(I214*H214,2)</f>
        <v>0</v>
      </c>
      <c r="K214" s="153"/>
      <c r="L214" s="28"/>
      <c r="M214" s="154" t="s">
        <v>1</v>
      </c>
      <c r="N214" s="115" t="s">
        <v>41</v>
      </c>
      <c r="P214" s="155">
        <f>O214*H214</f>
        <v>0</v>
      </c>
      <c r="Q214" s="155">
        <v>0</v>
      </c>
      <c r="R214" s="155">
        <f>Q214*H214</f>
        <v>0</v>
      </c>
      <c r="S214" s="155">
        <v>1.9460000000000002E-2</v>
      </c>
      <c r="T214" s="156">
        <f>S214*H214</f>
        <v>1.9460000000000002E-2</v>
      </c>
      <c r="AR214" s="157" t="s">
        <v>106</v>
      </c>
      <c r="AT214" s="157" t="s">
        <v>178</v>
      </c>
      <c r="AU214" s="157" t="s">
        <v>85</v>
      </c>
      <c r="AY214" s="13" t="s">
        <v>175</v>
      </c>
      <c r="BE214" s="158">
        <f>IF(N214="základní",J214,0)</f>
        <v>0</v>
      </c>
      <c r="BF214" s="158">
        <f>IF(N214="snížená",J214,0)</f>
        <v>0</v>
      </c>
      <c r="BG214" s="158">
        <f>IF(N214="zákl. přenesená",J214,0)</f>
        <v>0</v>
      </c>
      <c r="BH214" s="158">
        <f>IF(N214="sníž. přenesená",J214,0)</f>
        <v>0</v>
      </c>
      <c r="BI214" s="158">
        <f>IF(N214="nulová",J214,0)</f>
        <v>0</v>
      </c>
      <c r="BJ214" s="13" t="s">
        <v>83</v>
      </c>
      <c r="BK214" s="158">
        <f>ROUND(I214*H214,2)</f>
        <v>0</v>
      </c>
      <c r="BL214" s="13" t="s">
        <v>106</v>
      </c>
      <c r="BM214" s="157" t="s">
        <v>1621</v>
      </c>
    </row>
    <row r="215" spans="2:65" s="1" customFormat="1" ht="10.199999999999999">
      <c r="B215" s="28"/>
      <c r="D215" s="159" t="s">
        <v>184</v>
      </c>
      <c r="F215" s="160" t="s">
        <v>245</v>
      </c>
      <c r="I215" s="119"/>
      <c r="L215" s="28"/>
      <c r="M215" s="161"/>
      <c r="T215" s="52"/>
      <c r="AT215" s="13" t="s">
        <v>184</v>
      </c>
      <c r="AU215" s="13" t="s">
        <v>85</v>
      </c>
    </row>
    <row r="216" spans="2:65" s="1" customFormat="1" ht="16.5" customHeight="1">
      <c r="B216" s="28"/>
      <c r="C216" s="146" t="s">
        <v>320</v>
      </c>
      <c r="D216" s="146" t="s">
        <v>178</v>
      </c>
      <c r="E216" s="147" t="s">
        <v>1622</v>
      </c>
      <c r="F216" s="148" t="s">
        <v>1623</v>
      </c>
      <c r="G216" s="149" t="s">
        <v>201</v>
      </c>
      <c r="H216" s="150">
        <v>1</v>
      </c>
      <c r="I216" s="151"/>
      <c r="J216" s="152">
        <f>ROUND(I216*H216,2)</f>
        <v>0</v>
      </c>
      <c r="K216" s="153"/>
      <c r="L216" s="28"/>
      <c r="M216" s="154" t="s">
        <v>1</v>
      </c>
      <c r="N216" s="115" t="s">
        <v>41</v>
      </c>
      <c r="P216" s="155">
        <f>O216*H216</f>
        <v>0</v>
      </c>
      <c r="Q216" s="155">
        <v>0</v>
      </c>
      <c r="R216" s="155">
        <f>Q216*H216</f>
        <v>0</v>
      </c>
      <c r="S216" s="155">
        <v>8.5999999999999998E-4</v>
      </c>
      <c r="T216" s="156">
        <f>S216*H216</f>
        <v>8.5999999999999998E-4</v>
      </c>
      <c r="AR216" s="157" t="s">
        <v>106</v>
      </c>
      <c r="AT216" s="157" t="s">
        <v>178</v>
      </c>
      <c r="AU216" s="157" t="s">
        <v>85</v>
      </c>
      <c r="AY216" s="13" t="s">
        <v>175</v>
      </c>
      <c r="BE216" s="158">
        <f>IF(N216="základní",J216,0)</f>
        <v>0</v>
      </c>
      <c r="BF216" s="158">
        <f>IF(N216="snížená",J216,0)</f>
        <v>0</v>
      </c>
      <c r="BG216" s="158">
        <f>IF(N216="zákl. přenesená",J216,0)</f>
        <v>0</v>
      </c>
      <c r="BH216" s="158">
        <f>IF(N216="sníž. přenesená",J216,0)</f>
        <v>0</v>
      </c>
      <c r="BI216" s="158">
        <f>IF(N216="nulová",J216,0)</f>
        <v>0</v>
      </c>
      <c r="BJ216" s="13" t="s">
        <v>83</v>
      </c>
      <c r="BK216" s="158">
        <f>ROUND(I216*H216,2)</f>
        <v>0</v>
      </c>
      <c r="BL216" s="13" t="s">
        <v>106</v>
      </c>
      <c r="BM216" s="157" t="s">
        <v>1624</v>
      </c>
    </row>
    <row r="217" spans="2:65" s="1" customFormat="1" ht="10.199999999999999">
      <c r="B217" s="28"/>
      <c r="D217" s="159" t="s">
        <v>184</v>
      </c>
      <c r="F217" s="160" t="s">
        <v>1625</v>
      </c>
      <c r="I217" s="119"/>
      <c r="L217" s="28"/>
      <c r="M217" s="161"/>
      <c r="T217" s="52"/>
      <c r="AT217" s="13" t="s">
        <v>184</v>
      </c>
      <c r="AU217" s="13" t="s">
        <v>85</v>
      </c>
    </row>
    <row r="218" spans="2:65" s="1" customFormat="1" ht="16.5" customHeight="1">
      <c r="B218" s="28"/>
      <c r="C218" s="146" t="s">
        <v>325</v>
      </c>
      <c r="D218" s="146" t="s">
        <v>178</v>
      </c>
      <c r="E218" s="147" t="s">
        <v>1626</v>
      </c>
      <c r="F218" s="148" t="s">
        <v>1627</v>
      </c>
      <c r="G218" s="149" t="s">
        <v>201</v>
      </c>
      <c r="H218" s="150">
        <v>1</v>
      </c>
      <c r="I218" s="151"/>
      <c r="J218" s="152">
        <f>ROUND(I218*H218,2)</f>
        <v>0</v>
      </c>
      <c r="K218" s="153"/>
      <c r="L218" s="28"/>
      <c r="M218" s="154" t="s">
        <v>1</v>
      </c>
      <c r="N218" s="115" t="s">
        <v>41</v>
      </c>
      <c r="P218" s="155">
        <f>O218*H218</f>
        <v>0</v>
      </c>
      <c r="Q218" s="155">
        <v>0</v>
      </c>
      <c r="R218" s="155">
        <f>Q218*H218</f>
        <v>0</v>
      </c>
      <c r="S218" s="155">
        <v>3.2899999999999999E-2</v>
      </c>
      <c r="T218" s="156">
        <f>S218*H218</f>
        <v>3.2899999999999999E-2</v>
      </c>
      <c r="AR218" s="157" t="s">
        <v>202</v>
      </c>
      <c r="AT218" s="157" t="s">
        <v>178</v>
      </c>
      <c r="AU218" s="157" t="s">
        <v>85</v>
      </c>
      <c r="AY218" s="13" t="s">
        <v>175</v>
      </c>
      <c r="BE218" s="158">
        <f>IF(N218="základní",J218,0)</f>
        <v>0</v>
      </c>
      <c r="BF218" s="158">
        <f>IF(N218="snížená",J218,0)</f>
        <v>0</v>
      </c>
      <c r="BG218" s="158">
        <f>IF(N218="zákl. přenesená",J218,0)</f>
        <v>0</v>
      </c>
      <c r="BH218" s="158">
        <f>IF(N218="sníž. přenesená",J218,0)</f>
        <v>0</v>
      </c>
      <c r="BI218" s="158">
        <f>IF(N218="nulová",J218,0)</f>
        <v>0</v>
      </c>
      <c r="BJ218" s="13" t="s">
        <v>83</v>
      </c>
      <c r="BK218" s="158">
        <f>ROUND(I218*H218,2)</f>
        <v>0</v>
      </c>
      <c r="BL218" s="13" t="s">
        <v>202</v>
      </c>
      <c r="BM218" s="157" t="s">
        <v>1628</v>
      </c>
    </row>
    <row r="219" spans="2:65" s="1" customFormat="1" ht="10.199999999999999">
      <c r="B219" s="28"/>
      <c r="D219" s="159" t="s">
        <v>184</v>
      </c>
      <c r="F219" s="160" t="s">
        <v>1629</v>
      </c>
      <c r="I219" s="119"/>
      <c r="L219" s="28"/>
      <c r="M219" s="161"/>
      <c r="T219" s="52"/>
      <c r="AT219" s="13" t="s">
        <v>184</v>
      </c>
      <c r="AU219" s="13" t="s">
        <v>85</v>
      </c>
    </row>
    <row r="220" spans="2:65" s="11" customFormat="1" ht="22.8" customHeight="1">
      <c r="B220" s="134"/>
      <c r="D220" s="135" t="s">
        <v>75</v>
      </c>
      <c r="E220" s="144" t="s">
        <v>251</v>
      </c>
      <c r="F220" s="144" t="s">
        <v>252</v>
      </c>
      <c r="I220" s="137"/>
      <c r="J220" s="145">
        <f>BK220</f>
        <v>0</v>
      </c>
      <c r="L220" s="134"/>
      <c r="M220" s="139"/>
      <c r="P220" s="140">
        <f>SUM(P221:P226)</f>
        <v>0</v>
      </c>
      <c r="R220" s="140">
        <f>SUM(R221:R226)</f>
        <v>0</v>
      </c>
      <c r="T220" s="141">
        <f>SUM(T221:T226)</f>
        <v>0</v>
      </c>
      <c r="AR220" s="135" t="s">
        <v>85</v>
      </c>
      <c r="AT220" s="142" t="s">
        <v>75</v>
      </c>
      <c r="AU220" s="142" t="s">
        <v>83</v>
      </c>
      <c r="AY220" s="135" t="s">
        <v>175</v>
      </c>
      <c r="BK220" s="143">
        <f>SUM(BK221:BK226)</f>
        <v>0</v>
      </c>
    </row>
    <row r="221" spans="2:65" s="1" customFormat="1" ht="16.5" customHeight="1">
      <c r="B221" s="28"/>
      <c r="C221" s="146" t="s">
        <v>279</v>
      </c>
      <c r="D221" s="146" t="s">
        <v>178</v>
      </c>
      <c r="E221" s="147" t="s">
        <v>1630</v>
      </c>
      <c r="F221" s="148" t="s">
        <v>1631</v>
      </c>
      <c r="G221" s="149" t="s">
        <v>255</v>
      </c>
      <c r="H221" s="150">
        <v>1</v>
      </c>
      <c r="I221" s="151"/>
      <c r="J221" s="152">
        <f>ROUND(I221*H221,2)</f>
        <v>0</v>
      </c>
      <c r="K221" s="153"/>
      <c r="L221" s="28"/>
      <c r="M221" s="154" t="s">
        <v>1</v>
      </c>
      <c r="N221" s="115" t="s">
        <v>41</v>
      </c>
      <c r="P221" s="155">
        <f>O221*H221</f>
        <v>0</v>
      </c>
      <c r="Q221" s="155">
        <v>0</v>
      </c>
      <c r="R221" s="155">
        <f>Q221*H221</f>
        <v>0</v>
      </c>
      <c r="S221" s="155">
        <v>0</v>
      </c>
      <c r="T221" s="156">
        <f>S221*H221</f>
        <v>0</v>
      </c>
      <c r="AR221" s="157" t="s">
        <v>202</v>
      </c>
      <c r="AT221" s="157" t="s">
        <v>178</v>
      </c>
      <c r="AU221" s="157" t="s">
        <v>85</v>
      </c>
      <c r="AY221" s="13" t="s">
        <v>175</v>
      </c>
      <c r="BE221" s="158">
        <f>IF(N221="základní",J221,0)</f>
        <v>0</v>
      </c>
      <c r="BF221" s="158">
        <f>IF(N221="snížená",J221,0)</f>
        <v>0</v>
      </c>
      <c r="BG221" s="158">
        <f>IF(N221="zákl. přenesená",J221,0)</f>
        <v>0</v>
      </c>
      <c r="BH221" s="158">
        <f>IF(N221="sníž. přenesená",J221,0)</f>
        <v>0</v>
      </c>
      <c r="BI221" s="158">
        <f>IF(N221="nulová",J221,0)</f>
        <v>0</v>
      </c>
      <c r="BJ221" s="13" t="s">
        <v>83</v>
      </c>
      <c r="BK221" s="158">
        <f>ROUND(I221*H221,2)</f>
        <v>0</v>
      </c>
      <c r="BL221" s="13" t="s">
        <v>202</v>
      </c>
      <c r="BM221" s="157" t="s">
        <v>1632</v>
      </c>
    </row>
    <row r="222" spans="2:65" s="1" customFormat="1" ht="10.199999999999999">
      <c r="B222" s="28"/>
      <c r="D222" s="159" t="s">
        <v>184</v>
      </c>
      <c r="F222" s="160" t="s">
        <v>1631</v>
      </c>
      <c r="I222" s="119"/>
      <c r="L222" s="28"/>
      <c r="M222" s="161"/>
      <c r="T222" s="52"/>
      <c r="AT222" s="13" t="s">
        <v>184</v>
      </c>
      <c r="AU222" s="13" t="s">
        <v>85</v>
      </c>
    </row>
    <row r="223" spans="2:65" s="1" customFormat="1" ht="16.5" customHeight="1">
      <c r="B223" s="28"/>
      <c r="C223" s="146" t="s">
        <v>336</v>
      </c>
      <c r="D223" s="146" t="s">
        <v>178</v>
      </c>
      <c r="E223" s="147" t="s">
        <v>1633</v>
      </c>
      <c r="F223" s="148" t="s">
        <v>1634</v>
      </c>
      <c r="G223" s="149" t="s">
        <v>255</v>
      </c>
      <c r="H223" s="150">
        <v>1</v>
      </c>
      <c r="I223" s="151"/>
      <c r="J223" s="152">
        <f>ROUND(I223*H223,2)</f>
        <v>0</v>
      </c>
      <c r="K223" s="153"/>
      <c r="L223" s="28"/>
      <c r="M223" s="154" t="s">
        <v>1</v>
      </c>
      <c r="N223" s="115" t="s">
        <v>41</v>
      </c>
      <c r="P223" s="155">
        <f>O223*H223</f>
        <v>0</v>
      </c>
      <c r="Q223" s="155">
        <v>0</v>
      </c>
      <c r="R223" s="155">
        <f>Q223*H223</f>
        <v>0</v>
      </c>
      <c r="S223" s="155">
        <v>0</v>
      </c>
      <c r="T223" s="156">
        <f>S223*H223</f>
        <v>0</v>
      </c>
      <c r="AR223" s="157" t="s">
        <v>202</v>
      </c>
      <c r="AT223" s="157" t="s">
        <v>178</v>
      </c>
      <c r="AU223" s="157" t="s">
        <v>85</v>
      </c>
      <c r="AY223" s="13" t="s">
        <v>175</v>
      </c>
      <c r="BE223" s="158">
        <f>IF(N223="základní",J223,0)</f>
        <v>0</v>
      </c>
      <c r="BF223" s="158">
        <f>IF(N223="snížená",J223,0)</f>
        <v>0</v>
      </c>
      <c r="BG223" s="158">
        <f>IF(N223="zákl. přenesená",J223,0)</f>
        <v>0</v>
      </c>
      <c r="BH223" s="158">
        <f>IF(N223="sníž. přenesená",J223,0)</f>
        <v>0</v>
      </c>
      <c r="BI223" s="158">
        <f>IF(N223="nulová",J223,0)</f>
        <v>0</v>
      </c>
      <c r="BJ223" s="13" t="s">
        <v>83</v>
      </c>
      <c r="BK223" s="158">
        <f>ROUND(I223*H223,2)</f>
        <v>0</v>
      </c>
      <c r="BL223" s="13" t="s">
        <v>202</v>
      </c>
      <c r="BM223" s="157" t="s">
        <v>1635</v>
      </c>
    </row>
    <row r="224" spans="2:65" s="1" customFormat="1" ht="10.199999999999999">
      <c r="B224" s="28"/>
      <c r="D224" s="159" t="s">
        <v>184</v>
      </c>
      <c r="F224" s="160" t="s">
        <v>1634</v>
      </c>
      <c r="I224" s="119"/>
      <c r="L224" s="28"/>
      <c r="M224" s="161"/>
      <c r="T224" s="52"/>
      <c r="AT224" s="13" t="s">
        <v>184</v>
      </c>
      <c r="AU224" s="13" t="s">
        <v>85</v>
      </c>
    </row>
    <row r="225" spans="2:65" s="1" customFormat="1" ht="16.5" customHeight="1">
      <c r="B225" s="28"/>
      <c r="C225" s="146" t="s">
        <v>341</v>
      </c>
      <c r="D225" s="146" t="s">
        <v>178</v>
      </c>
      <c r="E225" s="147" t="s">
        <v>260</v>
      </c>
      <c r="F225" s="148" t="s">
        <v>261</v>
      </c>
      <c r="G225" s="149" t="s">
        <v>196</v>
      </c>
      <c r="H225" s="150">
        <v>2</v>
      </c>
      <c r="I225" s="151"/>
      <c r="J225" s="152">
        <f>ROUND(I225*H225,2)</f>
        <v>0</v>
      </c>
      <c r="K225" s="153"/>
      <c r="L225" s="28"/>
      <c r="M225" s="154" t="s">
        <v>1</v>
      </c>
      <c r="N225" s="115" t="s">
        <v>41</v>
      </c>
      <c r="P225" s="155">
        <f>O225*H225</f>
        <v>0</v>
      </c>
      <c r="Q225" s="155">
        <v>0</v>
      </c>
      <c r="R225" s="155">
        <f>Q225*H225</f>
        <v>0</v>
      </c>
      <c r="S225" s="155">
        <v>0</v>
      </c>
      <c r="T225" s="156">
        <f>S225*H225</f>
        <v>0</v>
      </c>
      <c r="AR225" s="157" t="s">
        <v>106</v>
      </c>
      <c r="AT225" s="157" t="s">
        <v>178</v>
      </c>
      <c r="AU225" s="157" t="s">
        <v>85</v>
      </c>
      <c r="AY225" s="13" t="s">
        <v>175</v>
      </c>
      <c r="BE225" s="158">
        <f>IF(N225="základní",J225,0)</f>
        <v>0</v>
      </c>
      <c r="BF225" s="158">
        <f>IF(N225="snížená",J225,0)</f>
        <v>0</v>
      </c>
      <c r="BG225" s="158">
        <f>IF(N225="zákl. přenesená",J225,0)</f>
        <v>0</v>
      </c>
      <c r="BH225" s="158">
        <f>IF(N225="sníž. přenesená",J225,0)</f>
        <v>0</v>
      </c>
      <c r="BI225" s="158">
        <f>IF(N225="nulová",J225,0)</f>
        <v>0</v>
      </c>
      <c r="BJ225" s="13" t="s">
        <v>83</v>
      </c>
      <c r="BK225" s="158">
        <f>ROUND(I225*H225,2)</f>
        <v>0</v>
      </c>
      <c r="BL225" s="13" t="s">
        <v>106</v>
      </c>
      <c r="BM225" s="157" t="s">
        <v>1636</v>
      </c>
    </row>
    <row r="226" spans="2:65" s="1" customFormat="1" ht="10.199999999999999">
      <c r="B226" s="28"/>
      <c r="D226" s="159" t="s">
        <v>184</v>
      </c>
      <c r="F226" s="160" t="s">
        <v>261</v>
      </c>
      <c r="I226" s="119"/>
      <c r="L226" s="28"/>
      <c r="M226" s="161"/>
      <c r="T226" s="52"/>
      <c r="AT226" s="13" t="s">
        <v>184</v>
      </c>
      <c r="AU226" s="13" t="s">
        <v>85</v>
      </c>
    </row>
    <row r="227" spans="2:65" s="11" customFormat="1" ht="22.8" customHeight="1">
      <c r="B227" s="134"/>
      <c r="D227" s="135" t="s">
        <v>75</v>
      </c>
      <c r="E227" s="144" t="s">
        <v>271</v>
      </c>
      <c r="F227" s="144" t="s">
        <v>272</v>
      </c>
      <c r="I227" s="137"/>
      <c r="J227" s="145">
        <f>BK227</f>
        <v>0</v>
      </c>
      <c r="L227" s="134"/>
      <c r="M227" s="139"/>
      <c r="P227" s="140">
        <f>SUM(P228:P233)</f>
        <v>0</v>
      </c>
      <c r="R227" s="140">
        <f>SUM(R228:R233)</f>
        <v>0.27612799999999998</v>
      </c>
      <c r="T227" s="141">
        <f>SUM(T228:T233)</f>
        <v>0</v>
      </c>
      <c r="AR227" s="135" t="s">
        <v>85</v>
      </c>
      <c r="AT227" s="142" t="s">
        <v>75</v>
      </c>
      <c r="AU227" s="142" t="s">
        <v>83</v>
      </c>
      <c r="AY227" s="135" t="s">
        <v>175</v>
      </c>
      <c r="BK227" s="143">
        <f>SUM(BK228:BK233)</f>
        <v>0</v>
      </c>
    </row>
    <row r="228" spans="2:65" s="1" customFormat="1" ht="16.5" customHeight="1">
      <c r="B228" s="28"/>
      <c r="C228" s="146" t="s">
        <v>345</v>
      </c>
      <c r="D228" s="146" t="s">
        <v>178</v>
      </c>
      <c r="E228" s="147" t="s">
        <v>1328</v>
      </c>
      <c r="F228" s="148" t="s">
        <v>1329</v>
      </c>
      <c r="G228" s="149" t="s">
        <v>288</v>
      </c>
      <c r="H228" s="150">
        <v>17</v>
      </c>
      <c r="I228" s="151"/>
      <c r="J228" s="152">
        <f>ROUND(I228*H228,2)</f>
        <v>0</v>
      </c>
      <c r="K228" s="153"/>
      <c r="L228" s="28"/>
      <c r="M228" s="154" t="s">
        <v>1</v>
      </c>
      <c r="N228" s="115" t="s">
        <v>41</v>
      </c>
      <c r="P228" s="155">
        <f>O228*H228</f>
        <v>0</v>
      </c>
      <c r="Q228" s="155">
        <v>1.2E-4</v>
      </c>
      <c r="R228" s="155">
        <f>Q228*H228</f>
        <v>2.0400000000000001E-3</v>
      </c>
      <c r="S228" s="155">
        <v>0</v>
      </c>
      <c r="T228" s="156">
        <f>S228*H228</f>
        <v>0</v>
      </c>
      <c r="AR228" s="157" t="s">
        <v>106</v>
      </c>
      <c r="AT228" s="157" t="s">
        <v>178</v>
      </c>
      <c r="AU228" s="157" t="s">
        <v>85</v>
      </c>
      <c r="AY228" s="13" t="s">
        <v>175</v>
      </c>
      <c r="BE228" s="158">
        <f>IF(N228="základní",J228,0)</f>
        <v>0</v>
      </c>
      <c r="BF228" s="158">
        <f>IF(N228="snížená",J228,0)</f>
        <v>0</v>
      </c>
      <c r="BG228" s="158">
        <f>IF(N228="zákl. přenesená",J228,0)</f>
        <v>0</v>
      </c>
      <c r="BH228" s="158">
        <f>IF(N228="sníž. přenesená",J228,0)</f>
        <v>0</v>
      </c>
      <c r="BI228" s="158">
        <f>IF(N228="nulová",J228,0)</f>
        <v>0</v>
      </c>
      <c r="BJ228" s="13" t="s">
        <v>83</v>
      </c>
      <c r="BK228" s="158">
        <f>ROUND(I228*H228,2)</f>
        <v>0</v>
      </c>
      <c r="BL228" s="13" t="s">
        <v>106</v>
      </c>
      <c r="BM228" s="157" t="s">
        <v>1637</v>
      </c>
    </row>
    <row r="229" spans="2:65" s="1" customFormat="1" ht="28.8">
      <c r="B229" s="28"/>
      <c r="D229" s="159" t="s">
        <v>184</v>
      </c>
      <c r="F229" s="160" t="s">
        <v>1331</v>
      </c>
      <c r="I229" s="119"/>
      <c r="L229" s="28"/>
      <c r="M229" s="161"/>
      <c r="T229" s="52"/>
      <c r="AT229" s="13" t="s">
        <v>184</v>
      </c>
      <c r="AU229" s="13" t="s">
        <v>85</v>
      </c>
    </row>
    <row r="230" spans="2:65" s="1" customFormat="1" ht="44.25" customHeight="1">
      <c r="B230" s="28"/>
      <c r="C230" s="146" t="s">
        <v>350</v>
      </c>
      <c r="D230" s="146" t="s">
        <v>178</v>
      </c>
      <c r="E230" s="147" t="s">
        <v>1638</v>
      </c>
      <c r="F230" s="148" t="s">
        <v>1639</v>
      </c>
      <c r="G230" s="149" t="s">
        <v>196</v>
      </c>
      <c r="H230" s="150">
        <v>8.4</v>
      </c>
      <c r="I230" s="151"/>
      <c r="J230" s="152">
        <f>ROUND(I230*H230,2)</f>
        <v>0</v>
      </c>
      <c r="K230" s="153"/>
      <c r="L230" s="28"/>
      <c r="M230" s="154" t="s">
        <v>1</v>
      </c>
      <c r="N230" s="115" t="s">
        <v>41</v>
      </c>
      <c r="P230" s="155">
        <f>O230*H230</f>
        <v>0</v>
      </c>
      <c r="Q230" s="155">
        <v>1.7819999999999999E-2</v>
      </c>
      <c r="R230" s="155">
        <f>Q230*H230</f>
        <v>0.14968799999999999</v>
      </c>
      <c r="S230" s="155">
        <v>0</v>
      </c>
      <c r="T230" s="156">
        <f>S230*H230</f>
        <v>0</v>
      </c>
      <c r="AR230" s="157" t="s">
        <v>106</v>
      </c>
      <c r="AT230" s="157" t="s">
        <v>178</v>
      </c>
      <c r="AU230" s="157" t="s">
        <v>85</v>
      </c>
      <c r="AY230" s="13" t="s">
        <v>175</v>
      </c>
      <c r="BE230" s="158">
        <f>IF(N230="základní",J230,0)</f>
        <v>0</v>
      </c>
      <c r="BF230" s="158">
        <f>IF(N230="snížená",J230,0)</f>
        <v>0</v>
      </c>
      <c r="BG230" s="158">
        <f>IF(N230="zákl. přenesená",J230,0)</f>
        <v>0</v>
      </c>
      <c r="BH230" s="158">
        <f>IF(N230="sníž. přenesená",J230,0)</f>
        <v>0</v>
      </c>
      <c r="BI230" s="158">
        <f>IF(N230="nulová",J230,0)</f>
        <v>0</v>
      </c>
      <c r="BJ230" s="13" t="s">
        <v>83</v>
      </c>
      <c r="BK230" s="158">
        <f>ROUND(I230*H230,2)</f>
        <v>0</v>
      </c>
      <c r="BL230" s="13" t="s">
        <v>106</v>
      </c>
      <c r="BM230" s="157" t="s">
        <v>1640</v>
      </c>
    </row>
    <row r="231" spans="2:65" s="1" customFormat="1" ht="48">
      <c r="B231" s="28"/>
      <c r="D231" s="159" t="s">
        <v>184</v>
      </c>
      <c r="F231" s="160" t="s">
        <v>1641</v>
      </c>
      <c r="I231" s="119"/>
      <c r="L231" s="28"/>
      <c r="M231" s="161"/>
      <c r="T231" s="52"/>
      <c r="AT231" s="13" t="s">
        <v>184</v>
      </c>
      <c r="AU231" s="13" t="s">
        <v>85</v>
      </c>
    </row>
    <row r="232" spans="2:65" s="1" customFormat="1" ht="24.15" customHeight="1">
      <c r="B232" s="28"/>
      <c r="C232" s="146" t="s">
        <v>354</v>
      </c>
      <c r="D232" s="146" t="s">
        <v>178</v>
      </c>
      <c r="E232" s="147" t="s">
        <v>1335</v>
      </c>
      <c r="F232" s="148" t="s">
        <v>1336</v>
      </c>
      <c r="G232" s="149" t="s">
        <v>196</v>
      </c>
      <c r="H232" s="150">
        <v>5</v>
      </c>
      <c r="I232" s="151"/>
      <c r="J232" s="152">
        <f>ROUND(I232*H232,2)</f>
        <v>0</v>
      </c>
      <c r="K232" s="153"/>
      <c r="L232" s="28"/>
      <c r="M232" s="154" t="s">
        <v>1</v>
      </c>
      <c r="N232" s="115" t="s">
        <v>41</v>
      </c>
      <c r="P232" s="155">
        <f>O232*H232</f>
        <v>0</v>
      </c>
      <c r="Q232" s="155">
        <v>2.4879999999999999E-2</v>
      </c>
      <c r="R232" s="155">
        <f>Q232*H232</f>
        <v>0.1244</v>
      </c>
      <c r="S232" s="155">
        <v>0</v>
      </c>
      <c r="T232" s="156">
        <f>S232*H232</f>
        <v>0</v>
      </c>
      <c r="AR232" s="157" t="s">
        <v>106</v>
      </c>
      <c r="AT232" s="157" t="s">
        <v>178</v>
      </c>
      <c r="AU232" s="157" t="s">
        <v>85</v>
      </c>
      <c r="AY232" s="13" t="s">
        <v>175</v>
      </c>
      <c r="BE232" s="158">
        <f>IF(N232="základní",J232,0)</f>
        <v>0</v>
      </c>
      <c r="BF232" s="158">
        <f>IF(N232="snížená",J232,0)</f>
        <v>0</v>
      </c>
      <c r="BG232" s="158">
        <f>IF(N232="zákl. přenesená",J232,0)</f>
        <v>0</v>
      </c>
      <c r="BH232" s="158">
        <f>IF(N232="sníž. přenesená",J232,0)</f>
        <v>0</v>
      </c>
      <c r="BI232" s="158">
        <f>IF(N232="nulová",J232,0)</f>
        <v>0</v>
      </c>
      <c r="BJ232" s="13" t="s">
        <v>83</v>
      </c>
      <c r="BK232" s="158">
        <f>ROUND(I232*H232,2)</f>
        <v>0</v>
      </c>
      <c r="BL232" s="13" t="s">
        <v>106</v>
      </c>
      <c r="BM232" s="157" t="s">
        <v>1642</v>
      </c>
    </row>
    <row r="233" spans="2:65" s="1" customFormat="1" ht="38.4">
      <c r="B233" s="28"/>
      <c r="D233" s="159" t="s">
        <v>184</v>
      </c>
      <c r="F233" s="160" t="s">
        <v>1338</v>
      </c>
      <c r="I233" s="119"/>
      <c r="L233" s="28"/>
      <c r="M233" s="161"/>
      <c r="T233" s="52"/>
      <c r="AT233" s="13" t="s">
        <v>184</v>
      </c>
      <c r="AU233" s="13" t="s">
        <v>85</v>
      </c>
    </row>
    <row r="234" spans="2:65" s="11" customFormat="1" ht="22.8" customHeight="1">
      <c r="B234" s="134"/>
      <c r="D234" s="135" t="s">
        <v>75</v>
      </c>
      <c r="E234" s="144" t="s">
        <v>1643</v>
      </c>
      <c r="F234" s="144" t="s">
        <v>1644</v>
      </c>
      <c r="I234" s="137"/>
      <c r="J234" s="145">
        <f>BK234</f>
        <v>0</v>
      </c>
      <c r="L234" s="134"/>
      <c r="M234" s="139"/>
      <c r="P234" s="140">
        <f>SUM(P235:P244)</f>
        <v>0</v>
      </c>
      <c r="R234" s="140">
        <f>SUM(R235:R244)</f>
        <v>4.7313999999999995E-2</v>
      </c>
      <c r="T234" s="141">
        <f>SUM(T235:T244)</f>
        <v>0.41584999999999994</v>
      </c>
      <c r="AR234" s="135" t="s">
        <v>85</v>
      </c>
      <c r="AT234" s="142" t="s">
        <v>75</v>
      </c>
      <c r="AU234" s="142" t="s">
        <v>83</v>
      </c>
      <c r="AY234" s="135" t="s">
        <v>175</v>
      </c>
      <c r="BK234" s="143">
        <f>SUM(BK235:BK244)</f>
        <v>0</v>
      </c>
    </row>
    <row r="235" spans="2:65" s="1" customFormat="1" ht="24.15" customHeight="1">
      <c r="B235" s="28"/>
      <c r="C235" s="146" t="s">
        <v>359</v>
      </c>
      <c r="D235" s="146" t="s">
        <v>178</v>
      </c>
      <c r="E235" s="147" t="s">
        <v>1645</v>
      </c>
      <c r="F235" s="148" t="s">
        <v>1646</v>
      </c>
      <c r="G235" s="149" t="s">
        <v>196</v>
      </c>
      <c r="H235" s="150">
        <v>5</v>
      </c>
      <c r="I235" s="151"/>
      <c r="J235" s="152">
        <f>ROUND(I235*H235,2)</f>
        <v>0</v>
      </c>
      <c r="K235" s="153"/>
      <c r="L235" s="28"/>
      <c r="M235" s="154" t="s">
        <v>1</v>
      </c>
      <c r="N235" s="115" t="s">
        <v>41</v>
      </c>
      <c r="P235" s="155">
        <f>O235*H235</f>
        <v>0</v>
      </c>
      <c r="Q235" s="155">
        <v>1.5E-3</v>
      </c>
      <c r="R235" s="155">
        <f>Q235*H235</f>
        <v>7.4999999999999997E-3</v>
      </c>
      <c r="S235" s="155">
        <v>0</v>
      </c>
      <c r="T235" s="156">
        <f>S235*H235</f>
        <v>0</v>
      </c>
      <c r="AR235" s="157" t="s">
        <v>106</v>
      </c>
      <c r="AT235" s="157" t="s">
        <v>178</v>
      </c>
      <c r="AU235" s="157" t="s">
        <v>85</v>
      </c>
      <c r="AY235" s="13" t="s">
        <v>175</v>
      </c>
      <c r="BE235" s="158">
        <f>IF(N235="základní",J235,0)</f>
        <v>0</v>
      </c>
      <c r="BF235" s="158">
        <f>IF(N235="snížená",J235,0)</f>
        <v>0</v>
      </c>
      <c r="BG235" s="158">
        <f>IF(N235="zákl. přenesená",J235,0)</f>
        <v>0</v>
      </c>
      <c r="BH235" s="158">
        <f>IF(N235="sníž. přenesená",J235,0)</f>
        <v>0</v>
      </c>
      <c r="BI235" s="158">
        <f>IF(N235="nulová",J235,0)</f>
        <v>0</v>
      </c>
      <c r="BJ235" s="13" t="s">
        <v>83</v>
      </c>
      <c r="BK235" s="158">
        <f>ROUND(I235*H235,2)</f>
        <v>0</v>
      </c>
      <c r="BL235" s="13" t="s">
        <v>106</v>
      </c>
      <c r="BM235" s="157" t="s">
        <v>1647</v>
      </c>
    </row>
    <row r="236" spans="2:65" s="1" customFormat="1" ht="19.2">
      <c r="B236" s="28"/>
      <c r="D236" s="159" t="s">
        <v>184</v>
      </c>
      <c r="F236" s="160" t="s">
        <v>1648</v>
      </c>
      <c r="I236" s="119"/>
      <c r="L236" s="28"/>
      <c r="M236" s="161"/>
      <c r="T236" s="52"/>
      <c r="AT236" s="13" t="s">
        <v>184</v>
      </c>
      <c r="AU236" s="13" t="s">
        <v>85</v>
      </c>
    </row>
    <row r="237" spans="2:65" s="1" customFormat="1" ht="16.5" customHeight="1">
      <c r="B237" s="28"/>
      <c r="C237" s="146" t="s">
        <v>364</v>
      </c>
      <c r="D237" s="146" t="s">
        <v>178</v>
      </c>
      <c r="E237" s="147" t="s">
        <v>1649</v>
      </c>
      <c r="F237" s="148" t="s">
        <v>1650</v>
      </c>
      <c r="G237" s="149" t="s">
        <v>288</v>
      </c>
      <c r="H237" s="150">
        <v>9.1999999999999993</v>
      </c>
      <c r="I237" s="151"/>
      <c r="J237" s="152">
        <f>ROUND(I237*H237,2)</f>
        <v>0</v>
      </c>
      <c r="K237" s="153"/>
      <c r="L237" s="28"/>
      <c r="M237" s="154" t="s">
        <v>1</v>
      </c>
      <c r="N237" s="115" t="s">
        <v>41</v>
      </c>
      <c r="P237" s="155">
        <f>O237*H237</f>
        <v>0</v>
      </c>
      <c r="Q237" s="155">
        <v>1.42E-3</v>
      </c>
      <c r="R237" s="155">
        <f>Q237*H237</f>
        <v>1.3063999999999999E-2</v>
      </c>
      <c r="S237" s="155">
        <v>0</v>
      </c>
      <c r="T237" s="156">
        <f>S237*H237</f>
        <v>0</v>
      </c>
      <c r="AR237" s="157" t="s">
        <v>106</v>
      </c>
      <c r="AT237" s="157" t="s">
        <v>178</v>
      </c>
      <c r="AU237" s="157" t="s">
        <v>85</v>
      </c>
      <c r="AY237" s="13" t="s">
        <v>175</v>
      </c>
      <c r="BE237" s="158">
        <f>IF(N237="základní",J237,0)</f>
        <v>0</v>
      </c>
      <c r="BF237" s="158">
        <f>IF(N237="snížená",J237,0)</f>
        <v>0</v>
      </c>
      <c r="BG237" s="158">
        <f>IF(N237="zákl. přenesená",J237,0)</f>
        <v>0</v>
      </c>
      <c r="BH237" s="158">
        <f>IF(N237="sníž. přenesená",J237,0)</f>
        <v>0</v>
      </c>
      <c r="BI237" s="158">
        <f>IF(N237="nulová",J237,0)</f>
        <v>0</v>
      </c>
      <c r="BJ237" s="13" t="s">
        <v>83</v>
      </c>
      <c r="BK237" s="158">
        <f>ROUND(I237*H237,2)</f>
        <v>0</v>
      </c>
      <c r="BL237" s="13" t="s">
        <v>106</v>
      </c>
      <c r="BM237" s="157" t="s">
        <v>1651</v>
      </c>
    </row>
    <row r="238" spans="2:65" s="1" customFormat="1" ht="19.2">
      <c r="B238" s="28"/>
      <c r="D238" s="159" t="s">
        <v>184</v>
      </c>
      <c r="F238" s="160" t="s">
        <v>1652</v>
      </c>
      <c r="I238" s="119"/>
      <c r="L238" s="28"/>
      <c r="M238" s="161"/>
      <c r="T238" s="52"/>
      <c r="AT238" s="13" t="s">
        <v>184</v>
      </c>
      <c r="AU238" s="13" t="s">
        <v>85</v>
      </c>
    </row>
    <row r="239" spans="2:65" s="1" customFormat="1" ht="33" customHeight="1">
      <c r="B239" s="28"/>
      <c r="C239" s="146" t="s">
        <v>369</v>
      </c>
      <c r="D239" s="146" t="s">
        <v>178</v>
      </c>
      <c r="E239" s="147" t="s">
        <v>1653</v>
      </c>
      <c r="F239" s="148" t="s">
        <v>1654</v>
      </c>
      <c r="G239" s="149" t="s">
        <v>196</v>
      </c>
      <c r="H239" s="150">
        <v>5</v>
      </c>
      <c r="I239" s="151"/>
      <c r="J239" s="152">
        <f>ROUND(I239*H239,2)</f>
        <v>0</v>
      </c>
      <c r="K239" s="153"/>
      <c r="L239" s="28"/>
      <c r="M239" s="154" t="s">
        <v>1</v>
      </c>
      <c r="N239" s="115" t="s">
        <v>41</v>
      </c>
      <c r="P239" s="155">
        <f>O239*H239</f>
        <v>0</v>
      </c>
      <c r="Q239" s="155">
        <v>5.3499999999999997E-3</v>
      </c>
      <c r="R239" s="155">
        <f>Q239*H239</f>
        <v>2.6749999999999999E-2</v>
      </c>
      <c r="S239" s="155">
        <v>0</v>
      </c>
      <c r="T239" s="156">
        <f>S239*H239</f>
        <v>0</v>
      </c>
      <c r="AR239" s="157" t="s">
        <v>106</v>
      </c>
      <c r="AT239" s="157" t="s">
        <v>178</v>
      </c>
      <c r="AU239" s="157" t="s">
        <v>85</v>
      </c>
      <c r="AY239" s="13" t="s">
        <v>175</v>
      </c>
      <c r="BE239" s="158">
        <f>IF(N239="základní",J239,0)</f>
        <v>0</v>
      </c>
      <c r="BF239" s="158">
        <f>IF(N239="snížená",J239,0)</f>
        <v>0</v>
      </c>
      <c r="BG239" s="158">
        <f>IF(N239="zákl. přenesená",J239,0)</f>
        <v>0</v>
      </c>
      <c r="BH239" s="158">
        <f>IF(N239="sníž. přenesená",J239,0)</f>
        <v>0</v>
      </c>
      <c r="BI239" s="158">
        <f>IF(N239="nulová",J239,0)</f>
        <v>0</v>
      </c>
      <c r="BJ239" s="13" t="s">
        <v>83</v>
      </c>
      <c r="BK239" s="158">
        <f>ROUND(I239*H239,2)</f>
        <v>0</v>
      </c>
      <c r="BL239" s="13" t="s">
        <v>106</v>
      </c>
      <c r="BM239" s="157" t="s">
        <v>1655</v>
      </c>
    </row>
    <row r="240" spans="2:65" s="1" customFormat="1" ht="28.8">
      <c r="B240" s="28"/>
      <c r="D240" s="159" t="s">
        <v>184</v>
      </c>
      <c r="F240" s="160" t="s">
        <v>1656</v>
      </c>
      <c r="I240" s="119"/>
      <c r="L240" s="28"/>
      <c r="M240" s="161"/>
      <c r="T240" s="52"/>
      <c r="AT240" s="13" t="s">
        <v>184</v>
      </c>
      <c r="AU240" s="13" t="s">
        <v>85</v>
      </c>
    </row>
    <row r="241" spans="2:65" s="1" customFormat="1" ht="16.5" customHeight="1">
      <c r="B241" s="28"/>
      <c r="C241" s="146" t="s">
        <v>374</v>
      </c>
      <c r="D241" s="146" t="s">
        <v>178</v>
      </c>
      <c r="E241" s="147" t="s">
        <v>1657</v>
      </c>
      <c r="F241" s="148" t="s">
        <v>1658</v>
      </c>
      <c r="G241" s="149" t="s">
        <v>196</v>
      </c>
      <c r="H241" s="150">
        <v>6</v>
      </c>
      <c r="I241" s="151"/>
      <c r="J241" s="152">
        <f>ROUND(I241*H241,2)</f>
        <v>0</v>
      </c>
      <c r="K241" s="153"/>
      <c r="L241" s="28"/>
      <c r="M241" s="154" t="s">
        <v>1</v>
      </c>
      <c r="N241" s="115" t="s">
        <v>41</v>
      </c>
      <c r="P241" s="155">
        <f>O241*H241</f>
        <v>0</v>
      </c>
      <c r="Q241" s="155">
        <v>0</v>
      </c>
      <c r="R241" s="155">
        <f>Q241*H241</f>
        <v>0</v>
      </c>
      <c r="S241" s="155">
        <v>0</v>
      </c>
      <c r="T241" s="156">
        <f>S241*H241</f>
        <v>0</v>
      </c>
      <c r="AR241" s="157" t="s">
        <v>202</v>
      </c>
      <c r="AT241" s="157" t="s">
        <v>178</v>
      </c>
      <c r="AU241" s="157" t="s">
        <v>85</v>
      </c>
      <c r="AY241" s="13" t="s">
        <v>175</v>
      </c>
      <c r="BE241" s="158">
        <f>IF(N241="základní",J241,0)</f>
        <v>0</v>
      </c>
      <c r="BF241" s="158">
        <f>IF(N241="snížená",J241,0)</f>
        <v>0</v>
      </c>
      <c r="BG241" s="158">
        <f>IF(N241="zákl. přenesená",J241,0)</f>
        <v>0</v>
      </c>
      <c r="BH241" s="158">
        <f>IF(N241="sníž. přenesená",J241,0)</f>
        <v>0</v>
      </c>
      <c r="BI241" s="158">
        <f>IF(N241="nulová",J241,0)</f>
        <v>0</v>
      </c>
      <c r="BJ241" s="13" t="s">
        <v>83</v>
      </c>
      <c r="BK241" s="158">
        <f>ROUND(I241*H241,2)</f>
        <v>0</v>
      </c>
      <c r="BL241" s="13" t="s">
        <v>202</v>
      </c>
      <c r="BM241" s="157" t="s">
        <v>1659</v>
      </c>
    </row>
    <row r="242" spans="2:65" s="1" customFormat="1" ht="10.199999999999999">
      <c r="B242" s="28"/>
      <c r="D242" s="159" t="s">
        <v>184</v>
      </c>
      <c r="F242" s="160" t="s">
        <v>1658</v>
      </c>
      <c r="I242" s="119"/>
      <c r="L242" s="28"/>
      <c r="M242" s="161"/>
      <c r="T242" s="52"/>
      <c r="AT242" s="13" t="s">
        <v>184</v>
      </c>
      <c r="AU242" s="13" t="s">
        <v>85</v>
      </c>
    </row>
    <row r="243" spans="2:65" s="1" customFormat="1" ht="24.15" customHeight="1">
      <c r="B243" s="28"/>
      <c r="C243" s="146" t="s">
        <v>378</v>
      </c>
      <c r="D243" s="146" t="s">
        <v>178</v>
      </c>
      <c r="E243" s="147" t="s">
        <v>1660</v>
      </c>
      <c r="F243" s="148" t="s">
        <v>1661</v>
      </c>
      <c r="G243" s="149" t="s">
        <v>196</v>
      </c>
      <c r="H243" s="150">
        <v>5</v>
      </c>
      <c r="I243" s="151"/>
      <c r="J243" s="152">
        <f>ROUND(I243*H243,2)</f>
        <v>0</v>
      </c>
      <c r="K243" s="153"/>
      <c r="L243" s="28"/>
      <c r="M243" s="154" t="s">
        <v>1</v>
      </c>
      <c r="N243" s="115" t="s">
        <v>41</v>
      </c>
      <c r="P243" s="155">
        <f>O243*H243</f>
        <v>0</v>
      </c>
      <c r="Q243" s="155">
        <v>0</v>
      </c>
      <c r="R243" s="155">
        <f>Q243*H243</f>
        <v>0</v>
      </c>
      <c r="S243" s="155">
        <v>8.3169999999999994E-2</v>
      </c>
      <c r="T243" s="156">
        <f>S243*H243</f>
        <v>0.41584999999999994</v>
      </c>
      <c r="AR243" s="157" t="s">
        <v>106</v>
      </c>
      <c r="AT243" s="157" t="s">
        <v>178</v>
      </c>
      <c r="AU243" s="157" t="s">
        <v>85</v>
      </c>
      <c r="AY243" s="13" t="s">
        <v>175</v>
      </c>
      <c r="BE243" s="158">
        <f>IF(N243="základní",J243,0)</f>
        <v>0</v>
      </c>
      <c r="BF243" s="158">
        <f>IF(N243="snížená",J243,0)</f>
        <v>0</v>
      </c>
      <c r="BG243" s="158">
        <f>IF(N243="zákl. přenesená",J243,0)</f>
        <v>0</v>
      </c>
      <c r="BH243" s="158">
        <f>IF(N243="sníž. přenesená",J243,0)</f>
        <v>0</v>
      </c>
      <c r="BI243" s="158">
        <f>IF(N243="nulová",J243,0)</f>
        <v>0</v>
      </c>
      <c r="BJ243" s="13" t="s">
        <v>83</v>
      </c>
      <c r="BK243" s="158">
        <f>ROUND(I243*H243,2)</f>
        <v>0</v>
      </c>
      <c r="BL243" s="13" t="s">
        <v>106</v>
      </c>
      <c r="BM243" s="157" t="s">
        <v>1662</v>
      </c>
    </row>
    <row r="244" spans="2:65" s="1" customFormat="1" ht="10.199999999999999">
      <c r="B244" s="28"/>
      <c r="D244" s="159" t="s">
        <v>184</v>
      </c>
      <c r="F244" s="160" t="s">
        <v>1661</v>
      </c>
      <c r="I244" s="119"/>
      <c r="L244" s="28"/>
      <c r="M244" s="161"/>
      <c r="T244" s="52"/>
      <c r="AT244" s="13" t="s">
        <v>184</v>
      </c>
      <c r="AU244" s="13" t="s">
        <v>85</v>
      </c>
    </row>
    <row r="245" spans="2:65" s="11" customFormat="1" ht="22.8" customHeight="1">
      <c r="B245" s="134"/>
      <c r="D245" s="135" t="s">
        <v>75</v>
      </c>
      <c r="E245" s="144" t="s">
        <v>402</v>
      </c>
      <c r="F245" s="144" t="s">
        <v>403</v>
      </c>
      <c r="I245" s="137"/>
      <c r="J245" s="145">
        <f>BK245</f>
        <v>0</v>
      </c>
      <c r="L245" s="134"/>
      <c r="M245" s="139"/>
      <c r="P245" s="140">
        <f>SUM(P246:P261)</f>
        <v>0</v>
      </c>
      <c r="R245" s="140">
        <f>SUM(R246:R261)</f>
        <v>0.27935860000000001</v>
      </c>
      <c r="T245" s="141">
        <f>SUM(T246:T261)</f>
        <v>0.77424999999999999</v>
      </c>
      <c r="AR245" s="135" t="s">
        <v>85</v>
      </c>
      <c r="AT245" s="142" t="s">
        <v>75</v>
      </c>
      <c r="AU245" s="142" t="s">
        <v>83</v>
      </c>
      <c r="AY245" s="135" t="s">
        <v>175</v>
      </c>
      <c r="BK245" s="143">
        <f>SUM(BK246:BK261)</f>
        <v>0</v>
      </c>
    </row>
    <row r="246" spans="2:65" s="1" customFormat="1" ht="16.5" customHeight="1">
      <c r="B246" s="28"/>
      <c r="C246" s="146" t="s">
        <v>383</v>
      </c>
      <c r="D246" s="146" t="s">
        <v>178</v>
      </c>
      <c r="E246" s="147" t="s">
        <v>409</v>
      </c>
      <c r="F246" s="148" t="s">
        <v>410</v>
      </c>
      <c r="G246" s="149" t="s">
        <v>196</v>
      </c>
      <c r="H246" s="150">
        <v>14</v>
      </c>
      <c r="I246" s="151"/>
      <c r="J246" s="152">
        <f>ROUND(I246*H246,2)</f>
        <v>0</v>
      </c>
      <c r="K246" s="153"/>
      <c r="L246" s="28"/>
      <c r="M246" s="154" t="s">
        <v>1</v>
      </c>
      <c r="N246" s="115" t="s">
        <v>41</v>
      </c>
      <c r="P246" s="155">
        <f>O246*H246</f>
        <v>0</v>
      </c>
      <c r="Q246" s="155">
        <v>2.9999999999999997E-4</v>
      </c>
      <c r="R246" s="155">
        <f>Q246*H246</f>
        <v>4.1999999999999997E-3</v>
      </c>
      <c r="S246" s="155">
        <v>0</v>
      </c>
      <c r="T246" s="156">
        <f>S246*H246</f>
        <v>0</v>
      </c>
      <c r="AR246" s="157" t="s">
        <v>106</v>
      </c>
      <c r="AT246" s="157" t="s">
        <v>178</v>
      </c>
      <c r="AU246" s="157" t="s">
        <v>85</v>
      </c>
      <c r="AY246" s="13" t="s">
        <v>175</v>
      </c>
      <c r="BE246" s="158">
        <f>IF(N246="základní",J246,0)</f>
        <v>0</v>
      </c>
      <c r="BF246" s="158">
        <f>IF(N246="snížená",J246,0)</f>
        <v>0</v>
      </c>
      <c r="BG246" s="158">
        <f>IF(N246="zákl. přenesená",J246,0)</f>
        <v>0</v>
      </c>
      <c r="BH246" s="158">
        <f>IF(N246="sníž. přenesená",J246,0)</f>
        <v>0</v>
      </c>
      <c r="BI246" s="158">
        <f>IF(N246="nulová",J246,0)</f>
        <v>0</v>
      </c>
      <c r="BJ246" s="13" t="s">
        <v>83</v>
      </c>
      <c r="BK246" s="158">
        <f>ROUND(I246*H246,2)</f>
        <v>0</v>
      </c>
      <c r="BL246" s="13" t="s">
        <v>106</v>
      </c>
      <c r="BM246" s="157" t="s">
        <v>1663</v>
      </c>
    </row>
    <row r="247" spans="2:65" s="1" customFormat="1" ht="19.2">
      <c r="B247" s="28"/>
      <c r="D247" s="159" t="s">
        <v>184</v>
      </c>
      <c r="F247" s="160" t="s">
        <v>412</v>
      </c>
      <c r="I247" s="119"/>
      <c r="L247" s="28"/>
      <c r="M247" s="161"/>
      <c r="T247" s="52"/>
      <c r="AT247" s="13" t="s">
        <v>184</v>
      </c>
      <c r="AU247" s="13" t="s">
        <v>85</v>
      </c>
    </row>
    <row r="248" spans="2:65" s="1" customFormat="1" ht="24.15" customHeight="1">
      <c r="B248" s="28"/>
      <c r="C248" s="146" t="s">
        <v>388</v>
      </c>
      <c r="D248" s="146" t="s">
        <v>178</v>
      </c>
      <c r="E248" s="147" t="s">
        <v>414</v>
      </c>
      <c r="F248" s="148" t="s">
        <v>415</v>
      </c>
      <c r="G248" s="149" t="s">
        <v>196</v>
      </c>
      <c r="H248" s="150">
        <v>14</v>
      </c>
      <c r="I248" s="151"/>
      <c r="J248" s="152">
        <f>ROUND(I248*H248,2)</f>
        <v>0</v>
      </c>
      <c r="K248" s="153"/>
      <c r="L248" s="28"/>
      <c r="M248" s="154" t="s">
        <v>1</v>
      </c>
      <c r="N248" s="115" t="s">
        <v>41</v>
      </c>
      <c r="P248" s="155">
        <f>O248*H248</f>
        <v>0</v>
      </c>
      <c r="Q248" s="155">
        <v>1.5E-3</v>
      </c>
      <c r="R248" s="155">
        <f>Q248*H248</f>
        <v>2.1000000000000001E-2</v>
      </c>
      <c r="S248" s="155">
        <v>0</v>
      </c>
      <c r="T248" s="156">
        <f>S248*H248</f>
        <v>0</v>
      </c>
      <c r="AR248" s="157" t="s">
        <v>106</v>
      </c>
      <c r="AT248" s="157" t="s">
        <v>178</v>
      </c>
      <c r="AU248" s="157" t="s">
        <v>85</v>
      </c>
      <c r="AY248" s="13" t="s">
        <v>175</v>
      </c>
      <c r="BE248" s="158">
        <f>IF(N248="základní",J248,0)</f>
        <v>0</v>
      </c>
      <c r="BF248" s="158">
        <f>IF(N248="snížená",J248,0)</f>
        <v>0</v>
      </c>
      <c r="BG248" s="158">
        <f>IF(N248="zákl. přenesená",J248,0)</f>
        <v>0</v>
      </c>
      <c r="BH248" s="158">
        <f>IF(N248="sníž. přenesená",J248,0)</f>
        <v>0</v>
      </c>
      <c r="BI248" s="158">
        <f>IF(N248="nulová",J248,0)</f>
        <v>0</v>
      </c>
      <c r="BJ248" s="13" t="s">
        <v>83</v>
      </c>
      <c r="BK248" s="158">
        <f>ROUND(I248*H248,2)</f>
        <v>0</v>
      </c>
      <c r="BL248" s="13" t="s">
        <v>106</v>
      </c>
      <c r="BM248" s="157" t="s">
        <v>1664</v>
      </c>
    </row>
    <row r="249" spans="2:65" s="1" customFormat="1" ht="19.2">
      <c r="B249" s="28"/>
      <c r="D249" s="159" t="s">
        <v>184</v>
      </c>
      <c r="F249" s="160" t="s">
        <v>417</v>
      </c>
      <c r="I249" s="119"/>
      <c r="L249" s="28"/>
      <c r="M249" s="161"/>
      <c r="T249" s="52"/>
      <c r="AT249" s="13" t="s">
        <v>184</v>
      </c>
      <c r="AU249" s="13" t="s">
        <v>85</v>
      </c>
    </row>
    <row r="250" spans="2:65" s="1" customFormat="1" ht="24.15" customHeight="1">
      <c r="B250" s="28"/>
      <c r="C250" s="146" t="s">
        <v>393</v>
      </c>
      <c r="D250" s="146" t="s">
        <v>178</v>
      </c>
      <c r="E250" s="147" t="s">
        <v>419</v>
      </c>
      <c r="F250" s="148" t="s">
        <v>420</v>
      </c>
      <c r="G250" s="149" t="s">
        <v>196</v>
      </c>
      <c r="H250" s="150">
        <v>9.5</v>
      </c>
      <c r="I250" s="151"/>
      <c r="J250" s="152">
        <f>ROUND(I250*H250,2)</f>
        <v>0</v>
      </c>
      <c r="K250" s="153"/>
      <c r="L250" s="28"/>
      <c r="M250" s="154" t="s">
        <v>1</v>
      </c>
      <c r="N250" s="115" t="s">
        <v>41</v>
      </c>
      <c r="P250" s="155">
        <f>O250*H250</f>
        <v>0</v>
      </c>
      <c r="Q250" s="155">
        <v>0</v>
      </c>
      <c r="R250" s="155">
        <f>Q250*H250</f>
        <v>0</v>
      </c>
      <c r="S250" s="155">
        <v>8.1500000000000003E-2</v>
      </c>
      <c r="T250" s="156">
        <f>S250*H250</f>
        <v>0.77424999999999999</v>
      </c>
      <c r="AR250" s="157" t="s">
        <v>106</v>
      </c>
      <c r="AT250" s="157" t="s">
        <v>178</v>
      </c>
      <c r="AU250" s="157" t="s">
        <v>85</v>
      </c>
      <c r="AY250" s="13" t="s">
        <v>175</v>
      </c>
      <c r="BE250" s="158">
        <f>IF(N250="základní",J250,0)</f>
        <v>0</v>
      </c>
      <c r="BF250" s="158">
        <f>IF(N250="snížená",J250,0)</f>
        <v>0</v>
      </c>
      <c r="BG250" s="158">
        <f>IF(N250="zákl. přenesená",J250,0)</f>
        <v>0</v>
      </c>
      <c r="BH250" s="158">
        <f>IF(N250="sníž. přenesená",J250,0)</f>
        <v>0</v>
      </c>
      <c r="BI250" s="158">
        <f>IF(N250="nulová",J250,0)</f>
        <v>0</v>
      </c>
      <c r="BJ250" s="13" t="s">
        <v>83</v>
      </c>
      <c r="BK250" s="158">
        <f>ROUND(I250*H250,2)</f>
        <v>0</v>
      </c>
      <c r="BL250" s="13" t="s">
        <v>106</v>
      </c>
      <c r="BM250" s="157" t="s">
        <v>1665</v>
      </c>
    </row>
    <row r="251" spans="2:65" s="1" customFormat="1" ht="10.199999999999999">
      <c r="B251" s="28"/>
      <c r="D251" s="159" t="s">
        <v>184</v>
      </c>
      <c r="F251" s="160" t="s">
        <v>422</v>
      </c>
      <c r="I251" s="119"/>
      <c r="L251" s="28"/>
      <c r="M251" s="161"/>
      <c r="T251" s="52"/>
      <c r="AT251" s="13" t="s">
        <v>184</v>
      </c>
      <c r="AU251" s="13" t="s">
        <v>85</v>
      </c>
    </row>
    <row r="252" spans="2:65" s="1" customFormat="1" ht="33" customHeight="1">
      <c r="B252" s="28"/>
      <c r="C252" s="146" t="s">
        <v>398</v>
      </c>
      <c r="D252" s="146" t="s">
        <v>178</v>
      </c>
      <c r="E252" s="147" t="s">
        <v>424</v>
      </c>
      <c r="F252" s="148" t="s">
        <v>425</v>
      </c>
      <c r="G252" s="149" t="s">
        <v>196</v>
      </c>
      <c r="H252" s="150">
        <v>14</v>
      </c>
      <c r="I252" s="151"/>
      <c r="J252" s="152">
        <f>ROUND(I252*H252,2)</f>
        <v>0</v>
      </c>
      <c r="K252" s="153"/>
      <c r="L252" s="28"/>
      <c r="M252" s="154" t="s">
        <v>1</v>
      </c>
      <c r="N252" s="115" t="s">
        <v>41</v>
      </c>
      <c r="P252" s="155">
        <f>O252*H252</f>
        <v>0</v>
      </c>
      <c r="Q252" s="155">
        <v>5.3499999999999997E-3</v>
      </c>
      <c r="R252" s="155">
        <f>Q252*H252</f>
        <v>7.4899999999999994E-2</v>
      </c>
      <c r="S252" s="155">
        <v>0</v>
      </c>
      <c r="T252" s="156">
        <f>S252*H252</f>
        <v>0</v>
      </c>
      <c r="AR252" s="157" t="s">
        <v>106</v>
      </c>
      <c r="AT252" s="157" t="s">
        <v>178</v>
      </c>
      <c r="AU252" s="157" t="s">
        <v>85</v>
      </c>
      <c r="AY252" s="13" t="s">
        <v>175</v>
      </c>
      <c r="BE252" s="158">
        <f>IF(N252="základní",J252,0)</f>
        <v>0</v>
      </c>
      <c r="BF252" s="158">
        <f>IF(N252="snížená",J252,0)</f>
        <v>0</v>
      </c>
      <c r="BG252" s="158">
        <f>IF(N252="zákl. přenesená",J252,0)</f>
        <v>0</v>
      </c>
      <c r="BH252" s="158">
        <f>IF(N252="sníž. přenesená",J252,0)</f>
        <v>0</v>
      </c>
      <c r="BI252" s="158">
        <f>IF(N252="nulová",J252,0)</f>
        <v>0</v>
      </c>
      <c r="BJ252" s="13" t="s">
        <v>83</v>
      </c>
      <c r="BK252" s="158">
        <f>ROUND(I252*H252,2)</f>
        <v>0</v>
      </c>
      <c r="BL252" s="13" t="s">
        <v>106</v>
      </c>
      <c r="BM252" s="157" t="s">
        <v>1666</v>
      </c>
    </row>
    <row r="253" spans="2:65" s="1" customFormat="1" ht="19.2">
      <c r="B253" s="28"/>
      <c r="D253" s="159" t="s">
        <v>184</v>
      </c>
      <c r="F253" s="160" t="s">
        <v>427</v>
      </c>
      <c r="I253" s="119"/>
      <c r="L253" s="28"/>
      <c r="M253" s="161"/>
      <c r="T253" s="52"/>
      <c r="AT253" s="13" t="s">
        <v>184</v>
      </c>
      <c r="AU253" s="13" t="s">
        <v>85</v>
      </c>
    </row>
    <row r="254" spans="2:65" s="1" customFormat="1" ht="16.5" customHeight="1">
      <c r="B254" s="28"/>
      <c r="C254" s="162" t="s">
        <v>404</v>
      </c>
      <c r="D254" s="162" t="s">
        <v>186</v>
      </c>
      <c r="E254" s="163" t="s">
        <v>429</v>
      </c>
      <c r="F254" s="164" t="s">
        <v>430</v>
      </c>
      <c r="G254" s="165" t="s">
        <v>196</v>
      </c>
      <c r="H254" s="166">
        <v>15.077</v>
      </c>
      <c r="I254" s="167"/>
      <c r="J254" s="168">
        <f>ROUND(I254*H254,2)</f>
        <v>0</v>
      </c>
      <c r="K254" s="169"/>
      <c r="L254" s="170"/>
      <c r="M254" s="171" t="s">
        <v>1</v>
      </c>
      <c r="N254" s="172" t="s">
        <v>41</v>
      </c>
      <c r="P254" s="155">
        <f>O254*H254</f>
        <v>0</v>
      </c>
      <c r="Q254" s="155">
        <v>1.18E-2</v>
      </c>
      <c r="R254" s="155">
        <f>Q254*H254</f>
        <v>0.1779086</v>
      </c>
      <c r="S254" s="155">
        <v>0</v>
      </c>
      <c r="T254" s="156">
        <f>S254*H254</f>
        <v>0</v>
      </c>
      <c r="AR254" s="157" t="s">
        <v>279</v>
      </c>
      <c r="AT254" s="157" t="s">
        <v>186</v>
      </c>
      <c r="AU254" s="157" t="s">
        <v>85</v>
      </c>
      <c r="AY254" s="13" t="s">
        <v>175</v>
      </c>
      <c r="BE254" s="158">
        <f>IF(N254="základní",J254,0)</f>
        <v>0</v>
      </c>
      <c r="BF254" s="158">
        <f>IF(N254="snížená",J254,0)</f>
        <v>0</v>
      </c>
      <c r="BG254" s="158">
        <f>IF(N254="zákl. přenesená",J254,0)</f>
        <v>0</v>
      </c>
      <c r="BH254" s="158">
        <f>IF(N254="sníž. přenesená",J254,0)</f>
        <v>0</v>
      </c>
      <c r="BI254" s="158">
        <f>IF(N254="nulová",J254,0)</f>
        <v>0</v>
      </c>
      <c r="BJ254" s="13" t="s">
        <v>83</v>
      </c>
      <c r="BK254" s="158">
        <f>ROUND(I254*H254,2)</f>
        <v>0</v>
      </c>
      <c r="BL254" s="13" t="s">
        <v>106</v>
      </c>
      <c r="BM254" s="157" t="s">
        <v>1667</v>
      </c>
    </row>
    <row r="255" spans="2:65" s="1" customFormat="1" ht="10.199999999999999">
      <c r="B255" s="28"/>
      <c r="D255" s="159" t="s">
        <v>184</v>
      </c>
      <c r="F255" s="160" t="s">
        <v>430</v>
      </c>
      <c r="I255" s="119"/>
      <c r="L255" s="28"/>
      <c r="M255" s="161"/>
      <c r="T255" s="52"/>
      <c r="AT255" s="13" t="s">
        <v>184</v>
      </c>
      <c r="AU255" s="13" t="s">
        <v>85</v>
      </c>
    </row>
    <row r="256" spans="2:65" s="1" customFormat="1" ht="33" customHeight="1">
      <c r="B256" s="28"/>
      <c r="C256" s="146" t="s">
        <v>408</v>
      </c>
      <c r="D256" s="146" t="s">
        <v>178</v>
      </c>
      <c r="E256" s="147" t="s">
        <v>433</v>
      </c>
      <c r="F256" s="148" t="s">
        <v>434</v>
      </c>
      <c r="G256" s="149" t="s">
        <v>196</v>
      </c>
      <c r="H256" s="150">
        <v>14</v>
      </c>
      <c r="I256" s="151"/>
      <c r="J256" s="152">
        <f>ROUND(I256*H256,2)</f>
        <v>0</v>
      </c>
      <c r="K256" s="153"/>
      <c r="L256" s="28"/>
      <c r="M256" s="154" t="s">
        <v>1</v>
      </c>
      <c r="N256" s="115" t="s">
        <v>41</v>
      </c>
      <c r="P256" s="155">
        <f>O256*H256</f>
        <v>0</v>
      </c>
      <c r="Q256" s="155">
        <v>0</v>
      </c>
      <c r="R256" s="155">
        <f>Q256*H256</f>
        <v>0</v>
      </c>
      <c r="S256" s="155">
        <v>0</v>
      </c>
      <c r="T256" s="156">
        <f>S256*H256</f>
        <v>0</v>
      </c>
      <c r="AR256" s="157" t="s">
        <v>106</v>
      </c>
      <c r="AT256" s="157" t="s">
        <v>178</v>
      </c>
      <c r="AU256" s="157" t="s">
        <v>85</v>
      </c>
      <c r="AY256" s="13" t="s">
        <v>175</v>
      </c>
      <c r="BE256" s="158">
        <f>IF(N256="základní",J256,0)</f>
        <v>0</v>
      </c>
      <c r="BF256" s="158">
        <f>IF(N256="snížená",J256,0)</f>
        <v>0</v>
      </c>
      <c r="BG256" s="158">
        <f>IF(N256="zákl. přenesená",J256,0)</f>
        <v>0</v>
      </c>
      <c r="BH256" s="158">
        <f>IF(N256="sníž. přenesená",J256,0)</f>
        <v>0</v>
      </c>
      <c r="BI256" s="158">
        <f>IF(N256="nulová",J256,0)</f>
        <v>0</v>
      </c>
      <c r="BJ256" s="13" t="s">
        <v>83</v>
      </c>
      <c r="BK256" s="158">
        <f>ROUND(I256*H256,2)</f>
        <v>0</v>
      </c>
      <c r="BL256" s="13" t="s">
        <v>106</v>
      </c>
      <c r="BM256" s="157" t="s">
        <v>1668</v>
      </c>
    </row>
    <row r="257" spans="2:65" s="1" customFormat="1" ht="28.8">
      <c r="B257" s="28"/>
      <c r="D257" s="159" t="s">
        <v>184</v>
      </c>
      <c r="F257" s="160" t="s">
        <v>436</v>
      </c>
      <c r="I257" s="119"/>
      <c r="L257" s="28"/>
      <c r="M257" s="161"/>
      <c r="T257" s="52"/>
      <c r="AT257" s="13" t="s">
        <v>184</v>
      </c>
      <c r="AU257" s="13" t="s">
        <v>85</v>
      </c>
    </row>
    <row r="258" spans="2:65" s="1" customFormat="1" ht="16.5" customHeight="1">
      <c r="B258" s="28"/>
      <c r="C258" s="146" t="s">
        <v>413</v>
      </c>
      <c r="D258" s="146" t="s">
        <v>178</v>
      </c>
      <c r="E258" s="147" t="s">
        <v>438</v>
      </c>
      <c r="F258" s="148" t="s">
        <v>439</v>
      </c>
      <c r="G258" s="149" t="s">
        <v>288</v>
      </c>
      <c r="H258" s="150">
        <v>15</v>
      </c>
      <c r="I258" s="151"/>
      <c r="J258" s="152">
        <f>ROUND(I258*H258,2)</f>
        <v>0</v>
      </c>
      <c r="K258" s="153"/>
      <c r="L258" s="28"/>
      <c r="M258" s="154" t="s">
        <v>1</v>
      </c>
      <c r="N258" s="115" t="s">
        <v>41</v>
      </c>
      <c r="P258" s="155">
        <f>O258*H258</f>
        <v>0</v>
      </c>
      <c r="Q258" s="155">
        <v>9.0000000000000006E-5</v>
      </c>
      <c r="R258" s="155">
        <f>Q258*H258</f>
        <v>1.3500000000000001E-3</v>
      </c>
      <c r="S258" s="155">
        <v>0</v>
      </c>
      <c r="T258" s="156">
        <f>S258*H258</f>
        <v>0</v>
      </c>
      <c r="AR258" s="157" t="s">
        <v>106</v>
      </c>
      <c r="AT258" s="157" t="s">
        <v>178</v>
      </c>
      <c r="AU258" s="157" t="s">
        <v>85</v>
      </c>
      <c r="AY258" s="13" t="s">
        <v>175</v>
      </c>
      <c r="BE258" s="158">
        <f>IF(N258="základní",J258,0)</f>
        <v>0</v>
      </c>
      <c r="BF258" s="158">
        <f>IF(N258="snížená",J258,0)</f>
        <v>0</v>
      </c>
      <c r="BG258" s="158">
        <f>IF(N258="zákl. přenesená",J258,0)</f>
        <v>0</v>
      </c>
      <c r="BH258" s="158">
        <f>IF(N258="sníž. přenesená",J258,0)</f>
        <v>0</v>
      </c>
      <c r="BI258" s="158">
        <f>IF(N258="nulová",J258,0)</f>
        <v>0</v>
      </c>
      <c r="BJ258" s="13" t="s">
        <v>83</v>
      </c>
      <c r="BK258" s="158">
        <f>ROUND(I258*H258,2)</f>
        <v>0</v>
      </c>
      <c r="BL258" s="13" t="s">
        <v>106</v>
      </c>
      <c r="BM258" s="157" t="s">
        <v>1669</v>
      </c>
    </row>
    <row r="259" spans="2:65" s="1" customFormat="1" ht="10.199999999999999">
      <c r="B259" s="28"/>
      <c r="D259" s="159" t="s">
        <v>184</v>
      </c>
      <c r="F259" s="160" t="s">
        <v>441</v>
      </c>
      <c r="I259" s="119"/>
      <c r="L259" s="28"/>
      <c r="M259" s="161"/>
      <c r="T259" s="52"/>
      <c r="AT259" s="13" t="s">
        <v>184</v>
      </c>
      <c r="AU259" s="13" t="s">
        <v>85</v>
      </c>
    </row>
    <row r="260" spans="2:65" s="1" customFormat="1" ht="16.5" customHeight="1">
      <c r="B260" s="28"/>
      <c r="C260" s="146" t="s">
        <v>418</v>
      </c>
      <c r="D260" s="146" t="s">
        <v>178</v>
      </c>
      <c r="E260" s="147" t="s">
        <v>405</v>
      </c>
      <c r="F260" s="148" t="s">
        <v>406</v>
      </c>
      <c r="G260" s="149" t="s">
        <v>196</v>
      </c>
      <c r="H260" s="150">
        <v>9.5</v>
      </c>
      <c r="I260" s="151"/>
      <c r="J260" s="152">
        <f>ROUND(I260*H260,2)</f>
        <v>0</v>
      </c>
      <c r="K260" s="153"/>
      <c r="L260" s="28"/>
      <c r="M260" s="154" t="s">
        <v>1</v>
      </c>
      <c r="N260" s="115" t="s">
        <v>41</v>
      </c>
      <c r="P260" s="155">
        <f>O260*H260</f>
        <v>0</v>
      </c>
      <c r="Q260" s="155">
        <v>0</v>
      </c>
      <c r="R260" s="155">
        <f>Q260*H260</f>
        <v>0</v>
      </c>
      <c r="S260" s="155">
        <v>0</v>
      </c>
      <c r="T260" s="156">
        <f>S260*H260</f>
        <v>0</v>
      </c>
      <c r="AR260" s="157" t="s">
        <v>202</v>
      </c>
      <c r="AT260" s="157" t="s">
        <v>178</v>
      </c>
      <c r="AU260" s="157" t="s">
        <v>85</v>
      </c>
      <c r="AY260" s="13" t="s">
        <v>175</v>
      </c>
      <c r="BE260" s="158">
        <f>IF(N260="základní",J260,0)</f>
        <v>0</v>
      </c>
      <c r="BF260" s="158">
        <f>IF(N260="snížená",J260,0)</f>
        <v>0</v>
      </c>
      <c r="BG260" s="158">
        <f>IF(N260="zákl. přenesená",J260,0)</f>
        <v>0</v>
      </c>
      <c r="BH260" s="158">
        <f>IF(N260="sníž. přenesená",J260,0)</f>
        <v>0</v>
      </c>
      <c r="BI260" s="158">
        <f>IF(N260="nulová",J260,0)</f>
        <v>0</v>
      </c>
      <c r="BJ260" s="13" t="s">
        <v>83</v>
      </c>
      <c r="BK260" s="158">
        <f>ROUND(I260*H260,2)</f>
        <v>0</v>
      </c>
      <c r="BL260" s="13" t="s">
        <v>202</v>
      </c>
      <c r="BM260" s="157" t="s">
        <v>1670</v>
      </c>
    </row>
    <row r="261" spans="2:65" s="1" customFormat="1" ht="10.199999999999999">
      <c r="B261" s="28"/>
      <c r="D261" s="159" t="s">
        <v>184</v>
      </c>
      <c r="F261" s="160" t="s">
        <v>406</v>
      </c>
      <c r="I261" s="119"/>
      <c r="L261" s="28"/>
      <c r="M261" s="161"/>
      <c r="T261" s="52"/>
      <c r="AT261" s="13" t="s">
        <v>184</v>
      </c>
      <c r="AU261" s="13" t="s">
        <v>85</v>
      </c>
    </row>
    <row r="262" spans="2:65" s="11" customFormat="1" ht="22.8" customHeight="1">
      <c r="B262" s="134"/>
      <c r="D262" s="135" t="s">
        <v>75</v>
      </c>
      <c r="E262" s="144" t="s">
        <v>442</v>
      </c>
      <c r="F262" s="144" t="s">
        <v>443</v>
      </c>
      <c r="I262" s="137"/>
      <c r="J262" s="145">
        <f>BK262</f>
        <v>0</v>
      </c>
      <c r="L262" s="134"/>
      <c r="M262" s="139"/>
      <c r="P262" s="140">
        <f>SUM(P263:P264)</f>
        <v>0</v>
      </c>
      <c r="R262" s="140">
        <f>SUM(R263:R264)</f>
        <v>0</v>
      </c>
      <c r="T262" s="141">
        <f>SUM(T263:T264)</f>
        <v>0</v>
      </c>
      <c r="AR262" s="135" t="s">
        <v>85</v>
      </c>
      <c r="AT262" s="142" t="s">
        <v>75</v>
      </c>
      <c r="AU262" s="142" t="s">
        <v>83</v>
      </c>
      <c r="AY262" s="135" t="s">
        <v>175</v>
      </c>
      <c r="BK262" s="143">
        <f>SUM(BK263:BK264)</f>
        <v>0</v>
      </c>
    </row>
    <row r="263" spans="2:65" s="1" customFormat="1" ht="16.5" customHeight="1">
      <c r="B263" s="28"/>
      <c r="C263" s="146" t="s">
        <v>423</v>
      </c>
      <c r="D263" s="146" t="s">
        <v>178</v>
      </c>
      <c r="E263" s="147" t="s">
        <v>445</v>
      </c>
      <c r="F263" s="148" t="s">
        <v>446</v>
      </c>
      <c r="G263" s="149" t="s">
        <v>255</v>
      </c>
      <c r="H263" s="150">
        <v>1</v>
      </c>
      <c r="I263" s="151"/>
      <c r="J263" s="152">
        <f>ROUND(I263*H263,2)</f>
        <v>0</v>
      </c>
      <c r="K263" s="153"/>
      <c r="L263" s="28"/>
      <c r="M263" s="154" t="s">
        <v>1</v>
      </c>
      <c r="N263" s="115" t="s">
        <v>41</v>
      </c>
      <c r="P263" s="155">
        <f>O263*H263</f>
        <v>0</v>
      </c>
      <c r="Q263" s="155">
        <v>0</v>
      </c>
      <c r="R263" s="155">
        <f>Q263*H263</f>
        <v>0</v>
      </c>
      <c r="S263" s="155">
        <v>0</v>
      </c>
      <c r="T263" s="156">
        <f>S263*H263</f>
        <v>0</v>
      </c>
      <c r="AR263" s="157" t="s">
        <v>202</v>
      </c>
      <c r="AT263" s="157" t="s">
        <v>178</v>
      </c>
      <c r="AU263" s="157" t="s">
        <v>85</v>
      </c>
      <c r="AY263" s="13" t="s">
        <v>175</v>
      </c>
      <c r="BE263" s="158">
        <f>IF(N263="základní",J263,0)</f>
        <v>0</v>
      </c>
      <c r="BF263" s="158">
        <f>IF(N263="snížená",J263,0)</f>
        <v>0</v>
      </c>
      <c r="BG263" s="158">
        <f>IF(N263="zákl. přenesená",J263,0)</f>
        <v>0</v>
      </c>
      <c r="BH263" s="158">
        <f>IF(N263="sníž. přenesená",J263,0)</f>
        <v>0</v>
      </c>
      <c r="BI263" s="158">
        <f>IF(N263="nulová",J263,0)</f>
        <v>0</v>
      </c>
      <c r="BJ263" s="13" t="s">
        <v>83</v>
      </c>
      <c r="BK263" s="158">
        <f>ROUND(I263*H263,2)</f>
        <v>0</v>
      </c>
      <c r="BL263" s="13" t="s">
        <v>202</v>
      </c>
      <c r="BM263" s="157" t="s">
        <v>1671</v>
      </c>
    </row>
    <row r="264" spans="2:65" s="1" customFormat="1" ht="10.199999999999999">
      <c r="B264" s="28"/>
      <c r="D264" s="159" t="s">
        <v>184</v>
      </c>
      <c r="F264" s="160" t="s">
        <v>446</v>
      </c>
      <c r="I264" s="119"/>
      <c r="L264" s="28"/>
      <c r="M264" s="161"/>
      <c r="T264" s="52"/>
      <c r="AT264" s="13" t="s">
        <v>184</v>
      </c>
      <c r="AU264" s="13" t="s">
        <v>85</v>
      </c>
    </row>
    <row r="265" spans="2:65" s="11" customFormat="1" ht="22.8" customHeight="1">
      <c r="B265" s="134"/>
      <c r="D265" s="135" t="s">
        <v>75</v>
      </c>
      <c r="E265" s="144" t="s">
        <v>463</v>
      </c>
      <c r="F265" s="144" t="s">
        <v>464</v>
      </c>
      <c r="I265" s="137"/>
      <c r="J265" s="145">
        <f>BK265</f>
        <v>0</v>
      </c>
      <c r="L265" s="134"/>
      <c r="M265" s="139"/>
      <c r="P265" s="140">
        <f>SUM(P266:P279)</f>
        <v>0</v>
      </c>
      <c r="R265" s="140">
        <f>SUM(R266:R279)</f>
        <v>3.0544999999999999E-2</v>
      </c>
      <c r="T265" s="141">
        <f>SUM(T266:T279)</f>
        <v>6.3550000000000004E-3</v>
      </c>
      <c r="AR265" s="135" t="s">
        <v>85</v>
      </c>
      <c r="AT265" s="142" t="s">
        <v>75</v>
      </c>
      <c r="AU265" s="142" t="s">
        <v>83</v>
      </c>
      <c r="AY265" s="135" t="s">
        <v>175</v>
      </c>
      <c r="BK265" s="143">
        <f>SUM(BK266:BK279)</f>
        <v>0</v>
      </c>
    </row>
    <row r="266" spans="2:65" s="1" customFormat="1" ht="24.15" customHeight="1">
      <c r="B266" s="28"/>
      <c r="C266" s="146" t="s">
        <v>428</v>
      </c>
      <c r="D266" s="146" t="s">
        <v>178</v>
      </c>
      <c r="E266" s="147" t="s">
        <v>493</v>
      </c>
      <c r="F266" s="148" t="s">
        <v>494</v>
      </c>
      <c r="G266" s="149" t="s">
        <v>196</v>
      </c>
      <c r="H266" s="150">
        <v>20.5</v>
      </c>
      <c r="I266" s="151"/>
      <c r="J266" s="152">
        <f>ROUND(I266*H266,2)</f>
        <v>0</v>
      </c>
      <c r="K266" s="153"/>
      <c r="L266" s="28"/>
      <c r="M266" s="154" t="s">
        <v>1</v>
      </c>
      <c r="N266" s="115" t="s">
        <v>41</v>
      </c>
      <c r="P266" s="155">
        <f>O266*H266</f>
        <v>0</v>
      </c>
      <c r="Q266" s="155">
        <v>0</v>
      </c>
      <c r="R266" s="155">
        <f>Q266*H266</f>
        <v>0</v>
      </c>
      <c r="S266" s="155">
        <v>0</v>
      </c>
      <c r="T266" s="156">
        <f>S266*H266</f>
        <v>0</v>
      </c>
      <c r="AR266" s="157" t="s">
        <v>106</v>
      </c>
      <c r="AT266" s="157" t="s">
        <v>178</v>
      </c>
      <c r="AU266" s="157" t="s">
        <v>85</v>
      </c>
      <c r="AY266" s="13" t="s">
        <v>175</v>
      </c>
      <c r="BE266" s="158">
        <f>IF(N266="základní",J266,0)</f>
        <v>0</v>
      </c>
      <c r="BF266" s="158">
        <f>IF(N266="snížená",J266,0)</f>
        <v>0</v>
      </c>
      <c r="BG266" s="158">
        <f>IF(N266="zákl. přenesená",J266,0)</f>
        <v>0</v>
      </c>
      <c r="BH266" s="158">
        <f>IF(N266="sníž. přenesená",J266,0)</f>
        <v>0</v>
      </c>
      <c r="BI266" s="158">
        <f>IF(N266="nulová",J266,0)</f>
        <v>0</v>
      </c>
      <c r="BJ266" s="13" t="s">
        <v>83</v>
      </c>
      <c r="BK266" s="158">
        <f>ROUND(I266*H266,2)</f>
        <v>0</v>
      </c>
      <c r="BL266" s="13" t="s">
        <v>106</v>
      </c>
      <c r="BM266" s="157" t="s">
        <v>1672</v>
      </c>
    </row>
    <row r="267" spans="2:65" s="1" customFormat="1" ht="10.199999999999999">
      <c r="B267" s="28"/>
      <c r="D267" s="159" t="s">
        <v>184</v>
      </c>
      <c r="F267" s="160" t="s">
        <v>496</v>
      </c>
      <c r="I267" s="119"/>
      <c r="L267" s="28"/>
      <c r="M267" s="161"/>
      <c r="T267" s="52"/>
      <c r="AT267" s="13" t="s">
        <v>184</v>
      </c>
      <c r="AU267" s="13" t="s">
        <v>85</v>
      </c>
    </row>
    <row r="268" spans="2:65" s="1" customFormat="1" ht="16.5" customHeight="1">
      <c r="B268" s="28"/>
      <c r="C268" s="146" t="s">
        <v>432</v>
      </c>
      <c r="D268" s="146" t="s">
        <v>178</v>
      </c>
      <c r="E268" s="147" t="s">
        <v>471</v>
      </c>
      <c r="F268" s="148" t="s">
        <v>472</v>
      </c>
      <c r="G268" s="149" t="s">
        <v>196</v>
      </c>
      <c r="H268" s="150">
        <v>20.5</v>
      </c>
      <c r="I268" s="151"/>
      <c r="J268" s="152">
        <f>ROUND(I268*H268,2)</f>
        <v>0</v>
      </c>
      <c r="K268" s="153"/>
      <c r="L268" s="28"/>
      <c r="M268" s="154" t="s">
        <v>1</v>
      </c>
      <c r="N268" s="115" t="s">
        <v>41</v>
      </c>
      <c r="P268" s="155">
        <f>O268*H268</f>
        <v>0</v>
      </c>
      <c r="Q268" s="155">
        <v>0</v>
      </c>
      <c r="R268" s="155">
        <f>Q268*H268</f>
        <v>0</v>
      </c>
      <c r="S268" s="155">
        <v>0</v>
      </c>
      <c r="T268" s="156">
        <f>S268*H268</f>
        <v>0</v>
      </c>
      <c r="AR268" s="157" t="s">
        <v>106</v>
      </c>
      <c r="AT268" s="157" t="s">
        <v>178</v>
      </c>
      <c r="AU268" s="157" t="s">
        <v>85</v>
      </c>
      <c r="AY268" s="13" t="s">
        <v>175</v>
      </c>
      <c r="BE268" s="158">
        <f>IF(N268="základní",J268,0)</f>
        <v>0</v>
      </c>
      <c r="BF268" s="158">
        <f>IF(N268="snížená",J268,0)</f>
        <v>0</v>
      </c>
      <c r="BG268" s="158">
        <f>IF(N268="zákl. přenesená",J268,0)</f>
        <v>0</v>
      </c>
      <c r="BH268" s="158">
        <f>IF(N268="sníž. přenesená",J268,0)</f>
        <v>0</v>
      </c>
      <c r="BI268" s="158">
        <f>IF(N268="nulová",J268,0)</f>
        <v>0</v>
      </c>
      <c r="BJ268" s="13" t="s">
        <v>83</v>
      </c>
      <c r="BK268" s="158">
        <f>ROUND(I268*H268,2)</f>
        <v>0</v>
      </c>
      <c r="BL268" s="13" t="s">
        <v>106</v>
      </c>
      <c r="BM268" s="157" t="s">
        <v>1673</v>
      </c>
    </row>
    <row r="269" spans="2:65" s="1" customFormat="1" ht="10.199999999999999">
      <c r="B269" s="28"/>
      <c r="D269" s="159" t="s">
        <v>184</v>
      </c>
      <c r="F269" s="160" t="s">
        <v>474</v>
      </c>
      <c r="I269" s="119"/>
      <c r="L269" s="28"/>
      <c r="M269" s="161"/>
      <c r="T269" s="52"/>
      <c r="AT269" s="13" t="s">
        <v>184</v>
      </c>
      <c r="AU269" s="13" t="s">
        <v>85</v>
      </c>
    </row>
    <row r="270" spans="2:65" s="1" customFormat="1" ht="16.5" customHeight="1">
      <c r="B270" s="28"/>
      <c r="C270" s="146" t="s">
        <v>437</v>
      </c>
      <c r="D270" s="146" t="s">
        <v>178</v>
      </c>
      <c r="E270" s="147" t="s">
        <v>466</v>
      </c>
      <c r="F270" s="148" t="s">
        <v>467</v>
      </c>
      <c r="G270" s="149" t="s">
        <v>196</v>
      </c>
      <c r="H270" s="150">
        <v>20.5</v>
      </c>
      <c r="I270" s="151"/>
      <c r="J270" s="152">
        <f>ROUND(I270*H270,2)</f>
        <v>0</v>
      </c>
      <c r="K270" s="153"/>
      <c r="L270" s="28"/>
      <c r="M270" s="154" t="s">
        <v>1</v>
      </c>
      <c r="N270" s="115" t="s">
        <v>41</v>
      </c>
      <c r="P270" s="155">
        <f>O270*H270</f>
        <v>0</v>
      </c>
      <c r="Q270" s="155">
        <v>1E-3</v>
      </c>
      <c r="R270" s="155">
        <f>Q270*H270</f>
        <v>2.0500000000000001E-2</v>
      </c>
      <c r="S270" s="155">
        <v>3.1E-4</v>
      </c>
      <c r="T270" s="156">
        <f>S270*H270</f>
        <v>6.3550000000000004E-3</v>
      </c>
      <c r="AR270" s="157" t="s">
        <v>106</v>
      </c>
      <c r="AT270" s="157" t="s">
        <v>178</v>
      </c>
      <c r="AU270" s="157" t="s">
        <v>85</v>
      </c>
      <c r="AY270" s="13" t="s">
        <v>175</v>
      </c>
      <c r="BE270" s="158">
        <f>IF(N270="základní",J270,0)</f>
        <v>0</v>
      </c>
      <c r="BF270" s="158">
        <f>IF(N270="snížená",J270,0)</f>
        <v>0</v>
      </c>
      <c r="BG270" s="158">
        <f>IF(N270="zákl. přenesená",J270,0)</f>
        <v>0</v>
      </c>
      <c r="BH270" s="158">
        <f>IF(N270="sníž. přenesená",J270,0)</f>
        <v>0</v>
      </c>
      <c r="BI270" s="158">
        <f>IF(N270="nulová",J270,0)</f>
        <v>0</v>
      </c>
      <c r="BJ270" s="13" t="s">
        <v>83</v>
      </c>
      <c r="BK270" s="158">
        <f>ROUND(I270*H270,2)</f>
        <v>0</v>
      </c>
      <c r="BL270" s="13" t="s">
        <v>106</v>
      </c>
      <c r="BM270" s="157" t="s">
        <v>1674</v>
      </c>
    </row>
    <row r="271" spans="2:65" s="1" customFormat="1" ht="10.199999999999999">
      <c r="B271" s="28"/>
      <c r="D271" s="159" t="s">
        <v>184</v>
      </c>
      <c r="F271" s="160" t="s">
        <v>469</v>
      </c>
      <c r="I271" s="119"/>
      <c r="L271" s="28"/>
      <c r="M271" s="161"/>
      <c r="T271" s="52"/>
      <c r="AT271" s="13" t="s">
        <v>184</v>
      </c>
      <c r="AU271" s="13" t="s">
        <v>85</v>
      </c>
    </row>
    <row r="272" spans="2:65" s="1" customFormat="1" ht="24.15" customHeight="1">
      <c r="B272" s="28"/>
      <c r="C272" s="146" t="s">
        <v>444</v>
      </c>
      <c r="D272" s="146" t="s">
        <v>178</v>
      </c>
      <c r="E272" s="147" t="s">
        <v>476</v>
      </c>
      <c r="F272" s="148" t="s">
        <v>477</v>
      </c>
      <c r="G272" s="149" t="s">
        <v>196</v>
      </c>
      <c r="H272" s="150">
        <v>20.5</v>
      </c>
      <c r="I272" s="151"/>
      <c r="J272" s="152">
        <f>ROUND(I272*H272,2)</f>
        <v>0</v>
      </c>
      <c r="K272" s="153"/>
      <c r="L272" s="28"/>
      <c r="M272" s="154" t="s">
        <v>1</v>
      </c>
      <c r="N272" s="115" t="s">
        <v>41</v>
      </c>
      <c r="P272" s="155">
        <f>O272*H272</f>
        <v>0</v>
      </c>
      <c r="Q272" s="155">
        <v>2.0000000000000001E-4</v>
      </c>
      <c r="R272" s="155">
        <f>Q272*H272</f>
        <v>4.1000000000000003E-3</v>
      </c>
      <c r="S272" s="155">
        <v>0</v>
      </c>
      <c r="T272" s="156">
        <f>S272*H272</f>
        <v>0</v>
      </c>
      <c r="AR272" s="157" t="s">
        <v>106</v>
      </c>
      <c r="AT272" s="157" t="s">
        <v>178</v>
      </c>
      <c r="AU272" s="157" t="s">
        <v>85</v>
      </c>
      <c r="AY272" s="13" t="s">
        <v>175</v>
      </c>
      <c r="BE272" s="158">
        <f>IF(N272="základní",J272,0)</f>
        <v>0</v>
      </c>
      <c r="BF272" s="158">
        <f>IF(N272="snížená",J272,0)</f>
        <v>0</v>
      </c>
      <c r="BG272" s="158">
        <f>IF(N272="zákl. přenesená",J272,0)</f>
        <v>0</v>
      </c>
      <c r="BH272" s="158">
        <f>IF(N272="sníž. přenesená",J272,0)</f>
        <v>0</v>
      </c>
      <c r="BI272" s="158">
        <f>IF(N272="nulová",J272,0)</f>
        <v>0</v>
      </c>
      <c r="BJ272" s="13" t="s">
        <v>83</v>
      </c>
      <c r="BK272" s="158">
        <f>ROUND(I272*H272,2)</f>
        <v>0</v>
      </c>
      <c r="BL272" s="13" t="s">
        <v>106</v>
      </c>
      <c r="BM272" s="157" t="s">
        <v>1675</v>
      </c>
    </row>
    <row r="273" spans="2:65" s="1" customFormat="1" ht="19.2">
      <c r="B273" s="28"/>
      <c r="D273" s="159" t="s">
        <v>184</v>
      </c>
      <c r="F273" s="160" t="s">
        <v>479</v>
      </c>
      <c r="I273" s="119"/>
      <c r="L273" s="28"/>
      <c r="M273" s="161"/>
      <c r="T273" s="52"/>
      <c r="AT273" s="13" t="s">
        <v>184</v>
      </c>
      <c r="AU273" s="13" t="s">
        <v>85</v>
      </c>
    </row>
    <row r="274" spans="2:65" s="1" customFormat="1" ht="24.15" customHeight="1">
      <c r="B274" s="28"/>
      <c r="C274" s="146" t="s">
        <v>448</v>
      </c>
      <c r="D274" s="146" t="s">
        <v>178</v>
      </c>
      <c r="E274" s="147" t="s">
        <v>485</v>
      </c>
      <c r="F274" s="148" t="s">
        <v>486</v>
      </c>
      <c r="G274" s="149" t="s">
        <v>196</v>
      </c>
      <c r="H274" s="150">
        <v>20.5</v>
      </c>
      <c r="I274" s="151"/>
      <c r="J274" s="152">
        <f>ROUND(I274*H274,2)</f>
        <v>0</v>
      </c>
      <c r="K274" s="153"/>
      <c r="L274" s="28"/>
      <c r="M274" s="154" t="s">
        <v>1</v>
      </c>
      <c r="N274" s="115" t="s">
        <v>41</v>
      </c>
      <c r="P274" s="155">
        <f>O274*H274</f>
        <v>0</v>
      </c>
      <c r="Q274" s="155">
        <v>2.9E-4</v>
      </c>
      <c r="R274" s="155">
        <f>Q274*H274</f>
        <v>5.9449999999999998E-3</v>
      </c>
      <c r="S274" s="155">
        <v>0</v>
      </c>
      <c r="T274" s="156">
        <f>S274*H274</f>
        <v>0</v>
      </c>
      <c r="AR274" s="157" t="s">
        <v>106</v>
      </c>
      <c r="AT274" s="157" t="s">
        <v>178</v>
      </c>
      <c r="AU274" s="157" t="s">
        <v>85</v>
      </c>
      <c r="AY274" s="13" t="s">
        <v>175</v>
      </c>
      <c r="BE274" s="158">
        <f>IF(N274="základní",J274,0)</f>
        <v>0</v>
      </c>
      <c r="BF274" s="158">
        <f>IF(N274="snížená",J274,0)</f>
        <v>0</v>
      </c>
      <c r="BG274" s="158">
        <f>IF(N274="zákl. přenesená",J274,0)</f>
        <v>0</v>
      </c>
      <c r="BH274" s="158">
        <f>IF(N274="sníž. přenesená",J274,0)</f>
        <v>0</v>
      </c>
      <c r="BI274" s="158">
        <f>IF(N274="nulová",J274,0)</f>
        <v>0</v>
      </c>
      <c r="BJ274" s="13" t="s">
        <v>83</v>
      </c>
      <c r="BK274" s="158">
        <f>ROUND(I274*H274,2)</f>
        <v>0</v>
      </c>
      <c r="BL274" s="13" t="s">
        <v>106</v>
      </c>
      <c r="BM274" s="157" t="s">
        <v>1676</v>
      </c>
    </row>
    <row r="275" spans="2:65" s="1" customFormat="1" ht="19.2">
      <c r="B275" s="28"/>
      <c r="D275" s="159" t="s">
        <v>184</v>
      </c>
      <c r="F275" s="160" t="s">
        <v>486</v>
      </c>
      <c r="I275" s="119"/>
      <c r="L275" s="28"/>
      <c r="M275" s="161"/>
      <c r="T275" s="52"/>
      <c r="AT275" s="13" t="s">
        <v>184</v>
      </c>
      <c r="AU275" s="13" t="s">
        <v>85</v>
      </c>
    </row>
    <row r="276" spans="2:65" s="1" customFormat="1" ht="16.5" customHeight="1">
      <c r="B276" s="28"/>
      <c r="C276" s="146" t="s">
        <v>453</v>
      </c>
      <c r="D276" s="146" t="s">
        <v>178</v>
      </c>
      <c r="E276" s="147" t="s">
        <v>489</v>
      </c>
      <c r="F276" s="148" t="s">
        <v>490</v>
      </c>
      <c r="G276" s="149" t="s">
        <v>208</v>
      </c>
      <c r="H276" s="150">
        <v>1</v>
      </c>
      <c r="I276" s="151"/>
      <c r="J276" s="152">
        <f>ROUND(I276*H276,2)</f>
        <v>0</v>
      </c>
      <c r="K276" s="153"/>
      <c r="L276" s="28"/>
      <c r="M276" s="154" t="s">
        <v>1</v>
      </c>
      <c r="N276" s="115" t="s">
        <v>41</v>
      </c>
      <c r="P276" s="155">
        <f>O276*H276</f>
        <v>0</v>
      </c>
      <c r="Q276" s="155">
        <v>0</v>
      </c>
      <c r="R276" s="155">
        <f>Q276*H276</f>
        <v>0</v>
      </c>
      <c r="S276" s="155">
        <v>0</v>
      </c>
      <c r="T276" s="156">
        <f>S276*H276</f>
        <v>0</v>
      </c>
      <c r="AR276" s="157" t="s">
        <v>202</v>
      </c>
      <c r="AT276" s="157" t="s">
        <v>178</v>
      </c>
      <c r="AU276" s="157" t="s">
        <v>85</v>
      </c>
      <c r="AY276" s="13" t="s">
        <v>175</v>
      </c>
      <c r="BE276" s="158">
        <f>IF(N276="základní",J276,0)</f>
        <v>0</v>
      </c>
      <c r="BF276" s="158">
        <f>IF(N276="snížená",J276,0)</f>
        <v>0</v>
      </c>
      <c r="BG276" s="158">
        <f>IF(N276="zákl. přenesená",J276,0)</f>
        <v>0</v>
      </c>
      <c r="BH276" s="158">
        <f>IF(N276="sníž. přenesená",J276,0)</f>
        <v>0</v>
      </c>
      <c r="BI276" s="158">
        <f>IF(N276="nulová",J276,0)</f>
        <v>0</v>
      </c>
      <c r="BJ276" s="13" t="s">
        <v>83</v>
      </c>
      <c r="BK276" s="158">
        <f>ROUND(I276*H276,2)</f>
        <v>0</v>
      </c>
      <c r="BL276" s="13" t="s">
        <v>202</v>
      </c>
      <c r="BM276" s="157" t="s">
        <v>1677</v>
      </c>
    </row>
    <row r="277" spans="2:65" s="1" customFormat="1" ht="10.199999999999999">
      <c r="B277" s="28"/>
      <c r="D277" s="159" t="s">
        <v>184</v>
      </c>
      <c r="F277" s="160" t="s">
        <v>490</v>
      </c>
      <c r="I277" s="119"/>
      <c r="L277" s="28"/>
      <c r="M277" s="161"/>
      <c r="T277" s="52"/>
      <c r="AT277" s="13" t="s">
        <v>184</v>
      </c>
      <c r="AU277" s="13" t="s">
        <v>85</v>
      </c>
    </row>
    <row r="278" spans="2:65" s="1" customFormat="1" ht="16.5" customHeight="1">
      <c r="B278" s="28"/>
      <c r="C278" s="146" t="s">
        <v>458</v>
      </c>
      <c r="D278" s="146" t="s">
        <v>178</v>
      </c>
      <c r="E278" s="147" t="s">
        <v>500</v>
      </c>
      <c r="F278" s="148" t="s">
        <v>501</v>
      </c>
      <c r="G278" s="149" t="s">
        <v>208</v>
      </c>
      <c r="H278" s="150">
        <v>1</v>
      </c>
      <c r="I278" s="151"/>
      <c r="J278" s="152">
        <f>ROUND(I278*H278,2)</f>
        <v>0</v>
      </c>
      <c r="K278" s="153"/>
      <c r="L278" s="28"/>
      <c r="M278" s="154" t="s">
        <v>1</v>
      </c>
      <c r="N278" s="115" t="s">
        <v>41</v>
      </c>
      <c r="P278" s="155">
        <f>O278*H278</f>
        <v>0</v>
      </c>
      <c r="Q278" s="155">
        <v>0</v>
      </c>
      <c r="R278" s="155">
        <f>Q278*H278</f>
        <v>0</v>
      </c>
      <c r="S278" s="155">
        <v>0</v>
      </c>
      <c r="T278" s="156">
        <f>S278*H278</f>
        <v>0</v>
      </c>
      <c r="AR278" s="157" t="s">
        <v>202</v>
      </c>
      <c r="AT278" s="157" t="s">
        <v>178</v>
      </c>
      <c r="AU278" s="157" t="s">
        <v>85</v>
      </c>
      <c r="AY278" s="13" t="s">
        <v>175</v>
      </c>
      <c r="BE278" s="158">
        <f>IF(N278="základní",J278,0)</f>
        <v>0</v>
      </c>
      <c r="BF278" s="158">
        <f>IF(N278="snížená",J278,0)</f>
        <v>0</v>
      </c>
      <c r="BG278" s="158">
        <f>IF(N278="zákl. přenesená",J278,0)</f>
        <v>0</v>
      </c>
      <c r="BH278" s="158">
        <f>IF(N278="sníž. přenesená",J278,0)</f>
        <v>0</v>
      </c>
      <c r="BI278" s="158">
        <f>IF(N278="nulová",J278,0)</f>
        <v>0</v>
      </c>
      <c r="BJ278" s="13" t="s">
        <v>83</v>
      </c>
      <c r="BK278" s="158">
        <f>ROUND(I278*H278,2)</f>
        <v>0</v>
      </c>
      <c r="BL278" s="13" t="s">
        <v>202</v>
      </c>
      <c r="BM278" s="157" t="s">
        <v>1678</v>
      </c>
    </row>
    <row r="279" spans="2:65" s="1" customFormat="1" ht="10.199999999999999">
      <c r="B279" s="28"/>
      <c r="D279" s="159" t="s">
        <v>184</v>
      </c>
      <c r="F279" s="160" t="s">
        <v>501</v>
      </c>
      <c r="I279" s="119"/>
      <c r="L279" s="28"/>
      <c r="M279" s="161"/>
      <c r="T279" s="52"/>
      <c r="AT279" s="13" t="s">
        <v>184</v>
      </c>
      <c r="AU279" s="13" t="s">
        <v>85</v>
      </c>
    </row>
    <row r="280" spans="2:65" s="11" customFormat="1" ht="25.95" customHeight="1">
      <c r="B280" s="134"/>
      <c r="D280" s="135" t="s">
        <v>75</v>
      </c>
      <c r="E280" s="136" t="s">
        <v>1381</v>
      </c>
      <c r="F280" s="136" t="s">
        <v>1679</v>
      </c>
      <c r="I280" s="137"/>
      <c r="J280" s="138">
        <f>BK280</f>
        <v>0</v>
      </c>
      <c r="L280" s="134"/>
      <c r="M280" s="139"/>
      <c r="P280" s="140">
        <f>SUM(P281:P284)</f>
        <v>0</v>
      </c>
      <c r="R280" s="140">
        <f>SUM(R281:R284)</f>
        <v>0</v>
      </c>
      <c r="T280" s="141">
        <f>SUM(T281:T284)</f>
        <v>0</v>
      </c>
      <c r="AR280" s="135" t="s">
        <v>182</v>
      </c>
      <c r="AT280" s="142" t="s">
        <v>75</v>
      </c>
      <c r="AU280" s="142" t="s">
        <v>76</v>
      </c>
      <c r="AY280" s="135" t="s">
        <v>175</v>
      </c>
      <c r="BK280" s="143">
        <f>SUM(BK281:BK284)</f>
        <v>0</v>
      </c>
    </row>
    <row r="281" spans="2:65" s="1" customFormat="1" ht="16.5" customHeight="1">
      <c r="B281" s="28"/>
      <c r="C281" s="146" t="s">
        <v>465</v>
      </c>
      <c r="D281" s="146" t="s">
        <v>178</v>
      </c>
      <c r="E281" s="147" t="s">
        <v>1680</v>
      </c>
      <c r="F281" s="148" t="s">
        <v>1681</v>
      </c>
      <c r="G281" s="149" t="s">
        <v>181</v>
      </c>
      <c r="H281" s="150">
        <v>1</v>
      </c>
      <c r="I281" s="151"/>
      <c r="J281" s="152">
        <f>ROUND(I281*H281,2)</f>
        <v>0</v>
      </c>
      <c r="K281" s="153"/>
      <c r="L281" s="28"/>
      <c r="M281" s="154" t="s">
        <v>1</v>
      </c>
      <c r="N281" s="115" t="s">
        <v>41</v>
      </c>
      <c r="P281" s="155">
        <f>O281*H281</f>
        <v>0</v>
      </c>
      <c r="Q281" s="155">
        <v>0</v>
      </c>
      <c r="R281" s="155">
        <f>Q281*H281</f>
        <v>0</v>
      </c>
      <c r="S281" s="155">
        <v>0</v>
      </c>
      <c r="T281" s="156">
        <f>S281*H281</f>
        <v>0</v>
      </c>
      <c r="AR281" s="157" t="s">
        <v>202</v>
      </c>
      <c r="AT281" s="157" t="s">
        <v>178</v>
      </c>
      <c r="AU281" s="157" t="s">
        <v>83</v>
      </c>
      <c r="AY281" s="13" t="s">
        <v>175</v>
      </c>
      <c r="BE281" s="158">
        <f>IF(N281="základní",J281,0)</f>
        <v>0</v>
      </c>
      <c r="BF281" s="158">
        <f>IF(N281="snížená",J281,0)</f>
        <v>0</v>
      </c>
      <c r="BG281" s="158">
        <f>IF(N281="zákl. přenesená",J281,0)</f>
        <v>0</v>
      </c>
      <c r="BH281" s="158">
        <f>IF(N281="sníž. přenesená",J281,0)</f>
        <v>0</v>
      </c>
      <c r="BI281" s="158">
        <f>IF(N281="nulová",J281,0)</f>
        <v>0</v>
      </c>
      <c r="BJ281" s="13" t="s">
        <v>83</v>
      </c>
      <c r="BK281" s="158">
        <f>ROUND(I281*H281,2)</f>
        <v>0</v>
      </c>
      <c r="BL281" s="13" t="s">
        <v>202</v>
      </c>
      <c r="BM281" s="157" t="s">
        <v>1682</v>
      </c>
    </row>
    <row r="282" spans="2:65" s="1" customFormat="1" ht="10.199999999999999">
      <c r="B282" s="28"/>
      <c r="D282" s="159" t="s">
        <v>184</v>
      </c>
      <c r="F282" s="160" t="s">
        <v>1681</v>
      </c>
      <c r="I282" s="119"/>
      <c r="L282" s="28"/>
      <c r="M282" s="161"/>
      <c r="T282" s="52"/>
      <c r="AT282" s="13" t="s">
        <v>184</v>
      </c>
      <c r="AU282" s="13" t="s">
        <v>83</v>
      </c>
    </row>
    <row r="283" spans="2:65" s="1" customFormat="1" ht="16.5" customHeight="1">
      <c r="B283" s="28"/>
      <c r="C283" s="146" t="s">
        <v>470</v>
      </c>
      <c r="D283" s="146" t="s">
        <v>178</v>
      </c>
      <c r="E283" s="147" t="s">
        <v>1683</v>
      </c>
      <c r="F283" s="148" t="s">
        <v>1684</v>
      </c>
      <c r="G283" s="149" t="s">
        <v>208</v>
      </c>
      <c r="H283" s="150">
        <v>1</v>
      </c>
      <c r="I283" s="151"/>
      <c r="J283" s="152">
        <f>ROUND(I283*H283,2)</f>
        <v>0</v>
      </c>
      <c r="K283" s="153"/>
      <c r="L283" s="28"/>
      <c r="M283" s="154" t="s">
        <v>1</v>
      </c>
      <c r="N283" s="115" t="s">
        <v>41</v>
      </c>
      <c r="P283" s="155">
        <f>O283*H283</f>
        <v>0</v>
      </c>
      <c r="Q283" s="155">
        <v>0</v>
      </c>
      <c r="R283" s="155">
        <f>Q283*H283</f>
        <v>0</v>
      </c>
      <c r="S283" s="155">
        <v>0</v>
      </c>
      <c r="T283" s="156">
        <f>S283*H283</f>
        <v>0</v>
      </c>
      <c r="AR283" s="157" t="s">
        <v>202</v>
      </c>
      <c r="AT283" s="157" t="s">
        <v>178</v>
      </c>
      <c r="AU283" s="157" t="s">
        <v>83</v>
      </c>
      <c r="AY283" s="13" t="s">
        <v>175</v>
      </c>
      <c r="BE283" s="158">
        <f>IF(N283="základní",J283,0)</f>
        <v>0</v>
      </c>
      <c r="BF283" s="158">
        <f>IF(N283="snížená",J283,0)</f>
        <v>0</v>
      </c>
      <c r="BG283" s="158">
        <f>IF(N283="zákl. přenesená",J283,0)</f>
        <v>0</v>
      </c>
      <c r="BH283" s="158">
        <f>IF(N283="sníž. přenesená",J283,0)</f>
        <v>0</v>
      </c>
      <c r="BI283" s="158">
        <f>IF(N283="nulová",J283,0)</f>
        <v>0</v>
      </c>
      <c r="BJ283" s="13" t="s">
        <v>83</v>
      </c>
      <c r="BK283" s="158">
        <f>ROUND(I283*H283,2)</f>
        <v>0</v>
      </c>
      <c r="BL283" s="13" t="s">
        <v>202</v>
      </c>
      <c r="BM283" s="157" t="s">
        <v>1685</v>
      </c>
    </row>
    <row r="284" spans="2:65" s="1" customFormat="1" ht="10.199999999999999">
      <c r="B284" s="28"/>
      <c r="D284" s="159" t="s">
        <v>184</v>
      </c>
      <c r="F284" s="160" t="s">
        <v>1684</v>
      </c>
      <c r="I284" s="119"/>
      <c r="L284" s="28"/>
      <c r="M284" s="173"/>
      <c r="N284" s="174"/>
      <c r="O284" s="174"/>
      <c r="P284" s="174"/>
      <c r="Q284" s="174"/>
      <c r="R284" s="174"/>
      <c r="S284" s="174"/>
      <c r="T284" s="175"/>
      <c r="AT284" s="13" t="s">
        <v>184</v>
      </c>
      <c r="AU284" s="13" t="s">
        <v>83</v>
      </c>
    </row>
    <row r="285" spans="2:65" s="1" customFormat="1" ht="6.9" customHeight="1">
      <c r="B285" s="40"/>
      <c r="C285" s="41"/>
      <c r="D285" s="41"/>
      <c r="E285" s="41"/>
      <c r="F285" s="41"/>
      <c r="G285" s="41"/>
      <c r="H285" s="41"/>
      <c r="I285" s="41"/>
      <c r="J285" s="41"/>
      <c r="K285" s="41"/>
      <c r="L285" s="28"/>
    </row>
  </sheetData>
  <sheetProtection algorithmName="SHA-512" hashValue="GG9rVpkQ64iUrauU4+YuGBQMXPSWCFFWbJmn9AOU/YRBXf8t3ITvMv32G4ptwHI6MqqbTtWuIgfDKgM2+tQ3pQ==" saltValue="rtKa3Y++bNoYVI3P23C7y8zWjkCx68q3vjSK8rea/0G/G9ZlqVP8lV62X7HbBdaKWI6WD/r2Cj6f66dzkvJvYQ==" spinCount="100000" sheet="1" objects="1" scenarios="1" formatColumns="0" formatRows="0" autoFilter="0"/>
  <autoFilter ref="C144:K284" xr:uid="{00000000-0009-0000-0000-000006000000}"/>
  <mergeCells count="14">
    <mergeCell ref="D123:F123"/>
    <mergeCell ref="E135:H135"/>
    <mergeCell ref="E137:H137"/>
    <mergeCell ref="L2:V2"/>
    <mergeCell ref="E87:H87"/>
    <mergeCell ref="D119:F119"/>
    <mergeCell ref="D120:F120"/>
    <mergeCell ref="D121:F121"/>
    <mergeCell ref="D122:F12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209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3" t="s">
        <v>111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85</v>
      </c>
    </row>
    <row r="4" spans="2:46" ht="24.9" customHeight="1">
      <c r="B4" s="16"/>
      <c r="D4" s="17" t="s">
        <v>126</v>
      </c>
      <c r="L4" s="16"/>
      <c r="M4" s="89" t="s">
        <v>10</v>
      </c>
      <c r="AT4" s="13" t="s">
        <v>4</v>
      </c>
    </row>
    <row r="5" spans="2:46" ht="6.9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218" t="str">
        <f>'Rekapitulace stavby'!K6</f>
        <v>Rekonstrukce odborných učeben ZŠ Mládeže, Znojmo</v>
      </c>
      <c r="F7" s="219"/>
      <c r="G7" s="219"/>
      <c r="H7" s="219"/>
      <c r="L7" s="16"/>
    </row>
    <row r="8" spans="2:46" s="1" customFormat="1" ht="12" customHeight="1">
      <c r="B8" s="28"/>
      <c r="D8" s="23" t="s">
        <v>127</v>
      </c>
      <c r="L8" s="28"/>
    </row>
    <row r="9" spans="2:46" s="1" customFormat="1" ht="16.5" customHeight="1">
      <c r="B9" s="28"/>
      <c r="E9" s="181" t="s">
        <v>1686</v>
      </c>
      <c r="F9" s="220"/>
      <c r="G9" s="220"/>
      <c r="H9" s="220"/>
      <c r="L9" s="28"/>
    </row>
    <row r="10" spans="2:46" s="1" customFormat="1" ht="10.199999999999999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 t="str">
        <f>'Rekapitulace stavby'!AN8</f>
        <v>xx. xx. Xxxx</v>
      </c>
      <c r="L12" s="28"/>
    </row>
    <row r="13" spans="2:46" s="1" customFormat="1" ht="10.8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">
        <v>25</v>
      </c>
      <c r="L14" s="28"/>
    </row>
    <row r="15" spans="2:46" s="1" customFormat="1" ht="18" customHeight="1">
      <c r="B15" s="28"/>
      <c r="E15" s="21" t="s">
        <v>26</v>
      </c>
      <c r="I15" s="23" t="s">
        <v>27</v>
      </c>
      <c r="J15" s="21" t="s">
        <v>1</v>
      </c>
      <c r="L15" s="28"/>
    </row>
    <row r="16" spans="2:46" s="1" customFormat="1" ht="6.9" customHeight="1">
      <c r="B16" s="28"/>
      <c r="L16" s="28"/>
    </row>
    <row r="17" spans="2:12" s="1" customFormat="1" ht="12" customHeight="1">
      <c r="B17" s="28"/>
      <c r="D17" s="23" t="s">
        <v>28</v>
      </c>
      <c r="I17" s="23" t="s">
        <v>24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221" t="str">
        <f>'Rekapitulace stavby'!E14</f>
        <v>Vyplň údaj</v>
      </c>
      <c r="F18" s="187"/>
      <c r="G18" s="187"/>
      <c r="H18" s="187"/>
      <c r="I18" s="23" t="s">
        <v>27</v>
      </c>
      <c r="J18" s="24" t="str">
        <f>'Rekapitulace stavby'!AN14</f>
        <v>Vyplň údaj</v>
      </c>
      <c r="L18" s="28"/>
    </row>
    <row r="19" spans="2:12" s="1" customFormat="1" ht="6.9" customHeight="1">
      <c r="B19" s="28"/>
      <c r="L19" s="28"/>
    </row>
    <row r="20" spans="2:12" s="1" customFormat="1" ht="12" customHeight="1">
      <c r="B20" s="28"/>
      <c r="D20" s="23" t="s">
        <v>30</v>
      </c>
      <c r="I20" s="23" t="s">
        <v>24</v>
      </c>
      <c r="J20" s="21" t="s">
        <v>1</v>
      </c>
      <c r="L20" s="28"/>
    </row>
    <row r="21" spans="2:12" s="1" customFormat="1" ht="18" customHeight="1">
      <c r="B21" s="28"/>
      <c r="E21" s="21" t="s">
        <v>31</v>
      </c>
      <c r="I21" s="23" t="s">
        <v>27</v>
      </c>
      <c r="J21" s="21" t="s">
        <v>1</v>
      </c>
      <c r="L21" s="28"/>
    </row>
    <row r="22" spans="2:12" s="1" customFormat="1" ht="6.9" customHeight="1">
      <c r="B22" s="28"/>
      <c r="L22" s="28"/>
    </row>
    <row r="23" spans="2:12" s="1" customFormat="1" ht="12" customHeight="1">
      <c r="B23" s="28"/>
      <c r="D23" s="23" t="s">
        <v>33</v>
      </c>
      <c r="I23" s="23" t="s">
        <v>24</v>
      </c>
      <c r="J23" s="21" t="str">
        <f>IF('Rekapitulace stavby'!AN19="","",'Rekapitulace stavby'!AN19)</f>
        <v/>
      </c>
      <c r="L23" s="28"/>
    </row>
    <row r="24" spans="2:12" s="1" customFormat="1" ht="18" customHeight="1">
      <c r="B24" s="28"/>
      <c r="E24" s="21" t="str">
        <f>IF('Rekapitulace stavby'!E20="","",'Rekapitulace stavby'!E20)</f>
        <v xml:space="preserve"> </v>
      </c>
      <c r="I24" s="23" t="s">
        <v>27</v>
      </c>
      <c r="J24" s="21" t="str">
        <f>IF('Rekapitulace stavby'!AN20="","",'Rekapitulace stavby'!AN20)</f>
        <v/>
      </c>
      <c r="L24" s="28"/>
    </row>
    <row r="25" spans="2:12" s="1" customFormat="1" ht="6.9" customHeight="1">
      <c r="B25" s="28"/>
      <c r="L25" s="28"/>
    </row>
    <row r="26" spans="2:12" s="1" customFormat="1" ht="12" customHeight="1">
      <c r="B26" s="28"/>
      <c r="D26" s="23" t="s">
        <v>35</v>
      </c>
      <c r="L26" s="28"/>
    </row>
    <row r="27" spans="2:12" s="7" customFormat="1" ht="16.5" customHeight="1">
      <c r="B27" s="90"/>
      <c r="E27" s="192" t="s">
        <v>1</v>
      </c>
      <c r="F27" s="192"/>
      <c r="G27" s="192"/>
      <c r="H27" s="192"/>
      <c r="L27" s="90"/>
    </row>
    <row r="28" spans="2:12" s="1" customFormat="1" ht="6.9" customHeight="1">
      <c r="B28" s="28"/>
      <c r="L28" s="28"/>
    </row>
    <row r="29" spans="2:12" s="1" customFormat="1" ht="6.9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14.4" customHeight="1">
      <c r="B30" s="28"/>
      <c r="D30" s="21" t="s">
        <v>131</v>
      </c>
      <c r="J30" s="91">
        <f>J96</f>
        <v>0</v>
      </c>
      <c r="L30" s="28"/>
    </row>
    <row r="31" spans="2:12" s="1" customFormat="1" ht="14.4" customHeight="1">
      <c r="B31" s="28"/>
      <c r="D31" s="92" t="s">
        <v>132</v>
      </c>
      <c r="J31" s="91">
        <f>J106</f>
        <v>0</v>
      </c>
      <c r="L31" s="28"/>
    </row>
    <row r="32" spans="2:12" s="1" customFormat="1" ht="25.35" customHeight="1">
      <c r="B32" s="28"/>
      <c r="D32" s="93" t="s">
        <v>36</v>
      </c>
      <c r="J32" s="62">
        <f>ROUND(J30 + J31, 2)</f>
        <v>0</v>
      </c>
      <c r="L32" s="28"/>
    </row>
    <row r="33" spans="2:12" s="1" customFormat="1" ht="6.9" customHeight="1">
      <c r="B33" s="28"/>
      <c r="D33" s="49"/>
      <c r="E33" s="49"/>
      <c r="F33" s="49"/>
      <c r="G33" s="49"/>
      <c r="H33" s="49"/>
      <c r="I33" s="49"/>
      <c r="J33" s="49"/>
      <c r="K33" s="49"/>
      <c r="L33" s="28"/>
    </row>
    <row r="34" spans="2:12" s="1" customFormat="1" ht="14.4" customHeight="1">
      <c r="B34" s="28"/>
      <c r="F34" s="31" t="s">
        <v>38</v>
      </c>
      <c r="I34" s="31" t="s">
        <v>37</v>
      </c>
      <c r="J34" s="31" t="s">
        <v>39</v>
      </c>
      <c r="L34" s="28"/>
    </row>
    <row r="35" spans="2:12" s="1" customFormat="1" ht="14.4" customHeight="1">
      <c r="B35" s="28"/>
      <c r="D35" s="51" t="s">
        <v>40</v>
      </c>
      <c r="E35" s="23" t="s">
        <v>41</v>
      </c>
      <c r="F35" s="82">
        <f>ROUND((SUM(BE106:BE113) + SUM(BE133:BE208)),  2)</f>
        <v>0</v>
      </c>
      <c r="I35" s="94">
        <v>0.21</v>
      </c>
      <c r="J35" s="82">
        <f>ROUND(((SUM(BE106:BE113) + SUM(BE133:BE208))*I35),  2)</f>
        <v>0</v>
      </c>
      <c r="L35" s="28"/>
    </row>
    <row r="36" spans="2:12" s="1" customFormat="1" ht="14.4" customHeight="1">
      <c r="B36" s="28"/>
      <c r="E36" s="23" t="s">
        <v>42</v>
      </c>
      <c r="F36" s="82">
        <f>ROUND((SUM(BF106:BF113) + SUM(BF133:BF208)),  2)</f>
        <v>0</v>
      </c>
      <c r="I36" s="94">
        <v>0.12</v>
      </c>
      <c r="J36" s="82">
        <f>ROUND(((SUM(BF106:BF113) + SUM(BF133:BF208))*I36),  2)</f>
        <v>0</v>
      </c>
      <c r="L36" s="28"/>
    </row>
    <row r="37" spans="2:12" s="1" customFormat="1" ht="14.4" hidden="1" customHeight="1">
      <c r="B37" s="28"/>
      <c r="E37" s="23" t="s">
        <v>43</v>
      </c>
      <c r="F37" s="82">
        <f>ROUND((SUM(BG106:BG113) + SUM(BG133:BG208)),  2)</f>
        <v>0</v>
      </c>
      <c r="I37" s="94">
        <v>0.21</v>
      </c>
      <c r="J37" s="82">
        <f>0</f>
        <v>0</v>
      </c>
      <c r="L37" s="28"/>
    </row>
    <row r="38" spans="2:12" s="1" customFormat="1" ht="14.4" hidden="1" customHeight="1">
      <c r="B38" s="28"/>
      <c r="E38" s="23" t="s">
        <v>44</v>
      </c>
      <c r="F38" s="82">
        <f>ROUND((SUM(BH106:BH113) + SUM(BH133:BH208)),  2)</f>
        <v>0</v>
      </c>
      <c r="I38" s="94">
        <v>0.12</v>
      </c>
      <c r="J38" s="82">
        <f>0</f>
        <v>0</v>
      </c>
      <c r="L38" s="28"/>
    </row>
    <row r="39" spans="2:12" s="1" customFormat="1" ht="14.4" hidden="1" customHeight="1">
      <c r="B39" s="28"/>
      <c r="E39" s="23" t="s">
        <v>45</v>
      </c>
      <c r="F39" s="82">
        <f>ROUND((SUM(BI106:BI113) + SUM(BI133:BI208)),  2)</f>
        <v>0</v>
      </c>
      <c r="I39" s="94">
        <v>0</v>
      </c>
      <c r="J39" s="82">
        <f>0</f>
        <v>0</v>
      </c>
      <c r="L39" s="28"/>
    </row>
    <row r="40" spans="2:12" s="1" customFormat="1" ht="6.9" customHeight="1">
      <c r="B40" s="28"/>
      <c r="L40" s="28"/>
    </row>
    <row r="41" spans="2:12" s="1" customFormat="1" ht="25.35" customHeight="1">
      <c r="B41" s="28"/>
      <c r="C41" s="95"/>
      <c r="D41" s="96" t="s">
        <v>46</v>
      </c>
      <c r="E41" s="53"/>
      <c r="F41" s="53"/>
      <c r="G41" s="97" t="s">
        <v>47</v>
      </c>
      <c r="H41" s="98" t="s">
        <v>48</v>
      </c>
      <c r="I41" s="53"/>
      <c r="J41" s="99">
        <f>SUM(J32:J39)</f>
        <v>0</v>
      </c>
      <c r="K41" s="100"/>
      <c r="L41" s="28"/>
    </row>
    <row r="42" spans="2:12" s="1" customFormat="1" ht="14.4" customHeight="1">
      <c r="B42" s="28"/>
      <c r="L42" s="28"/>
    </row>
    <row r="43" spans="2:12" ht="14.4" customHeight="1">
      <c r="B43" s="16"/>
      <c r="L43" s="16"/>
    </row>
    <row r="44" spans="2:12" ht="14.4" customHeight="1">
      <c r="B44" s="16"/>
      <c r="L44" s="16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8"/>
      <c r="D50" s="37" t="s">
        <v>49</v>
      </c>
      <c r="E50" s="38"/>
      <c r="F50" s="38"/>
      <c r="G50" s="37" t="s">
        <v>50</v>
      </c>
      <c r="H50" s="38"/>
      <c r="I50" s="38"/>
      <c r="J50" s="38"/>
      <c r="K50" s="38"/>
      <c r="L50" s="28"/>
    </row>
    <row r="51" spans="2:12" ht="10.199999999999999">
      <c r="B51" s="16"/>
      <c r="L51" s="16"/>
    </row>
    <row r="52" spans="2:12" ht="10.199999999999999">
      <c r="B52" s="16"/>
      <c r="L52" s="16"/>
    </row>
    <row r="53" spans="2:12" ht="10.199999999999999">
      <c r="B53" s="16"/>
      <c r="L53" s="16"/>
    </row>
    <row r="54" spans="2:12" ht="10.199999999999999">
      <c r="B54" s="16"/>
      <c r="L54" s="16"/>
    </row>
    <row r="55" spans="2:12" ht="10.199999999999999">
      <c r="B55" s="16"/>
      <c r="L55" s="16"/>
    </row>
    <row r="56" spans="2:12" ht="10.199999999999999">
      <c r="B56" s="16"/>
      <c r="L56" s="16"/>
    </row>
    <row r="57" spans="2:12" ht="10.199999999999999">
      <c r="B57" s="16"/>
      <c r="L57" s="16"/>
    </row>
    <row r="58" spans="2:12" ht="10.199999999999999">
      <c r="B58" s="16"/>
      <c r="L58" s="16"/>
    </row>
    <row r="59" spans="2:12" ht="10.199999999999999">
      <c r="B59" s="16"/>
      <c r="L59" s="16"/>
    </row>
    <row r="60" spans="2:12" ht="10.199999999999999">
      <c r="B60" s="16"/>
      <c r="L60" s="16"/>
    </row>
    <row r="61" spans="2:12" s="1" customFormat="1" ht="13.2">
      <c r="B61" s="28"/>
      <c r="D61" s="39" t="s">
        <v>51</v>
      </c>
      <c r="E61" s="30"/>
      <c r="F61" s="101" t="s">
        <v>52</v>
      </c>
      <c r="G61" s="39" t="s">
        <v>51</v>
      </c>
      <c r="H61" s="30"/>
      <c r="I61" s="30"/>
      <c r="J61" s="102" t="s">
        <v>52</v>
      </c>
      <c r="K61" s="30"/>
      <c r="L61" s="28"/>
    </row>
    <row r="62" spans="2:12" ht="10.199999999999999">
      <c r="B62" s="16"/>
      <c r="L62" s="16"/>
    </row>
    <row r="63" spans="2:12" ht="10.199999999999999">
      <c r="B63" s="16"/>
      <c r="L63" s="16"/>
    </row>
    <row r="64" spans="2:12" ht="10.199999999999999">
      <c r="B64" s="16"/>
      <c r="L64" s="16"/>
    </row>
    <row r="65" spans="2:12" s="1" customFormat="1" ht="13.2">
      <c r="B65" s="28"/>
      <c r="D65" s="37" t="s">
        <v>53</v>
      </c>
      <c r="E65" s="38"/>
      <c r="F65" s="38"/>
      <c r="G65" s="37" t="s">
        <v>54</v>
      </c>
      <c r="H65" s="38"/>
      <c r="I65" s="38"/>
      <c r="J65" s="38"/>
      <c r="K65" s="38"/>
      <c r="L65" s="28"/>
    </row>
    <row r="66" spans="2:12" ht="10.199999999999999">
      <c r="B66" s="16"/>
      <c r="L66" s="16"/>
    </row>
    <row r="67" spans="2:12" ht="10.199999999999999">
      <c r="B67" s="16"/>
      <c r="L67" s="16"/>
    </row>
    <row r="68" spans="2:12" ht="10.199999999999999">
      <c r="B68" s="16"/>
      <c r="L68" s="16"/>
    </row>
    <row r="69" spans="2:12" ht="10.199999999999999">
      <c r="B69" s="16"/>
      <c r="L69" s="16"/>
    </row>
    <row r="70" spans="2:12" ht="10.199999999999999">
      <c r="B70" s="16"/>
      <c r="L70" s="16"/>
    </row>
    <row r="71" spans="2:12" ht="10.199999999999999">
      <c r="B71" s="16"/>
      <c r="L71" s="16"/>
    </row>
    <row r="72" spans="2:12" ht="10.199999999999999">
      <c r="B72" s="16"/>
      <c r="L72" s="16"/>
    </row>
    <row r="73" spans="2:12" ht="10.199999999999999">
      <c r="B73" s="16"/>
      <c r="L73" s="16"/>
    </row>
    <row r="74" spans="2:12" ht="10.199999999999999">
      <c r="B74" s="16"/>
      <c r="L74" s="16"/>
    </row>
    <row r="75" spans="2:12" ht="10.199999999999999">
      <c r="B75" s="16"/>
      <c r="L75" s="16"/>
    </row>
    <row r="76" spans="2:12" s="1" customFormat="1" ht="13.2">
      <c r="B76" s="28"/>
      <c r="D76" s="39" t="s">
        <v>51</v>
      </c>
      <c r="E76" s="30"/>
      <c r="F76" s="101" t="s">
        <v>52</v>
      </c>
      <c r="G76" s="39" t="s">
        <v>51</v>
      </c>
      <c r="H76" s="30"/>
      <c r="I76" s="30"/>
      <c r="J76" s="102" t="s">
        <v>52</v>
      </c>
      <c r="K76" s="30"/>
      <c r="L76" s="28"/>
    </row>
    <row r="77" spans="2:12" s="1" customFormat="1" ht="14.4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" customHeight="1">
      <c r="B82" s="28"/>
      <c r="C82" s="17" t="s">
        <v>133</v>
      </c>
      <c r="L82" s="28"/>
    </row>
    <row r="83" spans="2:47" s="1" customFormat="1" ht="6.9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218" t="str">
        <f>E7</f>
        <v>Rekonstrukce odborných učeben ZŠ Mládeže, Znojmo</v>
      </c>
      <c r="F85" s="219"/>
      <c r="G85" s="219"/>
      <c r="H85" s="219"/>
      <c r="L85" s="28"/>
    </row>
    <row r="86" spans="2:47" s="1" customFormat="1" ht="12" customHeight="1">
      <c r="B86" s="28"/>
      <c r="C86" s="23" t="s">
        <v>127</v>
      </c>
      <c r="L86" s="28"/>
    </row>
    <row r="87" spans="2:47" s="1" customFormat="1" ht="16.5" customHeight="1">
      <c r="B87" s="28"/>
      <c r="E87" s="181" t="str">
        <f>E9</f>
        <v>17 - Znojmo, ZŠ Mládeže - Chodby a schodiště 1.np</v>
      </c>
      <c r="F87" s="220"/>
      <c r="G87" s="220"/>
      <c r="H87" s="220"/>
      <c r="L87" s="28"/>
    </row>
    <row r="88" spans="2:47" s="1" customFormat="1" ht="6.9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 xml:space="preserve">Znojmo </v>
      </c>
      <c r="I89" s="23" t="s">
        <v>22</v>
      </c>
      <c r="J89" s="48" t="str">
        <f>IF(J12="","",J12)</f>
        <v>xx. xx. Xxxx</v>
      </c>
      <c r="L89" s="28"/>
    </row>
    <row r="90" spans="2:47" s="1" customFormat="1" ht="6.9" customHeight="1">
      <c r="B90" s="28"/>
      <c r="L90" s="28"/>
    </row>
    <row r="91" spans="2:47" s="1" customFormat="1" ht="15.15" customHeight="1">
      <c r="B91" s="28"/>
      <c r="C91" s="23" t="s">
        <v>23</v>
      </c>
      <c r="F91" s="21" t="str">
        <f>E15</f>
        <v>Základní škola, Znojmo, Mládeže 3, p.o.</v>
      </c>
      <c r="I91" s="23" t="s">
        <v>30</v>
      </c>
      <c r="J91" s="26" t="str">
        <f>E21</f>
        <v xml:space="preserve">Richard Slavik </v>
      </c>
      <c r="L91" s="28"/>
    </row>
    <row r="92" spans="2:47" s="1" customFormat="1" ht="15.15" customHeight="1">
      <c r="B92" s="28"/>
      <c r="C92" s="23" t="s">
        <v>28</v>
      </c>
      <c r="F92" s="21" t="str">
        <f>IF(E18="","",E18)</f>
        <v>Vyplň údaj</v>
      </c>
      <c r="I92" s="23" t="s">
        <v>33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103" t="s">
        <v>134</v>
      </c>
      <c r="D94" s="95"/>
      <c r="E94" s="95"/>
      <c r="F94" s="95"/>
      <c r="G94" s="95"/>
      <c r="H94" s="95"/>
      <c r="I94" s="95"/>
      <c r="J94" s="104" t="s">
        <v>135</v>
      </c>
      <c r="K94" s="95"/>
      <c r="L94" s="28"/>
    </row>
    <row r="95" spans="2:47" s="1" customFormat="1" ht="10.35" customHeight="1">
      <c r="B95" s="28"/>
      <c r="L95" s="28"/>
    </row>
    <row r="96" spans="2:47" s="1" customFormat="1" ht="22.8" customHeight="1">
      <c r="B96" s="28"/>
      <c r="C96" s="105" t="s">
        <v>136</v>
      </c>
      <c r="J96" s="62">
        <f>J133</f>
        <v>0</v>
      </c>
      <c r="L96" s="28"/>
      <c r="AU96" s="13" t="s">
        <v>137</v>
      </c>
    </row>
    <row r="97" spans="2:65" s="8" customFormat="1" ht="24.9" customHeight="1">
      <c r="B97" s="106"/>
      <c r="D97" s="107" t="s">
        <v>138</v>
      </c>
      <c r="E97" s="108"/>
      <c r="F97" s="108"/>
      <c r="G97" s="108"/>
      <c r="H97" s="108"/>
      <c r="I97" s="108"/>
      <c r="J97" s="109">
        <f>J134</f>
        <v>0</v>
      </c>
      <c r="L97" s="106"/>
    </row>
    <row r="98" spans="2:65" s="9" customFormat="1" ht="19.95" customHeight="1">
      <c r="B98" s="110"/>
      <c r="D98" s="111" t="s">
        <v>141</v>
      </c>
      <c r="E98" s="112"/>
      <c r="F98" s="112"/>
      <c r="G98" s="112"/>
      <c r="H98" s="112"/>
      <c r="I98" s="112"/>
      <c r="J98" s="113">
        <f>J135</f>
        <v>0</v>
      </c>
      <c r="L98" s="110"/>
    </row>
    <row r="99" spans="2:65" s="8" customFormat="1" ht="24.9" customHeight="1">
      <c r="B99" s="106"/>
      <c r="D99" s="107" t="s">
        <v>142</v>
      </c>
      <c r="E99" s="108"/>
      <c r="F99" s="108"/>
      <c r="G99" s="108"/>
      <c r="H99" s="108"/>
      <c r="I99" s="108"/>
      <c r="J99" s="109">
        <f>J142</f>
        <v>0</v>
      </c>
      <c r="L99" s="106"/>
    </row>
    <row r="100" spans="2:65" s="9" customFormat="1" ht="19.95" customHeight="1">
      <c r="B100" s="110"/>
      <c r="D100" s="111" t="s">
        <v>1571</v>
      </c>
      <c r="E100" s="112"/>
      <c r="F100" s="112"/>
      <c r="G100" s="112"/>
      <c r="H100" s="112"/>
      <c r="I100" s="112"/>
      <c r="J100" s="113">
        <f>J143</f>
        <v>0</v>
      </c>
      <c r="L100" s="110"/>
    </row>
    <row r="101" spans="2:65" s="9" customFormat="1" ht="19.95" customHeight="1">
      <c r="B101" s="110"/>
      <c r="D101" s="111" t="s">
        <v>146</v>
      </c>
      <c r="E101" s="112"/>
      <c r="F101" s="112"/>
      <c r="G101" s="112"/>
      <c r="H101" s="112"/>
      <c r="I101" s="112"/>
      <c r="J101" s="113">
        <f>J148</f>
        <v>0</v>
      </c>
      <c r="L101" s="110"/>
    </row>
    <row r="102" spans="2:65" s="9" customFormat="1" ht="19.95" customHeight="1">
      <c r="B102" s="110"/>
      <c r="D102" s="111" t="s">
        <v>148</v>
      </c>
      <c r="E102" s="112"/>
      <c r="F102" s="112"/>
      <c r="G102" s="112"/>
      <c r="H102" s="112"/>
      <c r="I102" s="112"/>
      <c r="J102" s="113">
        <f>J185</f>
        <v>0</v>
      </c>
      <c r="L102" s="110"/>
    </row>
    <row r="103" spans="2:65" s="9" customFormat="1" ht="19.95" customHeight="1">
      <c r="B103" s="110"/>
      <c r="D103" s="111" t="s">
        <v>149</v>
      </c>
      <c r="E103" s="112"/>
      <c r="F103" s="112"/>
      <c r="G103" s="112"/>
      <c r="H103" s="112"/>
      <c r="I103" s="112"/>
      <c r="J103" s="113">
        <f>J188</f>
        <v>0</v>
      </c>
      <c r="L103" s="110"/>
    </row>
    <row r="104" spans="2:65" s="1" customFormat="1" ht="21.75" customHeight="1">
      <c r="B104" s="28"/>
      <c r="L104" s="28"/>
    </row>
    <row r="105" spans="2:65" s="1" customFormat="1" ht="6.9" customHeight="1">
      <c r="B105" s="28"/>
      <c r="L105" s="28"/>
    </row>
    <row r="106" spans="2:65" s="1" customFormat="1" ht="29.25" customHeight="1">
      <c r="B106" s="28"/>
      <c r="C106" s="105" t="s">
        <v>150</v>
      </c>
      <c r="J106" s="114">
        <f>ROUND(J107 + J108 + J109 + J110 + J111 + J112,2)</f>
        <v>0</v>
      </c>
      <c r="L106" s="28"/>
      <c r="N106" s="115" t="s">
        <v>40</v>
      </c>
    </row>
    <row r="107" spans="2:65" s="1" customFormat="1" ht="18" customHeight="1">
      <c r="B107" s="28"/>
      <c r="D107" s="222" t="s">
        <v>151</v>
      </c>
      <c r="E107" s="223"/>
      <c r="F107" s="223"/>
      <c r="J107" s="117">
        <v>0</v>
      </c>
      <c r="L107" s="118"/>
      <c r="M107" s="119"/>
      <c r="N107" s="120" t="s">
        <v>41</v>
      </c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19"/>
      <c r="AA107" s="119"/>
      <c r="AB107" s="119"/>
      <c r="AC107" s="119"/>
      <c r="AD107" s="119"/>
      <c r="AE107" s="119"/>
      <c r="AF107" s="119"/>
      <c r="AG107" s="119"/>
      <c r="AH107" s="119"/>
      <c r="AI107" s="119"/>
      <c r="AJ107" s="119"/>
      <c r="AK107" s="119"/>
      <c r="AL107" s="119"/>
      <c r="AM107" s="119"/>
      <c r="AN107" s="119"/>
      <c r="AO107" s="119"/>
      <c r="AP107" s="119"/>
      <c r="AQ107" s="119"/>
      <c r="AR107" s="119"/>
      <c r="AS107" s="119"/>
      <c r="AT107" s="119"/>
      <c r="AU107" s="119"/>
      <c r="AV107" s="119"/>
      <c r="AW107" s="119"/>
      <c r="AX107" s="119"/>
      <c r="AY107" s="121" t="s">
        <v>152</v>
      </c>
      <c r="AZ107" s="119"/>
      <c r="BA107" s="119"/>
      <c r="BB107" s="119"/>
      <c r="BC107" s="119"/>
      <c r="BD107" s="119"/>
      <c r="BE107" s="122">
        <f t="shared" ref="BE107:BE112" si="0">IF(N107="základní",J107,0)</f>
        <v>0</v>
      </c>
      <c r="BF107" s="122">
        <f t="shared" ref="BF107:BF112" si="1">IF(N107="snížená",J107,0)</f>
        <v>0</v>
      </c>
      <c r="BG107" s="122">
        <f t="shared" ref="BG107:BG112" si="2">IF(N107="zákl. přenesená",J107,0)</f>
        <v>0</v>
      </c>
      <c r="BH107" s="122">
        <f t="shared" ref="BH107:BH112" si="3">IF(N107="sníž. přenesená",J107,0)</f>
        <v>0</v>
      </c>
      <c r="BI107" s="122">
        <f t="shared" ref="BI107:BI112" si="4">IF(N107="nulová",J107,0)</f>
        <v>0</v>
      </c>
      <c r="BJ107" s="121" t="s">
        <v>83</v>
      </c>
      <c r="BK107" s="119"/>
      <c r="BL107" s="119"/>
      <c r="BM107" s="119"/>
    </row>
    <row r="108" spans="2:65" s="1" customFormat="1" ht="18" customHeight="1">
      <c r="B108" s="28"/>
      <c r="D108" s="222" t="s">
        <v>153</v>
      </c>
      <c r="E108" s="223"/>
      <c r="F108" s="223"/>
      <c r="J108" s="117">
        <v>0</v>
      </c>
      <c r="L108" s="118"/>
      <c r="M108" s="119"/>
      <c r="N108" s="120" t="s">
        <v>41</v>
      </c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  <c r="AA108" s="119"/>
      <c r="AB108" s="119"/>
      <c r="AC108" s="119"/>
      <c r="AD108" s="119"/>
      <c r="AE108" s="119"/>
      <c r="AF108" s="119"/>
      <c r="AG108" s="119"/>
      <c r="AH108" s="119"/>
      <c r="AI108" s="119"/>
      <c r="AJ108" s="119"/>
      <c r="AK108" s="119"/>
      <c r="AL108" s="119"/>
      <c r="AM108" s="119"/>
      <c r="AN108" s="119"/>
      <c r="AO108" s="119"/>
      <c r="AP108" s="119"/>
      <c r="AQ108" s="119"/>
      <c r="AR108" s="119"/>
      <c r="AS108" s="119"/>
      <c r="AT108" s="119"/>
      <c r="AU108" s="119"/>
      <c r="AV108" s="119"/>
      <c r="AW108" s="119"/>
      <c r="AX108" s="119"/>
      <c r="AY108" s="121" t="s">
        <v>152</v>
      </c>
      <c r="AZ108" s="119"/>
      <c r="BA108" s="119"/>
      <c r="BB108" s="119"/>
      <c r="BC108" s="119"/>
      <c r="BD108" s="119"/>
      <c r="BE108" s="122">
        <f t="shared" si="0"/>
        <v>0</v>
      </c>
      <c r="BF108" s="122">
        <f t="shared" si="1"/>
        <v>0</v>
      </c>
      <c r="BG108" s="122">
        <f t="shared" si="2"/>
        <v>0</v>
      </c>
      <c r="BH108" s="122">
        <f t="shared" si="3"/>
        <v>0</v>
      </c>
      <c r="BI108" s="122">
        <f t="shared" si="4"/>
        <v>0</v>
      </c>
      <c r="BJ108" s="121" t="s">
        <v>83</v>
      </c>
      <c r="BK108" s="119"/>
      <c r="BL108" s="119"/>
      <c r="BM108" s="119"/>
    </row>
    <row r="109" spans="2:65" s="1" customFormat="1" ht="18" customHeight="1">
      <c r="B109" s="28"/>
      <c r="D109" s="222" t="s">
        <v>154</v>
      </c>
      <c r="E109" s="223"/>
      <c r="F109" s="223"/>
      <c r="J109" s="117">
        <v>0</v>
      </c>
      <c r="L109" s="118"/>
      <c r="M109" s="119"/>
      <c r="N109" s="120" t="s">
        <v>41</v>
      </c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19"/>
      <c r="AA109" s="119"/>
      <c r="AB109" s="119"/>
      <c r="AC109" s="119"/>
      <c r="AD109" s="119"/>
      <c r="AE109" s="119"/>
      <c r="AF109" s="119"/>
      <c r="AG109" s="119"/>
      <c r="AH109" s="119"/>
      <c r="AI109" s="119"/>
      <c r="AJ109" s="119"/>
      <c r="AK109" s="119"/>
      <c r="AL109" s="119"/>
      <c r="AM109" s="119"/>
      <c r="AN109" s="119"/>
      <c r="AO109" s="119"/>
      <c r="AP109" s="119"/>
      <c r="AQ109" s="119"/>
      <c r="AR109" s="119"/>
      <c r="AS109" s="119"/>
      <c r="AT109" s="119"/>
      <c r="AU109" s="119"/>
      <c r="AV109" s="119"/>
      <c r="AW109" s="119"/>
      <c r="AX109" s="119"/>
      <c r="AY109" s="121" t="s">
        <v>152</v>
      </c>
      <c r="AZ109" s="119"/>
      <c r="BA109" s="119"/>
      <c r="BB109" s="119"/>
      <c r="BC109" s="119"/>
      <c r="BD109" s="119"/>
      <c r="BE109" s="122">
        <f t="shared" si="0"/>
        <v>0</v>
      </c>
      <c r="BF109" s="122">
        <f t="shared" si="1"/>
        <v>0</v>
      </c>
      <c r="BG109" s="122">
        <f t="shared" si="2"/>
        <v>0</v>
      </c>
      <c r="BH109" s="122">
        <f t="shared" si="3"/>
        <v>0</v>
      </c>
      <c r="BI109" s="122">
        <f t="shared" si="4"/>
        <v>0</v>
      </c>
      <c r="BJ109" s="121" t="s">
        <v>83</v>
      </c>
      <c r="BK109" s="119"/>
      <c r="BL109" s="119"/>
      <c r="BM109" s="119"/>
    </row>
    <row r="110" spans="2:65" s="1" customFormat="1" ht="18" customHeight="1">
      <c r="B110" s="28"/>
      <c r="D110" s="222" t="s">
        <v>155</v>
      </c>
      <c r="E110" s="223"/>
      <c r="F110" s="223"/>
      <c r="J110" s="117">
        <v>0</v>
      </c>
      <c r="L110" s="118"/>
      <c r="M110" s="119"/>
      <c r="N110" s="120" t="s">
        <v>41</v>
      </c>
      <c r="O110" s="119"/>
      <c r="P110" s="119"/>
      <c r="Q110" s="119"/>
      <c r="R110" s="119"/>
      <c r="S110" s="119"/>
      <c r="T110" s="119"/>
      <c r="U110" s="119"/>
      <c r="V110" s="119"/>
      <c r="W110" s="119"/>
      <c r="X110" s="119"/>
      <c r="Y110" s="119"/>
      <c r="Z110" s="119"/>
      <c r="AA110" s="119"/>
      <c r="AB110" s="119"/>
      <c r="AC110" s="119"/>
      <c r="AD110" s="119"/>
      <c r="AE110" s="119"/>
      <c r="AF110" s="119"/>
      <c r="AG110" s="119"/>
      <c r="AH110" s="119"/>
      <c r="AI110" s="119"/>
      <c r="AJ110" s="119"/>
      <c r="AK110" s="119"/>
      <c r="AL110" s="119"/>
      <c r="AM110" s="119"/>
      <c r="AN110" s="119"/>
      <c r="AO110" s="119"/>
      <c r="AP110" s="119"/>
      <c r="AQ110" s="119"/>
      <c r="AR110" s="119"/>
      <c r="AS110" s="119"/>
      <c r="AT110" s="119"/>
      <c r="AU110" s="119"/>
      <c r="AV110" s="119"/>
      <c r="AW110" s="119"/>
      <c r="AX110" s="119"/>
      <c r="AY110" s="121" t="s">
        <v>152</v>
      </c>
      <c r="AZ110" s="119"/>
      <c r="BA110" s="119"/>
      <c r="BB110" s="119"/>
      <c r="BC110" s="119"/>
      <c r="BD110" s="119"/>
      <c r="BE110" s="122">
        <f t="shared" si="0"/>
        <v>0</v>
      </c>
      <c r="BF110" s="122">
        <f t="shared" si="1"/>
        <v>0</v>
      </c>
      <c r="BG110" s="122">
        <f t="shared" si="2"/>
        <v>0</v>
      </c>
      <c r="BH110" s="122">
        <f t="shared" si="3"/>
        <v>0</v>
      </c>
      <c r="BI110" s="122">
        <f t="shared" si="4"/>
        <v>0</v>
      </c>
      <c r="BJ110" s="121" t="s">
        <v>83</v>
      </c>
      <c r="BK110" s="119"/>
      <c r="BL110" s="119"/>
      <c r="BM110" s="119"/>
    </row>
    <row r="111" spans="2:65" s="1" customFormat="1" ht="18" customHeight="1">
      <c r="B111" s="28"/>
      <c r="D111" s="222" t="s">
        <v>156</v>
      </c>
      <c r="E111" s="223"/>
      <c r="F111" s="223"/>
      <c r="J111" s="117">
        <v>0</v>
      </c>
      <c r="L111" s="118"/>
      <c r="M111" s="119"/>
      <c r="N111" s="120" t="s">
        <v>41</v>
      </c>
      <c r="O111" s="119"/>
      <c r="P111" s="119"/>
      <c r="Q111" s="119"/>
      <c r="R111" s="119"/>
      <c r="S111" s="119"/>
      <c r="T111" s="119"/>
      <c r="U111" s="119"/>
      <c r="V111" s="119"/>
      <c r="W111" s="119"/>
      <c r="X111" s="119"/>
      <c r="Y111" s="119"/>
      <c r="Z111" s="119"/>
      <c r="AA111" s="119"/>
      <c r="AB111" s="119"/>
      <c r="AC111" s="119"/>
      <c r="AD111" s="119"/>
      <c r="AE111" s="119"/>
      <c r="AF111" s="119"/>
      <c r="AG111" s="119"/>
      <c r="AH111" s="119"/>
      <c r="AI111" s="119"/>
      <c r="AJ111" s="119"/>
      <c r="AK111" s="119"/>
      <c r="AL111" s="119"/>
      <c r="AM111" s="119"/>
      <c r="AN111" s="119"/>
      <c r="AO111" s="119"/>
      <c r="AP111" s="119"/>
      <c r="AQ111" s="119"/>
      <c r="AR111" s="119"/>
      <c r="AS111" s="119"/>
      <c r="AT111" s="119"/>
      <c r="AU111" s="119"/>
      <c r="AV111" s="119"/>
      <c r="AW111" s="119"/>
      <c r="AX111" s="119"/>
      <c r="AY111" s="121" t="s">
        <v>152</v>
      </c>
      <c r="AZ111" s="119"/>
      <c r="BA111" s="119"/>
      <c r="BB111" s="119"/>
      <c r="BC111" s="119"/>
      <c r="BD111" s="119"/>
      <c r="BE111" s="122">
        <f t="shared" si="0"/>
        <v>0</v>
      </c>
      <c r="BF111" s="122">
        <f t="shared" si="1"/>
        <v>0</v>
      </c>
      <c r="BG111" s="122">
        <f t="shared" si="2"/>
        <v>0</v>
      </c>
      <c r="BH111" s="122">
        <f t="shared" si="3"/>
        <v>0</v>
      </c>
      <c r="BI111" s="122">
        <f t="shared" si="4"/>
        <v>0</v>
      </c>
      <c r="BJ111" s="121" t="s">
        <v>83</v>
      </c>
      <c r="BK111" s="119"/>
      <c r="BL111" s="119"/>
      <c r="BM111" s="119"/>
    </row>
    <row r="112" spans="2:65" s="1" customFormat="1" ht="18" customHeight="1">
      <c r="B112" s="28"/>
      <c r="D112" s="116" t="s">
        <v>157</v>
      </c>
      <c r="J112" s="117">
        <f>ROUND(J30*T112,2)</f>
        <v>0</v>
      </c>
      <c r="L112" s="118"/>
      <c r="M112" s="119"/>
      <c r="N112" s="120" t="s">
        <v>41</v>
      </c>
      <c r="O112" s="119"/>
      <c r="P112" s="119"/>
      <c r="Q112" s="119"/>
      <c r="R112" s="119"/>
      <c r="S112" s="119"/>
      <c r="T112" s="119"/>
      <c r="U112" s="119"/>
      <c r="V112" s="119"/>
      <c r="W112" s="119"/>
      <c r="X112" s="119"/>
      <c r="Y112" s="119"/>
      <c r="Z112" s="119"/>
      <c r="AA112" s="119"/>
      <c r="AB112" s="119"/>
      <c r="AC112" s="119"/>
      <c r="AD112" s="119"/>
      <c r="AE112" s="119"/>
      <c r="AF112" s="119"/>
      <c r="AG112" s="119"/>
      <c r="AH112" s="119"/>
      <c r="AI112" s="119"/>
      <c r="AJ112" s="119"/>
      <c r="AK112" s="119"/>
      <c r="AL112" s="119"/>
      <c r="AM112" s="119"/>
      <c r="AN112" s="119"/>
      <c r="AO112" s="119"/>
      <c r="AP112" s="119"/>
      <c r="AQ112" s="119"/>
      <c r="AR112" s="119"/>
      <c r="AS112" s="119"/>
      <c r="AT112" s="119"/>
      <c r="AU112" s="119"/>
      <c r="AV112" s="119"/>
      <c r="AW112" s="119"/>
      <c r="AX112" s="119"/>
      <c r="AY112" s="121" t="s">
        <v>158</v>
      </c>
      <c r="AZ112" s="119"/>
      <c r="BA112" s="119"/>
      <c r="BB112" s="119"/>
      <c r="BC112" s="119"/>
      <c r="BD112" s="119"/>
      <c r="BE112" s="122">
        <f t="shared" si="0"/>
        <v>0</v>
      </c>
      <c r="BF112" s="122">
        <f t="shared" si="1"/>
        <v>0</v>
      </c>
      <c r="BG112" s="122">
        <f t="shared" si="2"/>
        <v>0</v>
      </c>
      <c r="BH112" s="122">
        <f t="shared" si="3"/>
        <v>0</v>
      </c>
      <c r="BI112" s="122">
        <f t="shared" si="4"/>
        <v>0</v>
      </c>
      <c r="BJ112" s="121" t="s">
        <v>83</v>
      </c>
      <c r="BK112" s="119"/>
      <c r="BL112" s="119"/>
      <c r="BM112" s="119"/>
    </row>
    <row r="113" spans="2:12" s="1" customFormat="1" ht="10.199999999999999">
      <c r="B113" s="28"/>
      <c r="L113" s="28"/>
    </row>
    <row r="114" spans="2:12" s="1" customFormat="1" ht="29.25" customHeight="1">
      <c r="B114" s="28"/>
      <c r="C114" s="123" t="s">
        <v>159</v>
      </c>
      <c r="D114" s="95"/>
      <c r="E114" s="95"/>
      <c r="F114" s="95"/>
      <c r="G114" s="95"/>
      <c r="H114" s="95"/>
      <c r="I114" s="95"/>
      <c r="J114" s="124">
        <f>ROUND(J96+J106,2)</f>
        <v>0</v>
      </c>
      <c r="K114" s="95"/>
      <c r="L114" s="28"/>
    </row>
    <row r="115" spans="2:12" s="1" customFormat="1" ht="6.9" customHeight="1"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28"/>
    </row>
    <row r="119" spans="2:12" s="1" customFormat="1" ht="6.9" customHeight="1">
      <c r="B119" s="42"/>
      <c r="C119" s="43"/>
      <c r="D119" s="43"/>
      <c r="E119" s="43"/>
      <c r="F119" s="43"/>
      <c r="G119" s="43"/>
      <c r="H119" s="43"/>
      <c r="I119" s="43"/>
      <c r="J119" s="43"/>
      <c r="K119" s="43"/>
      <c r="L119" s="28"/>
    </row>
    <row r="120" spans="2:12" s="1" customFormat="1" ht="24.9" customHeight="1">
      <c r="B120" s="28"/>
      <c r="C120" s="17" t="s">
        <v>160</v>
      </c>
      <c r="L120" s="28"/>
    </row>
    <row r="121" spans="2:12" s="1" customFormat="1" ht="6.9" customHeight="1">
      <c r="B121" s="28"/>
      <c r="L121" s="28"/>
    </row>
    <row r="122" spans="2:12" s="1" customFormat="1" ht="12" customHeight="1">
      <c r="B122" s="28"/>
      <c r="C122" s="23" t="s">
        <v>16</v>
      </c>
      <c r="L122" s="28"/>
    </row>
    <row r="123" spans="2:12" s="1" customFormat="1" ht="16.5" customHeight="1">
      <c r="B123" s="28"/>
      <c r="E123" s="218" t="str">
        <f>E7</f>
        <v>Rekonstrukce odborných učeben ZŠ Mládeže, Znojmo</v>
      </c>
      <c r="F123" s="219"/>
      <c r="G123" s="219"/>
      <c r="H123" s="219"/>
      <c r="L123" s="28"/>
    </row>
    <row r="124" spans="2:12" s="1" customFormat="1" ht="12" customHeight="1">
      <c r="B124" s="28"/>
      <c r="C124" s="23" t="s">
        <v>127</v>
      </c>
      <c r="L124" s="28"/>
    </row>
    <row r="125" spans="2:12" s="1" customFormat="1" ht="16.5" customHeight="1">
      <c r="B125" s="28"/>
      <c r="E125" s="181" t="str">
        <f>E9</f>
        <v>17 - Znojmo, ZŠ Mládeže - Chodby a schodiště 1.np</v>
      </c>
      <c r="F125" s="220"/>
      <c r="G125" s="220"/>
      <c r="H125" s="220"/>
      <c r="L125" s="28"/>
    </row>
    <row r="126" spans="2:12" s="1" customFormat="1" ht="6.9" customHeight="1">
      <c r="B126" s="28"/>
      <c r="L126" s="28"/>
    </row>
    <row r="127" spans="2:12" s="1" customFormat="1" ht="12" customHeight="1">
      <c r="B127" s="28"/>
      <c r="C127" s="23" t="s">
        <v>20</v>
      </c>
      <c r="F127" s="21" t="str">
        <f>F12</f>
        <v xml:space="preserve">Znojmo </v>
      </c>
      <c r="I127" s="23" t="s">
        <v>22</v>
      </c>
      <c r="J127" s="48" t="str">
        <f>IF(J12="","",J12)</f>
        <v>xx. xx. Xxxx</v>
      </c>
      <c r="L127" s="28"/>
    </row>
    <row r="128" spans="2:12" s="1" customFormat="1" ht="6.9" customHeight="1">
      <c r="B128" s="28"/>
      <c r="L128" s="28"/>
    </row>
    <row r="129" spans="2:65" s="1" customFormat="1" ht="15.15" customHeight="1">
      <c r="B129" s="28"/>
      <c r="C129" s="23" t="s">
        <v>23</v>
      </c>
      <c r="F129" s="21" t="str">
        <f>E15</f>
        <v>Základní škola, Znojmo, Mládeže 3, p.o.</v>
      </c>
      <c r="I129" s="23" t="s">
        <v>30</v>
      </c>
      <c r="J129" s="26" t="str">
        <f>E21</f>
        <v xml:space="preserve">Richard Slavik </v>
      </c>
      <c r="L129" s="28"/>
    </row>
    <row r="130" spans="2:65" s="1" customFormat="1" ht="15.15" customHeight="1">
      <c r="B130" s="28"/>
      <c r="C130" s="23" t="s">
        <v>28</v>
      </c>
      <c r="F130" s="21" t="str">
        <f>IF(E18="","",E18)</f>
        <v>Vyplň údaj</v>
      </c>
      <c r="I130" s="23" t="s">
        <v>33</v>
      </c>
      <c r="J130" s="26" t="str">
        <f>E24</f>
        <v xml:space="preserve"> </v>
      </c>
      <c r="L130" s="28"/>
    </row>
    <row r="131" spans="2:65" s="1" customFormat="1" ht="10.35" customHeight="1">
      <c r="B131" s="28"/>
      <c r="L131" s="28"/>
    </row>
    <row r="132" spans="2:65" s="10" customFormat="1" ht="29.25" customHeight="1">
      <c r="B132" s="125"/>
      <c r="C132" s="126" t="s">
        <v>161</v>
      </c>
      <c r="D132" s="127" t="s">
        <v>61</v>
      </c>
      <c r="E132" s="127" t="s">
        <v>57</v>
      </c>
      <c r="F132" s="127" t="s">
        <v>58</v>
      </c>
      <c r="G132" s="127" t="s">
        <v>162</v>
      </c>
      <c r="H132" s="127" t="s">
        <v>163</v>
      </c>
      <c r="I132" s="127" t="s">
        <v>164</v>
      </c>
      <c r="J132" s="128" t="s">
        <v>135</v>
      </c>
      <c r="K132" s="129" t="s">
        <v>165</v>
      </c>
      <c r="L132" s="125"/>
      <c r="M132" s="55" t="s">
        <v>1</v>
      </c>
      <c r="N132" s="56" t="s">
        <v>40</v>
      </c>
      <c r="O132" s="56" t="s">
        <v>166</v>
      </c>
      <c r="P132" s="56" t="s">
        <v>167</v>
      </c>
      <c r="Q132" s="56" t="s">
        <v>168</v>
      </c>
      <c r="R132" s="56" t="s">
        <v>169</v>
      </c>
      <c r="S132" s="56" t="s">
        <v>170</v>
      </c>
      <c r="T132" s="57" t="s">
        <v>171</v>
      </c>
    </row>
    <row r="133" spans="2:65" s="1" customFormat="1" ht="22.8" customHeight="1">
      <c r="B133" s="28"/>
      <c r="C133" s="60" t="s">
        <v>172</v>
      </c>
      <c r="J133" s="130">
        <f>BK133</f>
        <v>0</v>
      </c>
      <c r="L133" s="28"/>
      <c r="M133" s="58"/>
      <c r="N133" s="49"/>
      <c r="O133" s="49"/>
      <c r="P133" s="131">
        <f>P134+P142</f>
        <v>0</v>
      </c>
      <c r="Q133" s="49"/>
      <c r="R133" s="131">
        <f>R134+R142</f>
        <v>3.8023759999999998</v>
      </c>
      <c r="S133" s="49"/>
      <c r="T133" s="132">
        <f>T134+T142</f>
        <v>1.66998</v>
      </c>
      <c r="AT133" s="13" t="s">
        <v>75</v>
      </c>
      <c r="AU133" s="13" t="s">
        <v>137</v>
      </c>
      <c r="BK133" s="133">
        <f>BK134+BK142</f>
        <v>0</v>
      </c>
    </row>
    <row r="134" spans="2:65" s="11" customFormat="1" ht="25.95" customHeight="1">
      <c r="B134" s="134"/>
      <c r="D134" s="135" t="s">
        <v>75</v>
      </c>
      <c r="E134" s="136" t="s">
        <v>173</v>
      </c>
      <c r="F134" s="136" t="s">
        <v>174</v>
      </c>
      <c r="I134" s="137"/>
      <c r="J134" s="138">
        <f>BK134</f>
        <v>0</v>
      </c>
      <c r="L134" s="134"/>
      <c r="M134" s="139"/>
      <c r="P134" s="140">
        <f>P135</f>
        <v>0</v>
      </c>
      <c r="R134" s="140">
        <f>R135</f>
        <v>0</v>
      </c>
      <c r="T134" s="141">
        <f>T135</f>
        <v>0</v>
      </c>
      <c r="AR134" s="135" t="s">
        <v>83</v>
      </c>
      <c r="AT134" s="142" t="s">
        <v>75</v>
      </c>
      <c r="AU134" s="142" t="s">
        <v>76</v>
      </c>
      <c r="AY134" s="135" t="s">
        <v>175</v>
      </c>
      <c r="BK134" s="143">
        <f>BK135</f>
        <v>0</v>
      </c>
    </row>
    <row r="135" spans="2:65" s="11" customFormat="1" ht="22.8" customHeight="1">
      <c r="B135" s="134"/>
      <c r="D135" s="135" t="s">
        <v>75</v>
      </c>
      <c r="E135" s="144" t="s">
        <v>214</v>
      </c>
      <c r="F135" s="144" t="s">
        <v>215</v>
      </c>
      <c r="I135" s="137"/>
      <c r="J135" s="145">
        <f>BK135</f>
        <v>0</v>
      </c>
      <c r="L135" s="134"/>
      <c r="M135" s="139"/>
      <c r="P135" s="140">
        <f>SUM(P136:P141)</f>
        <v>0</v>
      </c>
      <c r="R135" s="140">
        <f>SUM(R136:R141)</f>
        <v>0</v>
      </c>
      <c r="T135" s="141">
        <f>SUM(T136:T141)</f>
        <v>0</v>
      </c>
      <c r="AR135" s="135" t="s">
        <v>83</v>
      </c>
      <c r="AT135" s="142" t="s">
        <v>75</v>
      </c>
      <c r="AU135" s="142" t="s">
        <v>83</v>
      </c>
      <c r="AY135" s="135" t="s">
        <v>175</v>
      </c>
      <c r="BK135" s="143">
        <f>SUM(BK136:BK141)</f>
        <v>0</v>
      </c>
    </row>
    <row r="136" spans="2:65" s="1" customFormat="1" ht="24.15" customHeight="1">
      <c r="B136" s="28"/>
      <c r="C136" s="146" t="s">
        <v>83</v>
      </c>
      <c r="D136" s="146" t="s">
        <v>178</v>
      </c>
      <c r="E136" s="147" t="s">
        <v>217</v>
      </c>
      <c r="F136" s="148" t="s">
        <v>218</v>
      </c>
      <c r="G136" s="149" t="s">
        <v>208</v>
      </c>
      <c r="H136" s="150">
        <v>1</v>
      </c>
      <c r="I136" s="151"/>
      <c r="J136" s="152">
        <f>ROUND(I136*H136,2)</f>
        <v>0</v>
      </c>
      <c r="K136" s="153"/>
      <c r="L136" s="28"/>
      <c r="M136" s="154" t="s">
        <v>1</v>
      </c>
      <c r="N136" s="115" t="s">
        <v>41</v>
      </c>
      <c r="P136" s="155">
        <f>O136*H136</f>
        <v>0</v>
      </c>
      <c r="Q136" s="155">
        <v>0</v>
      </c>
      <c r="R136" s="155">
        <f>Q136*H136</f>
        <v>0</v>
      </c>
      <c r="S136" s="155">
        <v>0</v>
      </c>
      <c r="T136" s="156">
        <f>S136*H136</f>
        <v>0</v>
      </c>
      <c r="AR136" s="157" t="s">
        <v>182</v>
      </c>
      <c r="AT136" s="157" t="s">
        <v>178</v>
      </c>
      <c r="AU136" s="157" t="s">
        <v>85</v>
      </c>
      <c r="AY136" s="13" t="s">
        <v>175</v>
      </c>
      <c r="BE136" s="158">
        <f>IF(N136="základní",J136,0)</f>
        <v>0</v>
      </c>
      <c r="BF136" s="158">
        <f>IF(N136="snížená",J136,0)</f>
        <v>0</v>
      </c>
      <c r="BG136" s="158">
        <f>IF(N136="zákl. přenesená",J136,0)</f>
        <v>0</v>
      </c>
      <c r="BH136" s="158">
        <f>IF(N136="sníž. přenesená",J136,0)</f>
        <v>0</v>
      </c>
      <c r="BI136" s="158">
        <f>IF(N136="nulová",J136,0)</f>
        <v>0</v>
      </c>
      <c r="BJ136" s="13" t="s">
        <v>83</v>
      </c>
      <c r="BK136" s="158">
        <f>ROUND(I136*H136,2)</f>
        <v>0</v>
      </c>
      <c r="BL136" s="13" t="s">
        <v>182</v>
      </c>
      <c r="BM136" s="157" t="s">
        <v>1687</v>
      </c>
    </row>
    <row r="137" spans="2:65" s="1" customFormat="1" ht="19.2">
      <c r="B137" s="28"/>
      <c r="D137" s="159" t="s">
        <v>184</v>
      </c>
      <c r="F137" s="160" t="s">
        <v>218</v>
      </c>
      <c r="I137" s="119"/>
      <c r="L137" s="28"/>
      <c r="M137" s="161"/>
      <c r="T137" s="52"/>
      <c r="AT137" s="13" t="s">
        <v>184</v>
      </c>
      <c r="AU137" s="13" t="s">
        <v>85</v>
      </c>
    </row>
    <row r="138" spans="2:65" s="1" customFormat="1" ht="16.5" customHeight="1">
      <c r="B138" s="28"/>
      <c r="C138" s="146" t="s">
        <v>85</v>
      </c>
      <c r="D138" s="146" t="s">
        <v>178</v>
      </c>
      <c r="E138" s="147" t="s">
        <v>220</v>
      </c>
      <c r="F138" s="148" t="s">
        <v>221</v>
      </c>
      <c r="G138" s="149" t="s">
        <v>208</v>
      </c>
      <c r="H138" s="150">
        <v>1</v>
      </c>
      <c r="I138" s="151"/>
      <c r="J138" s="152">
        <f>ROUND(I138*H138,2)</f>
        <v>0</v>
      </c>
      <c r="K138" s="153"/>
      <c r="L138" s="28"/>
      <c r="M138" s="154" t="s">
        <v>1</v>
      </c>
      <c r="N138" s="115" t="s">
        <v>41</v>
      </c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6">
        <f>S138*H138</f>
        <v>0</v>
      </c>
      <c r="AR138" s="157" t="s">
        <v>182</v>
      </c>
      <c r="AT138" s="157" t="s">
        <v>178</v>
      </c>
      <c r="AU138" s="157" t="s">
        <v>85</v>
      </c>
      <c r="AY138" s="13" t="s">
        <v>175</v>
      </c>
      <c r="BE138" s="158">
        <f>IF(N138="základní",J138,0)</f>
        <v>0</v>
      </c>
      <c r="BF138" s="158">
        <f>IF(N138="snížená",J138,0)</f>
        <v>0</v>
      </c>
      <c r="BG138" s="158">
        <f>IF(N138="zákl. přenesená",J138,0)</f>
        <v>0</v>
      </c>
      <c r="BH138" s="158">
        <f>IF(N138="sníž. přenesená",J138,0)</f>
        <v>0</v>
      </c>
      <c r="BI138" s="158">
        <f>IF(N138="nulová",J138,0)</f>
        <v>0</v>
      </c>
      <c r="BJ138" s="13" t="s">
        <v>83</v>
      </c>
      <c r="BK138" s="158">
        <f>ROUND(I138*H138,2)</f>
        <v>0</v>
      </c>
      <c r="BL138" s="13" t="s">
        <v>182</v>
      </c>
      <c r="BM138" s="157" t="s">
        <v>1688</v>
      </c>
    </row>
    <row r="139" spans="2:65" s="1" customFormat="1" ht="19.2">
      <c r="B139" s="28"/>
      <c r="D139" s="159" t="s">
        <v>184</v>
      </c>
      <c r="F139" s="160" t="s">
        <v>223</v>
      </c>
      <c r="I139" s="119"/>
      <c r="L139" s="28"/>
      <c r="M139" s="161"/>
      <c r="T139" s="52"/>
      <c r="AT139" s="13" t="s">
        <v>184</v>
      </c>
      <c r="AU139" s="13" t="s">
        <v>85</v>
      </c>
    </row>
    <row r="140" spans="2:65" s="1" customFormat="1" ht="24.15" customHeight="1">
      <c r="B140" s="28"/>
      <c r="C140" s="162" t="s">
        <v>193</v>
      </c>
      <c r="D140" s="162" t="s">
        <v>186</v>
      </c>
      <c r="E140" s="163" t="s">
        <v>1402</v>
      </c>
      <c r="F140" s="164" t="s">
        <v>225</v>
      </c>
      <c r="G140" s="165" t="s">
        <v>181</v>
      </c>
      <c r="H140" s="166">
        <v>1</v>
      </c>
      <c r="I140" s="167"/>
      <c r="J140" s="168">
        <f>ROUND(I140*H140,2)</f>
        <v>0</v>
      </c>
      <c r="K140" s="169"/>
      <c r="L140" s="170"/>
      <c r="M140" s="171" t="s">
        <v>1</v>
      </c>
      <c r="N140" s="172" t="s">
        <v>41</v>
      </c>
      <c r="P140" s="155">
        <f>O140*H140</f>
        <v>0</v>
      </c>
      <c r="Q140" s="155">
        <v>0</v>
      </c>
      <c r="R140" s="155">
        <f>Q140*H140</f>
        <v>0</v>
      </c>
      <c r="S140" s="155">
        <v>0</v>
      </c>
      <c r="T140" s="156">
        <f>S140*H140</f>
        <v>0</v>
      </c>
      <c r="AR140" s="157" t="s">
        <v>189</v>
      </c>
      <c r="AT140" s="157" t="s">
        <v>186</v>
      </c>
      <c r="AU140" s="157" t="s">
        <v>85</v>
      </c>
      <c r="AY140" s="13" t="s">
        <v>175</v>
      </c>
      <c r="BE140" s="158">
        <f>IF(N140="základní",J140,0)</f>
        <v>0</v>
      </c>
      <c r="BF140" s="158">
        <f>IF(N140="snížená",J140,0)</f>
        <v>0</v>
      </c>
      <c r="BG140" s="158">
        <f>IF(N140="zákl. přenesená",J140,0)</f>
        <v>0</v>
      </c>
      <c r="BH140" s="158">
        <f>IF(N140="sníž. přenesená",J140,0)</f>
        <v>0</v>
      </c>
      <c r="BI140" s="158">
        <f>IF(N140="nulová",J140,0)</f>
        <v>0</v>
      </c>
      <c r="BJ140" s="13" t="s">
        <v>83</v>
      </c>
      <c r="BK140" s="158">
        <f>ROUND(I140*H140,2)</f>
        <v>0</v>
      </c>
      <c r="BL140" s="13" t="s">
        <v>182</v>
      </c>
      <c r="BM140" s="157" t="s">
        <v>1689</v>
      </c>
    </row>
    <row r="141" spans="2:65" s="1" customFormat="1" ht="19.2">
      <c r="B141" s="28"/>
      <c r="D141" s="159" t="s">
        <v>184</v>
      </c>
      <c r="F141" s="160" t="s">
        <v>225</v>
      </c>
      <c r="I141" s="119"/>
      <c r="L141" s="28"/>
      <c r="M141" s="161"/>
      <c r="T141" s="52"/>
      <c r="AT141" s="13" t="s">
        <v>184</v>
      </c>
      <c r="AU141" s="13" t="s">
        <v>85</v>
      </c>
    </row>
    <row r="142" spans="2:65" s="11" customFormat="1" ht="25.95" customHeight="1">
      <c r="B142" s="134"/>
      <c r="D142" s="135" t="s">
        <v>75</v>
      </c>
      <c r="E142" s="136" t="s">
        <v>228</v>
      </c>
      <c r="F142" s="136" t="s">
        <v>229</v>
      </c>
      <c r="I142" s="137"/>
      <c r="J142" s="138">
        <f>BK142</f>
        <v>0</v>
      </c>
      <c r="L142" s="134"/>
      <c r="M142" s="139"/>
      <c r="P142" s="140">
        <f>P143+P148+P185+P188</f>
        <v>0</v>
      </c>
      <c r="R142" s="140">
        <f>R143+R148+R185+R188</f>
        <v>3.8023759999999998</v>
      </c>
      <c r="T142" s="141">
        <f>T143+T148+T185+T188</f>
        <v>1.66998</v>
      </c>
      <c r="AR142" s="135" t="s">
        <v>85</v>
      </c>
      <c r="AT142" s="142" t="s">
        <v>75</v>
      </c>
      <c r="AU142" s="142" t="s">
        <v>76</v>
      </c>
      <c r="AY142" s="135" t="s">
        <v>175</v>
      </c>
      <c r="BK142" s="143">
        <f>BK143+BK148+BK185+BK188</f>
        <v>0</v>
      </c>
    </row>
    <row r="143" spans="2:65" s="11" customFormat="1" ht="22.8" customHeight="1">
      <c r="B143" s="134"/>
      <c r="D143" s="135" t="s">
        <v>75</v>
      </c>
      <c r="E143" s="144" t="s">
        <v>1643</v>
      </c>
      <c r="F143" s="144" t="s">
        <v>1644</v>
      </c>
      <c r="I143" s="137"/>
      <c r="J143" s="145">
        <f>BK143</f>
        <v>0</v>
      </c>
      <c r="L143" s="134"/>
      <c r="M143" s="139"/>
      <c r="P143" s="140">
        <f>SUM(P144:P147)</f>
        <v>0</v>
      </c>
      <c r="R143" s="140">
        <f>SUM(R144:R147)</f>
        <v>0</v>
      </c>
      <c r="T143" s="141">
        <f>SUM(T144:T147)</f>
        <v>1.5849</v>
      </c>
      <c r="AR143" s="135" t="s">
        <v>85</v>
      </c>
      <c r="AT143" s="142" t="s">
        <v>75</v>
      </c>
      <c r="AU143" s="142" t="s">
        <v>83</v>
      </c>
      <c r="AY143" s="135" t="s">
        <v>175</v>
      </c>
      <c r="BK143" s="143">
        <f>SUM(BK144:BK147)</f>
        <v>0</v>
      </c>
    </row>
    <row r="144" spans="2:65" s="1" customFormat="1" ht="16.5" customHeight="1">
      <c r="B144" s="28"/>
      <c r="C144" s="146" t="s">
        <v>182</v>
      </c>
      <c r="D144" s="146" t="s">
        <v>178</v>
      </c>
      <c r="E144" s="147" t="s">
        <v>1690</v>
      </c>
      <c r="F144" s="148" t="s">
        <v>1691</v>
      </c>
      <c r="G144" s="149" t="s">
        <v>288</v>
      </c>
      <c r="H144" s="150">
        <v>135</v>
      </c>
      <c r="I144" s="151"/>
      <c r="J144" s="152">
        <f>ROUND(I144*H144,2)</f>
        <v>0</v>
      </c>
      <c r="K144" s="153"/>
      <c r="L144" s="28"/>
      <c r="M144" s="154" t="s">
        <v>1</v>
      </c>
      <c r="N144" s="115" t="s">
        <v>41</v>
      </c>
      <c r="P144" s="155">
        <f>O144*H144</f>
        <v>0</v>
      </c>
      <c r="Q144" s="155">
        <v>0</v>
      </c>
      <c r="R144" s="155">
        <f>Q144*H144</f>
        <v>0</v>
      </c>
      <c r="S144" s="155">
        <v>0</v>
      </c>
      <c r="T144" s="156">
        <f>S144*H144</f>
        <v>0</v>
      </c>
      <c r="AR144" s="157" t="s">
        <v>202</v>
      </c>
      <c r="AT144" s="157" t="s">
        <v>178</v>
      </c>
      <c r="AU144" s="157" t="s">
        <v>85</v>
      </c>
      <c r="AY144" s="13" t="s">
        <v>175</v>
      </c>
      <c r="BE144" s="158">
        <f>IF(N144="základní",J144,0)</f>
        <v>0</v>
      </c>
      <c r="BF144" s="158">
        <f>IF(N144="snížená",J144,0)</f>
        <v>0</v>
      </c>
      <c r="BG144" s="158">
        <f>IF(N144="zákl. přenesená",J144,0)</f>
        <v>0</v>
      </c>
      <c r="BH144" s="158">
        <f>IF(N144="sníž. přenesená",J144,0)</f>
        <v>0</v>
      </c>
      <c r="BI144" s="158">
        <f>IF(N144="nulová",J144,0)</f>
        <v>0</v>
      </c>
      <c r="BJ144" s="13" t="s">
        <v>83</v>
      </c>
      <c r="BK144" s="158">
        <f>ROUND(I144*H144,2)</f>
        <v>0</v>
      </c>
      <c r="BL144" s="13" t="s">
        <v>202</v>
      </c>
      <c r="BM144" s="157" t="s">
        <v>1692</v>
      </c>
    </row>
    <row r="145" spans="2:65" s="1" customFormat="1" ht="10.199999999999999">
      <c r="B145" s="28"/>
      <c r="D145" s="159" t="s">
        <v>184</v>
      </c>
      <c r="F145" s="160" t="s">
        <v>1693</v>
      </c>
      <c r="I145" s="119"/>
      <c r="L145" s="28"/>
      <c r="M145" s="161"/>
      <c r="T145" s="52"/>
      <c r="AT145" s="13" t="s">
        <v>184</v>
      </c>
      <c r="AU145" s="13" t="s">
        <v>85</v>
      </c>
    </row>
    <row r="146" spans="2:65" s="1" customFormat="1" ht="24.15" customHeight="1">
      <c r="B146" s="28"/>
      <c r="C146" s="146" t="s">
        <v>205</v>
      </c>
      <c r="D146" s="146" t="s">
        <v>178</v>
      </c>
      <c r="E146" s="147" t="s">
        <v>1694</v>
      </c>
      <c r="F146" s="148" t="s">
        <v>1695</v>
      </c>
      <c r="G146" s="149" t="s">
        <v>288</v>
      </c>
      <c r="H146" s="150">
        <v>135</v>
      </c>
      <c r="I146" s="151"/>
      <c r="J146" s="152">
        <f>ROUND(I146*H146,2)</f>
        <v>0</v>
      </c>
      <c r="K146" s="153"/>
      <c r="L146" s="28"/>
      <c r="M146" s="154" t="s">
        <v>1</v>
      </c>
      <c r="N146" s="115" t="s">
        <v>41</v>
      </c>
      <c r="P146" s="155">
        <f>O146*H146</f>
        <v>0</v>
      </c>
      <c r="Q146" s="155">
        <v>0</v>
      </c>
      <c r="R146" s="155">
        <f>Q146*H146</f>
        <v>0</v>
      </c>
      <c r="S146" s="155">
        <v>1.174E-2</v>
      </c>
      <c r="T146" s="156">
        <f>S146*H146</f>
        <v>1.5849</v>
      </c>
      <c r="AR146" s="157" t="s">
        <v>106</v>
      </c>
      <c r="AT146" s="157" t="s">
        <v>178</v>
      </c>
      <c r="AU146" s="157" t="s">
        <v>85</v>
      </c>
      <c r="AY146" s="13" t="s">
        <v>175</v>
      </c>
      <c r="BE146" s="158">
        <f>IF(N146="základní",J146,0)</f>
        <v>0</v>
      </c>
      <c r="BF146" s="158">
        <f>IF(N146="snížená",J146,0)</f>
        <v>0</v>
      </c>
      <c r="BG146" s="158">
        <f>IF(N146="zákl. přenesená",J146,0)</f>
        <v>0</v>
      </c>
      <c r="BH146" s="158">
        <f>IF(N146="sníž. přenesená",J146,0)</f>
        <v>0</v>
      </c>
      <c r="BI146" s="158">
        <f>IF(N146="nulová",J146,0)</f>
        <v>0</v>
      </c>
      <c r="BJ146" s="13" t="s">
        <v>83</v>
      </c>
      <c r="BK146" s="158">
        <f>ROUND(I146*H146,2)</f>
        <v>0</v>
      </c>
      <c r="BL146" s="13" t="s">
        <v>106</v>
      </c>
      <c r="BM146" s="157" t="s">
        <v>1696</v>
      </c>
    </row>
    <row r="147" spans="2:65" s="1" customFormat="1" ht="19.2">
      <c r="B147" s="28"/>
      <c r="D147" s="159" t="s">
        <v>184</v>
      </c>
      <c r="F147" s="160" t="s">
        <v>1695</v>
      </c>
      <c r="I147" s="119"/>
      <c r="L147" s="28"/>
      <c r="M147" s="161"/>
      <c r="T147" s="52"/>
      <c r="AT147" s="13" t="s">
        <v>184</v>
      </c>
      <c r="AU147" s="13" t="s">
        <v>85</v>
      </c>
    </row>
    <row r="148" spans="2:65" s="11" customFormat="1" ht="22.8" customHeight="1">
      <c r="B148" s="134"/>
      <c r="D148" s="135" t="s">
        <v>75</v>
      </c>
      <c r="E148" s="144" t="s">
        <v>334</v>
      </c>
      <c r="F148" s="144" t="s">
        <v>335</v>
      </c>
      <c r="I148" s="137"/>
      <c r="J148" s="145">
        <f>BK148</f>
        <v>0</v>
      </c>
      <c r="L148" s="134"/>
      <c r="M148" s="139"/>
      <c r="P148" s="140">
        <f>SUM(P149:P184)</f>
        <v>0</v>
      </c>
      <c r="R148" s="140">
        <f>SUM(R149:R184)</f>
        <v>2.5648559999999998</v>
      </c>
      <c r="T148" s="141">
        <f>SUM(T149:T184)</f>
        <v>0</v>
      </c>
      <c r="AR148" s="135" t="s">
        <v>85</v>
      </c>
      <c r="AT148" s="142" t="s">
        <v>75</v>
      </c>
      <c r="AU148" s="142" t="s">
        <v>83</v>
      </c>
      <c r="AY148" s="135" t="s">
        <v>175</v>
      </c>
      <c r="BK148" s="143">
        <f>SUM(BK149:BK184)</f>
        <v>0</v>
      </c>
    </row>
    <row r="149" spans="2:65" s="1" customFormat="1" ht="24.15" customHeight="1">
      <c r="B149" s="28"/>
      <c r="C149" s="146" t="s">
        <v>176</v>
      </c>
      <c r="D149" s="146" t="s">
        <v>178</v>
      </c>
      <c r="E149" s="147" t="s">
        <v>1697</v>
      </c>
      <c r="F149" s="148" t="s">
        <v>1698</v>
      </c>
      <c r="G149" s="149" t="s">
        <v>196</v>
      </c>
      <c r="H149" s="150">
        <v>210</v>
      </c>
      <c r="I149" s="151"/>
      <c r="J149" s="152">
        <f>ROUND(I149*H149,2)</f>
        <v>0</v>
      </c>
      <c r="K149" s="153"/>
      <c r="L149" s="28"/>
      <c r="M149" s="154" t="s">
        <v>1</v>
      </c>
      <c r="N149" s="115" t="s">
        <v>41</v>
      </c>
      <c r="P149" s="155">
        <f>O149*H149</f>
        <v>0</v>
      </c>
      <c r="Q149" s="155">
        <v>0</v>
      </c>
      <c r="R149" s="155">
        <f>Q149*H149</f>
        <v>0</v>
      </c>
      <c r="S149" s="155">
        <v>0</v>
      </c>
      <c r="T149" s="156">
        <f>S149*H149</f>
        <v>0</v>
      </c>
      <c r="AR149" s="157" t="s">
        <v>202</v>
      </c>
      <c r="AT149" s="157" t="s">
        <v>178</v>
      </c>
      <c r="AU149" s="157" t="s">
        <v>85</v>
      </c>
      <c r="AY149" s="13" t="s">
        <v>175</v>
      </c>
      <c r="BE149" s="158">
        <f>IF(N149="základní",J149,0)</f>
        <v>0</v>
      </c>
      <c r="BF149" s="158">
        <f>IF(N149="snížená",J149,0)</f>
        <v>0</v>
      </c>
      <c r="BG149" s="158">
        <f>IF(N149="zákl. přenesená",J149,0)</f>
        <v>0</v>
      </c>
      <c r="BH149" s="158">
        <f>IF(N149="sníž. přenesená",J149,0)</f>
        <v>0</v>
      </c>
      <c r="BI149" s="158">
        <f>IF(N149="nulová",J149,0)</f>
        <v>0</v>
      </c>
      <c r="BJ149" s="13" t="s">
        <v>83</v>
      </c>
      <c r="BK149" s="158">
        <f>ROUND(I149*H149,2)</f>
        <v>0</v>
      </c>
      <c r="BL149" s="13" t="s">
        <v>202</v>
      </c>
      <c r="BM149" s="157" t="s">
        <v>1699</v>
      </c>
    </row>
    <row r="150" spans="2:65" s="1" customFormat="1" ht="19.2">
      <c r="B150" s="28"/>
      <c r="D150" s="159" t="s">
        <v>184</v>
      </c>
      <c r="F150" s="160" t="s">
        <v>1698</v>
      </c>
      <c r="I150" s="119"/>
      <c r="L150" s="28"/>
      <c r="M150" s="161"/>
      <c r="T150" s="52"/>
      <c r="AT150" s="13" t="s">
        <v>184</v>
      </c>
      <c r="AU150" s="13" t="s">
        <v>85</v>
      </c>
    </row>
    <row r="151" spans="2:65" s="1" customFormat="1" ht="21.75" customHeight="1">
      <c r="B151" s="28"/>
      <c r="C151" s="146" t="s">
        <v>216</v>
      </c>
      <c r="D151" s="146" t="s">
        <v>178</v>
      </c>
      <c r="E151" s="147" t="s">
        <v>1700</v>
      </c>
      <c r="F151" s="148" t="s">
        <v>1701</v>
      </c>
      <c r="G151" s="149" t="s">
        <v>196</v>
      </c>
      <c r="H151" s="150">
        <v>180.5</v>
      </c>
      <c r="I151" s="151"/>
      <c r="J151" s="152">
        <f>ROUND(I151*H151,2)</f>
        <v>0</v>
      </c>
      <c r="K151" s="153"/>
      <c r="L151" s="28"/>
      <c r="M151" s="154" t="s">
        <v>1</v>
      </c>
      <c r="N151" s="115" t="s">
        <v>41</v>
      </c>
      <c r="P151" s="155">
        <f>O151*H151</f>
        <v>0</v>
      </c>
      <c r="Q151" s="155">
        <v>0</v>
      </c>
      <c r="R151" s="155">
        <f>Q151*H151</f>
        <v>0</v>
      </c>
      <c r="S151" s="155">
        <v>0</v>
      </c>
      <c r="T151" s="156">
        <f>S151*H151</f>
        <v>0</v>
      </c>
      <c r="AR151" s="157" t="s">
        <v>106</v>
      </c>
      <c r="AT151" s="157" t="s">
        <v>178</v>
      </c>
      <c r="AU151" s="157" t="s">
        <v>85</v>
      </c>
      <c r="AY151" s="13" t="s">
        <v>175</v>
      </c>
      <c r="BE151" s="158">
        <f>IF(N151="základní",J151,0)</f>
        <v>0</v>
      </c>
      <c r="BF151" s="158">
        <f>IF(N151="snížená",J151,0)</f>
        <v>0</v>
      </c>
      <c r="BG151" s="158">
        <f>IF(N151="zákl. přenesená",J151,0)</f>
        <v>0</v>
      </c>
      <c r="BH151" s="158">
        <f>IF(N151="sníž. přenesená",J151,0)</f>
        <v>0</v>
      </c>
      <c r="BI151" s="158">
        <f>IF(N151="nulová",J151,0)</f>
        <v>0</v>
      </c>
      <c r="BJ151" s="13" t="s">
        <v>83</v>
      </c>
      <c r="BK151" s="158">
        <f>ROUND(I151*H151,2)</f>
        <v>0</v>
      </c>
      <c r="BL151" s="13" t="s">
        <v>106</v>
      </c>
      <c r="BM151" s="157" t="s">
        <v>1702</v>
      </c>
    </row>
    <row r="152" spans="2:65" s="1" customFormat="1" ht="19.2">
      <c r="B152" s="28"/>
      <c r="D152" s="159" t="s">
        <v>184</v>
      </c>
      <c r="F152" s="160" t="s">
        <v>1703</v>
      </c>
      <c r="I152" s="119"/>
      <c r="L152" s="28"/>
      <c r="M152" s="161"/>
      <c r="T152" s="52"/>
      <c r="AT152" s="13" t="s">
        <v>184</v>
      </c>
      <c r="AU152" s="13" t="s">
        <v>85</v>
      </c>
    </row>
    <row r="153" spans="2:65" s="1" customFormat="1" ht="24.15" customHeight="1">
      <c r="B153" s="28"/>
      <c r="C153" s="146" t="s">
        <v>189</v>
      </c>
      <c r="D153" s="146" t="s">
        <v>178</v>
      </c>
      <c r="E153" s="147" t="s">
        <v>1704</v>
      </c>
      <c r="F153" s="148" t="s">
        <v>1705</v>
      </c>
      <c r="G153" s="149" t="s">
        <v>196</v>
      </c>
      <c r="H153" s="150">
        <v>29.5</v>
      </c>
      <c r="I153" s="151"/>
      <c r="J153" s="152">
        <f>ROUND(I153*H153,2)</f>
        <v>0</v>
      </c>
      <c r="K153" s="153"/>
      <c r="L153" s="28"/>
      <c r="M153" s="154" t="s">
        <v>1</v>
      </c>
      <c r="N153" s="115" t="s">
        <v>41</v>
      </c>
      <c r="P153" s="155">
        <f>O153*H153</f>
        <v>0</v>
      </c>
      <c r="Q153" s="155">
        <v>0</v>
      </c>
      <c r="R153" s="155">
        <f>Q153*H153</f>
        <v>0</v>
      </c>
      <c r="S153" s="155">
        <v>0</v>
      </c>
      <c r="T153" s="156">
        <f>S153*H153</f>
        <v>0</v>
      </c>
      <c r="AR153" s="157" t="s">
        <v>106</v>
      </c>
      <c r="AT153" s="157" t="s">
        <v>178</v>
      </c>
      <c r="AU153" s="157" t="s">
        <v>85</v>
      </c>
      <c r="AY153" s="13" t="s">
        <v>175</v>
      </c>
      <c r="BE153" s="158">
        <f>IF(N153="základní",J153,0)</f>
        <v>0</v>
      </c>
      <c r="BF153" s="158">
        <f>IF(N153="snížená",J153,0)</f>
        <v>0</v>
      </c>
      <c r="BG153" s="158">
        <f>IF(N153="zákl. přenesená",J153,0)</f>
        <v>0</v>
      </c>
      <c r="BH153" s="158">
        <f>IF(N153="sníž. přenesená",J153,0)</f>
        <v>0</v>
      </c>
      <c r="BI153" s="158">
        <f>IF(N153="nulová",J153,0)</f>
        <v>0</v>
      </c>
      <c r="BJ153" s="13" t="s">
        <v>83</v>
      </c>
      <c r="BK153" s="158">
        <f>ROUND(I153*H153,2)</f>
        <v>0</v>
      </c>
      <c r="BL153" s="13" t="s">
        <v>106</v>
      </c>
      <c r="BM153" s="157" t="s">
        <v>1706</v>
      </c>
    </row>
    <row r="154" spans="2:65" s="1" customFormat="1" ht="19.2">
      <c r="B154" s="28"/>
      <c r="D154" s="159" t="s">
        <v>184</v>
      </c>
      <c r="F154" s="160" t="s">
        <v>1707</v>
      </c>
      <c r="I154" s="119"/>
      <c r="L154" s="28"/>
      <c r="M154" s="161"/>
      <c r="T154" s="52"/>
      <c r="AT154" s="13" t="s">
        <v>184</v>
      </c>
      <c r="AU154" s="13" t="s">
        <v>85</v>
      </c>
    </row>
    <row r="155" spans="2:65" s="1" customFormat="1" ht="16.5" customHeight="1">
      <c r="B155" s="28"/>
      <c r="C155" s="146" t="s">
        <v>191</v>
      </c>
      <c r="D155" s="146" t="s">
        <v>178</v>
      </c>
      <c r="E155" s="147" t="s">
        <v>1350</v>
      </c>
      <c r="F155" s="148" t="s">
        <v>1351</v>
      </c>
      <c r="G155" s="149" t="s">
        <v>196</v>
      </c>
      <c r="H155" s="150">
        <v>210</v>
      </c>
      <c r="I155" s="151"/>
      <c r="J155" s="152">
        <f>ROUND(I155*H155,2)</f>
        <v>0</v>
      </c>
      <c r="K155" s="153"/>
      <c r="L155" s="28"/>
      <c r="M155" s="154" t="s">
        <v>1</v>
      </c>
      <c r="N155" s="115" t="s">
        <v>41</v>
      </c>
      <c r="P155" s="155">
        <f>O155*H155</f>
        <v>0</v>
      </c>
      <c r="Q155" s="155">
        <v>0</v>
      </c>
      <c r="R155" s="155">
        <f>Q155*H155</f>
        <v>0</v>
      </c>
      <c r="S155" s="155">
        <v>0</v>
      </c>
      <c r="T155" s="156">
        <f>S155*H155</f>
        <v>0</v>
      </c>
      <c r="AR155" s="157" t="s">
        <v>106</v>
      </c>
      <c r="AT155" s="157" t="s">
        <v>178</v>
      </c>
      <c r="AU155" s="157" t="s">
        <v>85</v>
      </c>
      <c r="AY155" s="13" t="s">
        <v>175</v>
      </c>
      <c r="BE155" s="158">
        <f>IF(N155="základní",J155,0)</f>
        <v>0</v>
      </c>
      <c r="BF155" s="158">
        <f>IF(N155="snížená",J155,0)</f>
        <v>0</v>
      </c>
      <c r="BG155" s="158">
        <f>IF(N155="zákl. přenesená",J155,0)</f>
        <v>0</v>
      </c>
      <c r="BH155" s="158">
        <f>IF(N155="sníž. přenesená",J155,0)</f>
        <v>0</v>
      </c>
      <c r="BI155" s="158">
        <f>IF(N155="nulová",J155,0)</f>
        <v>0</v>
      </c>
      <c r="BJ155" s="13" t="s">
        <v>83</v>
      </c>
      <c r="BK155" s="158">
        <f>ROUND(I155*H155,2)</f>
        <v>0</v>
      </c>
      <c r="BL155" s="13" t="s">
        <v>106</v>
      </c>
      <c r="BM155" s="157" t="s">
        <v>1708</v>
      </c>
    </row>
    <row r="156" spans="2:65" s="1" customFormat="1" ht="10.199999999999999">
      <c r="B156" s="28"/>
      <c r="D156" s="159" t="s">
        <v>184</v>
      </c>
      <c r="F156" s="160" t="s">
        <v>1353</v>
      </c>
      <c r="I156" s="119"/>
      <c r="L156" s="28"/>
      <c r="M156" s="161"/>
      <c r="T156" s="52"/>
      <c r="AT156" s="13" t="s">
        <v>184</v>
      </c>
      <c r="AU156" s="13" t="s">
        <v>85</v>
      </c>
    </row>
    <row r="157" spans="2:65" s="1" customFormat="1" ht="16.5" customHeight="1">
      <c r="B157" s="28"/>
      <c r="C157" s="146" t="s">
        <v>232</v>
      </c>
      <c r="D157" s="146" t="s">
        <v>178</v>
      </c>
      <c r="E157" s="147" t="s">
        <v>346</v>
      </c>
      <c r="F157" s="148" t="s">
        <v>347</v>
      </c>
      <c r="G157" s="149" t="s">
        <v>288</v>
      </c>
      <c r="H157" s="150">
        <v>135</v>
      </c>
      <c r="I157" s="151"/>
      <c r="J157" s="152">
        <f>ROUND(I157*H157,2)</f>
        <v>0</v>
      </c>
      <c r="K157" s="153"/>
      <c r="L157" s="28"/>
      <c r="M157" s="154" t="s">
        <v>1</v>
      </c>
      <c r="N157" s="115" t="s">
        <v>41</v>
      </c>
      <c r="P157" s="155">
        <f>O157*H157</f>
        <v>0</v>
      </c>
      <c r="Q157" s="155">
        <v>0</v>
      </c>
      <c r="R157" s="155">
        <f>Q157*H157</f>
        <v>0</v>
      </c>
      <c r="S157" s="155">
        <v>0</v>
      </c>
      <c r="T157" s="156">
        <f>S157*H157</f>
        <v>0</v>
      </c>
      <c r="AR157" s="157" t="s">
        <v>106</v>
      </c>
      <c r="AT157" s="157" t="s">
        <v>178</v>
      </c>
      <c r="AU157" s="157" t="s">
        <v>85</v>
      </c>
      <c r="AY157" s="13" t="s">
        <v>175</v>
      </c>
      <c r="BE157" s="158">
        <f>IF(N157="základní",J157,0)</f>
        <v>0</v>
      </c>
      <c r="BF157" s="158">
        <f>IF(N157="snížená",J157,0)</f>
        <v>0</v>
      </c>
      <c r="BG157" s="158">
        <f>IF(N157="zákl. přenesená",J157,0)</f>
        <v>0</v>
      </c>
      <c r="BH157" s="158">
        <f>IF(N157="sníž. přenesená",J157,0)</f>
        <v>0</v>
      </c>
      <c r="BI157" s="158">
        <f>IF(N157="nulová",J157,0)</f>
        <v>0</v>
      </c>
      <c r="BJ157" s="13" t="s">
        <v>83</v>
      </c>
      <c r="BK157" s="158">
        <f>ROUND(I157*H157,2)</f>
        <v>0</v>
      </c>
      <c r="BL157" s="13" t="s">
        <v>106</v>
      </c>
      <c r="BM157" s="157" t="s">
        <v>1709</v>
      </c>
    </row>
    <row r="158" spans="2:65" s="1" customFormat="1" ht="19.2">
      <c r="B158" s="28"/>
      <c r="D158" s="159" t="s">
        <v>184</v>
      </c>
      <c r="F158" s="160" t="s">
        <v>349</v>
      </c>
      <c r="I158" s="119"/>
      <c r="L158" s="28"/>
      <c r="M158" s="161"/>
      <c r="T158" s="52"/>
      <c r="AT158" s="13" t="s">
        <v>184</v>
      </c>
      <c r="AU158" s="13" t="s">
        <v>85</v>
      </c>
    </row>
    <row r="159" spans="2:65" s="1" customFormat="1" ht="16.5" customHeight="1">
      <c r="B159" s="28"/>
      <c r="C159" s="162" t="s">
        <v>237</v>
      </c>
      <c r="D159" s="162" t="s">
        <v>186</v>
      </c>
      <c r="E159" s="163" t="s">
        <v>351</v>
      </c>
      <c r="F159" s="164" t="s">
        <v>352</v>
      </c>
      <c r="G159" s="165" t="s">
        <v>288</v>
      </c>
      <c r="H159" s="166">
        <v>137.69999999999999</v>
      </c>
      <c r="I159" s="167"/>
      <c r="J159" s="168">
        <f>ROUND(I159*H159,2)</f>
        <v>0</v>
      </c>
      <c r="K159" s="169"/>
      <c r="L159" s="170"/>
      <c r="M159" s="171" t="s">
        <v>1</v>
      </c>
      <c r="N159" s="172" t="s">
        <v>41</v>
      </c>
      <c r="P159" s="155">
        <f>O159*H159</f>
        <v>0</v>
      </c>
      <c r="Q159" s="155">
        <v>5.0000000000000002E-5</v>
      </c>
      <c r="R159" s="155">
        <f>Q159*H159</f>
        <v>6.8849999999999996E-3</v>
      </c>
      <c r="S159" s="155">
        <v>0</v>
      </c>
      <c r="T159" s="156">
        <f>S159*H159</f>
        <v>0</v>
      </c>
      <c r="AR159" s="157" t="s">
        <v>279</v>
      </c>
      <c r="AT159" s="157" t="s">
        <v>186</v>
      </c>
      <c r="AU159" s="157" t="s">
        <v>85</v>
      </c>
      <c r="AY159" s="13" t="s">
        <v>175</v>
      </c>
      <c r="BE159" s="158">
        <f>IF(N159="základní",J159,0)</f>
        <v>0</v>
      </c>
      <c r="BF159" s="158">
        <f>IF(N159="snížená",J159,0)</f>
        <v>0</v>
      </c>
      <c r="BG159" s="158">
        <f>IF(N159="zákl. přenesená",J159,0)</f>
        <v>0</v>
      </c>
      <c r="BH159" s="158">
        <f>IF(N159="sníž. přenesená",J159,0)</f>
        <v>0</v>
      </c>
      <c r="BI159" s="158">
        <f>IF(N159="nulová",J159,0)</f>
        <v>0</v>
      </c>
      <c r="BJ159" s="13" t="s">
        <v>83</v>
      </c>
      <c r="BK159" s="158">
        <f>ROUND(I159*H159,2)</f>
        <v>0</v>
      </c>
      <c r="BL159" s="13" t="s">
        <v>106</v>
      </c>
      <c r="BM159" s="157" t="s">
        <v>1710</v>
      </c>
    </row>
    <row r="160" spans="2:65" s="1" customFormat="1" ht="10.199999999999999">
      <c r="B160" s="28"/>
      <c r="D160" s="159" t="s">
        <v>184</v>
      </c>
      <c r="F160" s="160" t="s">
        <v>352</v>
      </c>
      <c r="I160" s="119"/>
      <c r="L160" s="28"/>
      <c r="M160" s="161"/>
      <c r="T160" s="52"/>
      <c r="AT160" s="13" t="s">
        <v>184</v>
      </c>
      <c r="AU160" s="13" t="s">
        <v>85</v>
      </c>
    </row>
    <row r="161" spans="2:65" s="1" customFormat="1" ht="24.15" customHeight="1">
      <c r="B161" s="28"/>
      <c r="C161" s="146" t="s">
        <v>8</v>
      </c>
      <c r="D161" s="146" t="s">
        <v>178</v>
      </c>
      <c r="E161" s="147" t="s">
        <v>355</v>
      </c>
      <c r="F161" s="148" t="s">
        <v>356</v>
      </c>
      <c r="G161" s="149" t="s">
        <v>196</v>
      </c>
      <c r="H161" s="150">
        <v>210</v>
      </c>
      <c r="I161" s="151"/>
      <c r="J161" s="152">
        <f>ROUND(I161*H161,2)</f>
        <v>0</v>
      </c>
      <c r="K161" s="153"/>
      <c r="L161" s="28"/>
      <c r="M161" s="154" t="s">
        <v>1</v>
      </c>
      <c r="N161" s="115" t="s">
        <v>41</v>
      </c>
      <c r="P161" s="155">
        <f>O161*H161</f>
        <v>0</v>
      </c>
      <c r="Q161" s="155">
        <v>2.0000000000000001E-4</v>
      </c>
      <c r="R161" s="155">
        <f>Q161*H161</f>
        <v>4.2000000000000003E-2</v>
      </c>
      <c r="S161" s="155">
        <v>0</v>
      </c>
      <c r="T161" s="156">
        <f>S161*H161</f>
        <v>0</v>
      </c>
      <c r="AR161" s="157" t="s">
        <v>106</v>
      </c>
      <c r="AT161" s="157" t="s">
        <v>178</v>
      </c>
      <c r="AU161" s="157" t="s">
        <v>85</v>
      </c>
      <c r="AY161" s="13" t="s">
        <v>175</v>
      </c>
      <c r="BE161" s="158">
        <f>IF(N161="základní",J161,0)</f>
        <v>0</v>
      </c>
      <c r="BF161" s="158">
        <f>IF(N161="snížená",J161,0)</f>
        <v>0</v>
      </c>
      <c r="BG161" s="158">
        <f>IF(N161="zákl. přenesená",J161,0)</f>
        <v>0</v>
      </c>
      <c r="BH161" s="158">
        <f>IF(N161="sníž. přenesená",J161,0)</f>
        <v>0</v>
      </c>
      <c r="BI161" s="158">
        <f>IF(N161="nulová",J161,0)</f>
        <v>0</v>
      </c>
      <c r="BJ161" s="13" t="s">
        <v>83</v>
      </c>
      <c r="BK161" s="158">
        <f>ROUND(I161*H161,2)</f>
        <v>0</v>
      </c>
      <c r="BL161" s="13" t="s">
        <v>106</v>
      </c>
      <c r="BM161" s="157" t="s">
        <v>1711</v>
      </c>
    </row>
    <row r="162" spans="2:65" s="1" customFormat="1" ht="19.2">
      <c r="B162" s="28"/>
      <c r="D162" s="159" t="s">
        <v>184</v>
      </c>
      <c r="F162" s="160" t="s">
        <v>358</v>
      </c>
      <c r="I162" s="119"/>
      <c r="L162" s="28"/>
      <c r="M162" s="161"/>
      <c r="T162" s="52"/>
      <c r="AT162" s="13" t="s">
        <v>184</v>
      </c>
      <c r="AU162" s="13" t="s">
        <v>85</v>
      </c>
    </row>
    <row r="163" spans="2:65" s="1" customFormat="1" ht="33" customHeight="1">
      <c r="B163" s="28"/>
      <c r="C163" s="146" t="s">
        <v>246</v>
      </c>
      <c r="D163" s="146" t="s">
        <v>178</v>
      </c>
      <c r="E163" s="147" t="s">
        <v>1355</v>
      </c>
      <c r="F163" s="148" t="s">
        <v>1356</v>
      </c>
      <c r="G163" s="149" t="s">
        <v>196</v>
      </c>
      <c r="H163" s="150">
        <v>180.5</v>
      </c>
      <c r="I163" s="151"/>
      <c r="J163" s="152">
        <f>ROUND(I163*H163,2)</f>
        <v>0</v>
      </c>
      <c r="K163" s="153"/>
      <c r="L163" s="28"/>
      <c r="M163" s="154" t="s">
        <v>1</v>
      </c>
      <c r="N163" s="115" t="s">
        <v>41</v>
      </c>
      <c r="P163" s="155">
        <f>O163*H163</f>
        <v>0</v>
      </c>
      <c r="Q163" s="155">
        <v>1.2E-2</v>
      </c>
      <c r="R163" s="155">
        <f>Q163*H163</f>
        <v>2.1659999999999999</v>
      </c>
      <c r="S163" s="155">
        <v>0</v>
      </c>
      <c r="T163" s="156">
        <f>S163*H163</f>
        <v>0</v>
      </c>
      <c r="AR163" s="157" t="s">
        <v>106</v>
      </c>
      <c r="AT163" s="157" t="s">
        <v>178</v>
      </c>
      <c r="AU163" s="157" t="s">
        <v>85</v>
      </c>
      <c r="AY163" s="13" t="s">
        <v>175</v>
      </c>
      <c r="BE163" s="158">
        <f>IF(N163="základní",J163,0)</f>
        <v>0</v>
      </c>
      <c r="BF163" s="158">
        <f>IF(N163="snížená",J163,0)</f>
        <v>0</v>
      </c>
      <c r="BG163" s="158">
        <f>IF(N163="zákl. přenesená",J163,0)</f>
        <v>0</v>
      </c>
      <c r="BH163" s="158">
        <f>IF(N163="sníž. přenesená",J163,0)</f>
        <v>0</v>
      </c>
      <c r="BI163" s="158">
        <f>IF(N163="nulová",J163,0)</f>
        <v>0</v>
      </c>
      <c r="BJ163" s="13" t="s">
        <v>83</v>
      </c>
      <c r="BK163" s="158">
        <f>ROUND(I163*H163,2)</f>
        <v>0</v>
      </c>
      <c r="BL163" s="13" t="s">
        <v>106</v>
      </c>
      <c r="BM163" s="157" t="s">
        <v>1712</v>
      </c>
    </row>
    <row r="164" spans="2:65" s="1" customFormat="1" ht="28.8">
      <c r="B164" s="28"/>
      <c r="D164" s="159" t="s">
        <v>184</v>
      </c>
      <c r="F164" s="160" t="s">
        <v>1358</v>
      </c>
      <c r="I164" s="119"/>
      <c r="L164" s="28"/>
      <c r="M164" s="161"/>
      <c r="T164" s="52"/>
      <c r="AT164" s="13" t="s">
        <v>184</v>
      </c>
      <c r="AU164" s="13" t="s">
        <v>85</v>
      </c>
    </row>
    <row r="165" spans="2:65" s="1" customFormat="1" ht="37.799999999999997" customHeight="1">
      <c r="B165" s="28"/>
      <c r="C165" s="146" t="s">
        <v>80</v>
      </c>
      <c r="D165" s="146" t="s">
        <v>178</v>
      </c>
      <c r="E165" s="147" t="s">
        <v>1713</v>
      </c>
      <c r="F165" s="148" t="s">
        <v>1714</v>
      </c>
      <c r="G165" s="149" t="s">
        <v>196</v>
      </c>
      <c r="H165" s="150">
        <v>29.5</v>
      </c>
      <c r="I165" s="151"/>
      <c r="J165" s="152">
        <f>ROUND(I165*H165,2)</f>
        <v>0</v>
      </c>
      <c r="K165" s="153"/>
      <c r="L165" s="28"/>
      <c r="M165" s="154" t="s">
        <v>1</v>
      </c>
      <c r="N165" s="115" t="s">
        <v>41</v>
      </c>
      <c r="P165" s="155">
        <f>O165*H165</f>
        <v>0</v>
      </c>
      <c r="Q165" s="155">
        <v>8.2500000000000004E-3</v>
      </c>
      <c r="R165" s="155">
        <f>Q165*H165</f>
        <v>0.24337500000000001</v>
      </c>
      <c r="S165" s="155">
        <v>0</v>
      </c>
      <c r="T165" s="156">
        <f>S165*H165</f>
        <v>0</v>
      </c>
      <c r="AR165" s="157" t="s">
        <v>106</v>
      </c>
      <c r="AT165" s="157" t="s">
        <v>178</v>
      </c>
      <c r="AU165" s="157" t="s">
        <v>85</v>
      </c>
      <c r="AY165" s="13" t="s">
        <v>175</v>
      </c>
      <c r="BE165" s="158">
        <f>IF(N165="základní",J165,0)</f>
        <v>0</v>
      </c>
      <c r="BF165" s="158">
        <f>IF(N165="snížená",J165,0)</f>
        <v>0</v>
      </c>
      <c r="BG165" s="158">
        <f>IF(N165="zákl. přenesená",J165,0)</f>
        <v>0</v>
      </c>
      <c r="BH165" s="158">
        <f>IF(N165="sníž. přenesená",J165,0)</f>
        <v>0</v>
      </c>
      <c r="BI165" s="158">
        <f>IF(N165="nulová",J165,0)</f>
        <v>0</v>
      </c>
      <c r="BJ165" s="13" t="s">
        <v>83</v>
      </c>
      <c r="BK165" s="158">
        <f>ROUND(I165*H165,2)</f>
        <v>0</v>
      </c>
      <c r="BL165" s="13" t="s">
        <v>106</v>
      </c>
      <c r="BM165" s="157" t="s">
        <v>1715</v>
      </c>
    </row>
    <row r="166" spans="2:65" s="1" customFormat="1" ht="28.8">
      <c r="B166" s="28"/>
      <c r="D166" s="159" t="s">
        <v>184</v>
      </c>
      <c r="F166" s="160" t="s">
        <v>1716</v>
      </c>
      <c r="I166" s="119"/>
      <c r="L166" s="28"/>
      <c r="M166" s="161"/>
      <c r="T166" s="52"/>
      <c r="AT166" s="13" t="s">
        <v>184</v>
      </c>
      <c r="AU166" s="13" t="s">
        <v>85</v>
      </c>
    </row>
    <row r="167" spans="2:65" s="1" customFormat="1" ht="66.75" customHeight="1">
      <c r="B167" s="28"/>
      <c r="C167" s="162" t="s">
        <v>94</v>
      </c>
      <c r="D167" s="162" t="s">
        <v>186</v>
      </c>
      <c r="E167" s="163" t="s">
        <v>1717</v>
      </c>
      <c r="F167" s="164" t="s">
        <v>1718</v>
      </c>
      <c r="G167" s="165" t="s">
        <v>196</v>
      </c>
      <c r="H167" s="166">
        <v>230</v>
      </c>
      <c r="I167" s="167"/>
      <c r="J167" s="168">
        <f>ROUND(I167*H167,2)</f>
        <v>0</v>
      </c>
      <c r="K167" s="169"/>
      <c r="L167" s="170"/>
      <c r="M167" s="171" t="s">
        <v>1</v>
      </c>
      <c r="N167" s="172" t="s">
        <v>41</v>
      </c>
      <c r="P167" s="155">
        <f>O167*H167</f>
        <v>0</v>
      </c>
      <c r="Q167" s="155">
        <v>0</v>
      </c>
      <c r="R167" s="155">
        <f>Q167*H167</f>
        <v>0</v>
      </c>
      <c r="S167" s="155">
        <v>0</v>
      </c>
      <c r="T167" s="156">
        <f>S167*H167</f>
        <v>0</v>
      </c>
      <c r="AR167" s="157" t="s">
        <v>202</v>
      </c>
      <c r="AT167" s="157" t="s">
        <v>186</v>
      </c>
      <c r="AU167" s="157" t="s">
        <v>85</v>
      </c>
      <c r="AY167" s="13" t="s">
        <v>175</v>
      </c>
      <c r="BE167" s="158">
        <f>IF(N167="základní",J167,0)</f>
        <v>0</v>
      </c>
      <c r="BF167" s="158">
        <f>IF(N167="snížená",J167,0)</f>
        <v>0</v>
      </c>
      <c r="BG167" s="158">
        <f>IF(N167="zákl. přenesená",J167,0)</f>
        <v>0</v>
      </c>
      <c r="BH167" s="158">
        <f>IF(N167="sníž. přenesená",J167,0)</f>
        <v>0</v>
      </c>
      <c r="BI167" s="158">
        <f>IF(N167="nulová",J167,0)</f>
        <v>0</v>
      </c>
      <c r="BJ167" s="13" t="s">
        <v>83</v>
      </c>
      <c r="BK167" s="158">
        <f>ROUND(I167*H167,2)</f>
        <v>0</v>
      </c>
      <c r="BL167" s="13" t="s">
        <v>202</v>
      </c>
      <c r="BM167" s="157" t="s">
        <v>1719</v>
      </c>
    </row>
    <row r="168" spans="2:65" s="1" customFormat="1" ht="48">
      <c r="B168" s="28"/>
      <c r="D168" s="159" t="s">
        <v>184</v>
      </c>
      <c r="F168" s="160" t="s">
        <v>1718</v>
      </c>
      <c r="I168" s="119"/>
      <c r="L168" s="28"/>
      <c r="M168" s="161"/>
      <c r="T168" s="52"/>
      <c r="AT168" s="13" t="s">
        <v>184</v>
      </c>
      <c r="AU168" s="13" t="s">
        <v>85</v>
      </c>
    </row>
    <row r="169" spans="2:65" s="1" customFormat="1" ht="21.75" customHeight="1">
      <c r="B169" s="28"/>
      <c r="C169" s="146" t="s">
        <v>106</v>
      </c>
      <c r="D169" s="146" t="s">
        <v>178</v>
      </c>
      <c r="E169" s="147" t="s">
        <v>1720</v>
      </c>
      <c r="F169" s="148" t="s">
        <v>1721</v>
      </c>
      <c r="G169" s="149" t="s">
        <v>196</v>
      </c>
      <c r="H169" s="150">
        <v>210</v>
      </c>
      <c r="I169" s="151"/>
      <c r="J169" s="152">
        <f>ROUND(I169*H169,2)</f>
        <v>0</v>
      </c>
      <c r="K169" s="153"/>
      <c r="L169" s="28"/>
      <c r="M169" s="154" t="s">
        <v>1</v>
      </c>
      <c r="N169" s="115" t="s">
        <v>41</v>
      </c>
      <c r="P169" s="155">
        <f>O169*H169</f>
        <v>0</v>
      </c>
      <c r="Q169" s="155">
        <v>0</v>
      </c>
      <c r="R169" s="155">
        <f>Q169*H169</f>
        <v>0</v>
      </c>
      <c r="S169" s="155">
        <v>0</v>
      </c>
      <c r="T169" s="156">
        <f>S169*H169</f>
        <v>0</v>
      </c>
      <c r="AR169" s="157" t="s">
        <v>106</v>
      </c>
      <c r="AT169" s="157" t="s">
        <v>178</v>
      </c>
      <c r="AU169" s="157" t="s">
        <v>85</v>
      </c>
      <c r="AY169" s="13" t="s">
        <v>175</v>
      </c>
      <c r="BE169" s="158">
        <f>IF(N169="základní",J169,0)</f>
        <v>0</v>
      </c>
      <c r="BF169" s="158">
        <f>IF(N169="snížená",J169,0)</f>
        <v>0</v>
      </c>
      <c r="BG169" s="158">
        <f>IF(N169="zákl. přenesená",J169,0)</f>
        <v>0</v>
      </c>
      <c r="BH169" s="158">
        <f>IF(N169="sníž. přenesená",J169,0)</f>
        <v>0</v>
      </c>
      <c r="BI169" s="158">
        <f>IF(N169="nulová",J169,0)</f>
        <v>0</v>
      </c>
      <c r="BJ169" s="13" t="s">
        <v>83</v>
      </c>
      <c r="BK169" s="158">
        <f>ROUND(I169*H169,2)</f>
        <v>0</v>
      </c>
      <c r="BL169" s="13" t="s">
        <v>106</v>
      </c>
      <c r="BM169" s="157" t="s">
        <v>1722</v>
      </c>
    </row>
    <row r="170" spans="2:65" s="1" customFormat="1" ht="10.199999999999999">
      <c r="B170" s="28"/>
      <c r="D170" s="159" t="s">
        <v>184</v>
      </c>
      <c r="F170" s="160" t="s">
        <v>1721</v>
      </c>
      <c r="I170" s="119"/>
      <c r="L170" s="28"/>
      <c r="M170" s="161"/>
      <c r="T170" s="52"/>
      <c r="AT170" s="13" t="s">
        <v>184</v>
      </c>
      <c r="AU170" s="13" t="s">
        <v>85</v>
      </c>
    </row>
    <row r="171" spans="2:65" s="1" customFormat="1" ht="16.5" customHeight="1">
      <c r="B171" s="28"/>
      <c r="C171" s="146" t="s">
        <v>109</v>
      </c>
      <c r="D171" s="146" t="s">
        <v>178</v>
      </c>
      <c r="E171" s="147" t="s">
        <v>370</v>
      </c>
      <c r="F171" s="148" t="s">
        <v>371</v>
      </c>
      <c r="G171" s="149" t="s">
        <v>196</v>
      </c>
      <c r="H171" s="150">
        <v>210</v>
      </c>
      <c r="I171" s="151"/>
      <c r="J171" s="152">
        <f>ROUND(I171*H171,2)</f>
        <v>0</v>
      </c>
      <c r="K171" s="153"/>
      <c r="L171" s="28"/>
      <c r="M171" s="154" t="s">
        <v>1</v>
      </c>
      <c r="N171" s="115" t="s">
        <v>41</v>
      </c>
      <c r="P171" s="155">
        <f>O171*H171</f>
        <v>0</v>
      </c>
      <c r="Q171" s="155">
        <v>2.9999999999999997E-4</v>
      </c>
      <c r="R171" s="155">
        <f>Q171*H171</f>
        <v>6.3E-2</v>
      </c>
      <c r="S171" s="155">
        <v>0</v>
      </c>
      <c r="T171" s="156">
        <f>S171*H171</f>
        <v>0</v>
      </c>
      <c r="AR171" s="157" t="s">
        <v>106</v>
      </c>
      <c r="AT171" s="157" t="s">
        <v>178</v>
      </c>
      <c r="AU171" s="157" t="s">
        <v>85</v>
      </c>
      <c r="AY171" s="13" t="s">
        <v>175</v>
      </c>
      <c r="BE171" s="158">
        <f>IF(N171="základní",J171,0)</f>
        <v>0</v>
      </c>
      <c r="BF171" s="158">
        <f>IF(N171="snížená",J171,0)</f>
        <v>0</v>
      </c>
      <c r="BG171" s="158">
        <f>IF(N171="zákl. přenesená",J171,0)</f>
        <v>0</v>
      </c>
      <c r="BH171" s="158">
        <f>IF(N171="sníž. přenesená",J171,0)</f>
        <v>0</v>
      </c>
      <c r="BI171" s="158">
        <f>IF(N171="nulová",J171,0)</f>
        <v>0</v>
      </c>
      <c r="BJ171" s="13" t="s">
        <v>83</v>
      </c>
      <c r="BK171" s="158">
        <f>ROUND(I171*H171,2)</f>
        <v>0</v>
      </c>
      <c r="BL171" s="13" t="s">
        <v>106</v>
      </c>
      <c r="BM171" s="157" t="s">
        <v>1723</v>
      </c>
    </row>
    <row r="172" spans="2:65" s="1" customFormat="1" ht="19.2">
      <c r="B172" s="28"/>
      <c r="D172" s="159" t="s">
        <v>184</v>
      </c>
      <c r="F172" s="160" t="s">
        <v>373</v>
      </c>
      <c r="I172" s="119"/>
      <c r="L172" s="28"/>
      <c r="M172" s="161"/>
      <c r="T172" s="52"/>
      <c r="AT172" s="13" t="s">
        <v>184</v>
      </c>
      <c r="AU172" s="13" t="s">
        <v>85</v>
      </c>
    </row>
    <row r="173" spans="2:65" s="1" customFormat="1" ht="24.15" customHeight="1">
      <c r="B173" s="28"/>
      <c r="C173" s="146" t="s">
        <v>112</v>
      </c>
      <c r="D173" s="146" t="s">
        <v>178</v>
      </c>
      <c r="E173" s="147" t="s">
        <v>379</v>
      </c>
      <c r="F173" s="148" t="s">
        <v>380</v>
      </c>
      <c r="G173" s="149" t="s">
        <v>288</v>
      </c>
      <c r="H173" s="150">
        <v>66</v>
      </c>
      <c r="I173" s="151"/>
      <c r="J173" s="152">
        <f>ROUND(I173*H173,2)</f>
        <v>0</v>
      </c>
      <c r="K173" s="153"/>
      <c r="L173" s="28"/>
      <c r="M173" s="154" t="s">
        <v>1</v>
      </c>
      <c r="N173" s="115" t="s">
        <v>41</v>
      </c>
      <c r="P173" s="155">
        <f>O173*H173</f>
        <v>0</v>
      </c>
      <c r="Q173" s="155">
        <v>0</v>
      </c>
      <c r="R173" s="155">
        <f>Q173*H173</f>
        <v>0</v>
      </c>
      <c r="S173" s="155">
        <v>0</v>
      </c>
      <c r="T173" s="156">
        <f>S173*H173</f>
        <v>0</v>
      </c>
      <c r="AR173" s="157" t="s">
        <v>106</v>
      </c>
      <c r="AT173" s="157" t="s">
        <v>178</v>
      </c>
      <c r="AU173" s="157" t="s">
        <v>85</v>
      </c>
      <c r="AY173" s="13" t="s">
        <v>175</v>
      </c>
      <c r="BE173" s="158">
        <f>IF(N173="základní",J173,0)</f>
        <v>0</v>
      </c>
      <c r="BF173" s="158">
        <f>IF(N173="snížená",J173,0)</f>
        <v>0</v>
      </c>
      <c r="BG173" s="158">
        <f>IF(N173="zákl. přenesená",J173,0)</f>
        <v>0</v>
      </c>
      <c r="BH173" s="158">
        <f>IF(N173="sníž. přenesená",J173,0)</f>
        <v>0</v>
      </c>
      <c r="BI173" s="158">
        <f>IF(N173="nulová",J173,0)</f>
        <v>0</v>
      </c>
      <c r="BJ173" s="13" t="s">
        <v>83</v>
      </c>
      <c r="BK173" s="158">
        <f>ROUND(I173*H173,2)</f>
        <v>0</v>
      </c>
      <c r="BL173" s="13" t="s">
        <v>106</v>
      </c>
      <c r="BM173" s="157" t="s">
        <v>1724</v>
      </c>
    </row>
    <row r="174" spans="2:65" s="1" customFormat="1" ht="10.199999999999999">
      <c r="B174" s="28"/>
      <c r="D174" s="159" t="s">
        <v>184</v>
      </c>
      <c r="F174" s="160" t="s">
        <v>382</v>
      </c>
      <c r="I174" s="119"/>
      <c r="L174" s="28"/>
      <c r="M174" s="161"/>
      <c r="T174" s="52"/>
      <c r="AT174" s="13" t="s">
        <v>184</v>
      </c>
      <c r="AU174" s="13" t="s">
        <v>85</v>
      </c>
    </row>
    <row r="175" spans="2:65" s="1" customFormat="1" ht="16.5" customHeight="1">
      <c r="B175" s="28"/>
      <c r="C175" s="146" t="s">
        <v>115</v>
      </c>
      <c r="D175" s="146" t="s">
        <v>178</v>
      </c>
      <c r="E175" s="147" t="s">
        <v>389</v>
      </c>
      <c r="F175" s="148" t="s">
        <v>390</v>
      </c>
      <c r="G175" s="149" t="s">
        <v>288</v>
      </c>
      <c r="H175" s="150">
        <v>135</v>
      </c>
      <c r="I175" s="151"/>
      <c r="J175" s="152">
        <f>ROUND(I175*H175,2)</f>
        <v>0</v>
      </c>
      <c r="K175" s="153"/>
      <c r="L175" s="28"/>
      <c r="M175" s="154" t="s">
        <v>1</v>
      </c>
      <c r="N175" s="115" t="s">
        <v>41</v>
      </c>
      <c r="P175" s="155">
        <f>O175*H175</f>
        <v>0</v>
      </c>
      <c r="Q175" s="155">
        <v>1.0000000000000001E-5</v>
      </c>
      <c r="R175" s="155">
        <f>Q175*H175</f>
        <v>1.3500000000000001E-3</v>
      </c>
      <c r="S175" s="155">
        <v>0</v>
      </c>
      <c r="T175" s="156">
        <f>S175*H175</f>
        <v>0</v>
      </c>
      <c r="AR175" s="157" t="s">
        <v>106</v>
      </c>
      <c r="AT175" s="157" t="s">
        <v>178</v>
      </c>
      <c r="AU175" s="157" t="s">
        <v>85</v>
      </c>
      <c r="AY175" s="13" t="s">
        <v>175</v>
      </c>
      <c r="BE175" s="158">
        <f>IF(N175="základní",J175,0)</f>
        <v>0</v>
      </c>
      <c r="BF175" s="158">
        <f>IF(N175="snížená",J175,0)</f>
        <v>0</v>
      </c>
      <c r="BG175" s="158">
        <f>IF(N175="zákl. přenesená",J175,0)</f>
        <v>0</v>
      </c>
      <c r="BH175" s="158">
        <f>IF(N175="sníž. přenesená",J175,0)</f>
        <v>0</v>
      </c>
      <c r="BI175" s="158">
        <f>IF(N175="nulová",J175,0)</f>
        <v>0</v>
      </c>
      <c r="BJ175" s="13" t="s">
        <v>83</v>
      </c>
      <c r="BK175" s="158">
        <f>ROUND(I175*H175,2)</f>
        <v>0</v>
      </c>
      <c r="BL175" s="13" t="s">
        <v>106</v>
      </c>
      <c r="BM175" s="157" t="s">
        <v>1725</v>
      </c>
    </row>
    <row r="176" spans="2:65" s="1" customFormat="1" ht="10.199999999999999">
      <c r="B176" s="28"/>
      <c r="D176" s="159" t="s">
        <v>184</v>
      </c>
      <c r="F176" s="160" t="s">
        <v>392</v>
      </c>
      <c r="I176" s="119"/>
      <c r="L176" s="28"/>
      <c r="M176" s="161"/>
      <c r="T176" s="52"/>
      <c r="AT176" s="13" t="s">
        <v>184</v>
      </c>
      <c r="AU176" s="13" t="s">
        <v>85</v>
      </c>
    </row>
    <row r="177" spans="2:65" s="1" customFormat="1" ht="16.5" customHeight="1">
      <c r="B177" s="28"/>
      <c r="C177" s="162" t="s">
        <v>118</v>
      </c>
      <c r="D177" s="162" t="s">
        <v>186</v>
      </c>
      <c r="E177" s="163" t="s">
        <v>375</v>
      </c>
      <c r="F177" s="164" t="s">
        <v>376</v>
      </c>
      <c r="G177" s="165" t="s">
        <v>288</v>
      </c>
      <c r="H177" s="166">
        <v>135</v>
      </c>
      <c r="I177" s="167"/>
      <c r="J177" s="168">
        <f>ROUND(I177*H177,2)</f>
        <v>0</v>
      </c>
      <c r="K177" s="169"/>
      <c r="L177" s="170"/>
      <c r="M177" s="171" t="s">
        <v>1</v>
      </c>
      <c r="N177" s="172" t="s">
        <v>41</v>
      </c>
      <c r="P177" s="155">
        <f>O177*H177</f>
        <v>0</v>
      </c>
      <c r="Q177" s="155">
        <v>2.2000000000000001E-4</v>
      </c>
      <c r="R177" s="155">
        <f>Q177*H177</f>
        <v>2.9700000000000001E-2</v>
      </c>
      <c r="S177" s="155">
        <v>0</v>
      </c>
      <c r="T177" s="156">
        <f>S177*H177</f>
        <v>0</v>
      </c>
      <c r="AR177" s="157" t="s">
        <v>279</v>
      </c>
      <c r="AT177" s="157" t="s">
        <v>186</v>
      </c>
      <c r="AU177" s="157" t="s">
        <v>85</v>
      </c>
      <c r="AY177" s="13" t="s">
        <v>175</v>
      </c>
      <c r="BE177" s="158">
        <f>IF(N177="základní",J177,0)</f>
        <v>0</v>
      </c>
      <c r="BF177" s="158">
        <f>IF(N177="snížená",J177,0)</f>
        <v>0</v>
      </c>
      <c r="BG177" s="158">
        <f>IF(N177="zákl. přenesená",J177,0)</f>
        <v>0</v>
      </c>
      <c r="BH177" s="158">
        <f>IF(N177="sníž. přenesená",J177,0)</f>
        <v>0</v>
      </c>
      <c r="BI177" s="158">
        <f>IF(N177="nulová",J177,0)</f>
        <v>0</v>
      </c>
      <c r="BJ177" s="13" t="s">
        <v>83</v>
      </c>
      <c r="BK177" s="158">
        <f>ROUND(I177*H177,2)</f>
        <v>0</v>
      </c>
      <c r="BL177" s="13" t="s">
        <v>106</v>
      </c>
      <c r="BM177" s="157" t="s">
        <v>1726</v>
      </c>
    </row>
    <row r="178" spans="2:65" s="1" customFormat="1" ht="10.199999999999999">
      <c r="B178" s="28"/>
      <c r="D178" s="159" t="s">
        <v>184</v>
      </c>
      <c r="F178" s="160" t="s">
        <v>376</v>
      </c>
      <c r="I178" s="119"/>
      <c r="L178" s="28"/>
      <c r="M178" s="161"/>
      <c r="T178" s="52"/>
      <c r="AT178" s="13" t="s">
        <v>184</v>
      </c>
      <c r="AU178" s="13" t="s">
        <v>85</v>
      </c>
    </row>
    <row r="179" spans="2:65" s="1" customFormat="1" ht="16.5" customHeight="1">
      <c r="B179" s="28"/>
      <c r="C179" s="146" t="s">
        <v>7</v>
      </c>
      <c r="D179" s="146" t="s">
        <v>178</v>
      </c>
      <c r="E179" s="147" t="s">
        <v>1727</v>
      </c>
      <c r="F179" s="148" t="s">
        <v>1728</v>
      </c>
      <c r="G179" s="149" t="s">
        <v>288</v>
      </c>
      <c r="H179" s="150">
        <v>49.2</v>
      </c>
      <c r="I179" s="151"/>
      <c r="J179" s="152">
        <f>ROUND(I179*H179,2)</f>
        <v>0</v>
      </c>
      <c r="K179" s="153"/>
      <c r="L179" s="28"/>
      <c r="M179" s="154" t="s">
        <v>1</v>
      </c>
      <c r="N179" s="115" t="s">
        <v>41</v>
      </c>
      <c r="P179" s="155">
        <f>O179*H179</f>
        <v>0</v>
      </c>
      <c r="Q179" s="155">
        <v>0</v>
      </c>
      <c r="R179" s="155">
        <f>Q179*H179</f>
        <v>0</v>
      </c>
      <c r="S179" s="155">
        <v>0</v>
      </c>
      <c r="T179" s="156">
        <f>S179*H179</f>
        <v>0</v>
      </c>
      <c r="AR179" s="157" t="s">
        <v>106</v>
      </c>
      <c r="AT179" s="157" t="s">
        <v>178</v>
      </c>
      <c r="AU179" s="157" t="s">
        <v>85</v>
      </c>
      <c r="AY179" s="13" t="s">
        <v>175</v>
      </c>
      <c r="BE179" s="158">
        <f>IF(N179="základní",J179,0)</f>
        <v>0</v>
      </c>
      <c r="BF179" s="158">
        <f>IF(N179="snížená",J179,0)</f>
        <v>0</v>
      </c>
      <c r="BG179" s="158">
        <f>IF(N179="zákl. přenesená",J179,0)</f>
        <v>0</v>
      </c>
      <c r="BH179" s="158">
        <f>IF(N179="sníž. přenesená",J179,0)</f>
        <v>0</v>
      </c>
      <c r="BI179" s="158">
        <f>IF(N179="nulová",J179,0)</f>
        <v>0</v>
      </c>
      <c r="BJ179" s="13" t="s">
        <v>83</v>
      </c>
      <c r="BK179" s="158">
        <f>ROUND(I179*H179,2)</f>
        <v>0</v>
      </c>
      <c r="BL179" s="13" t="s">
        <v>106</v>
      </c>
      <c r="BM179" s="157" t="s">
        <v>1729</v>
      </c>
    </row>
    <row r="180" spans="2:65" s="1" customFormat="1" ht="19.2">
      <c r="B180" s="28"/>
      <c r="D180" s="159" t="s">
        <v>184</v>
      </c>
      <c r="F180" s="160" t="s">
        <v>1730</v>
      </c>
      <c r="I180" s="119"/>
      <c r="L180" s="28"/>
      <c r="M180" s="161"/>
      <c r="T180" s="52"/>
      <c r="AT180" s="13" t="s">
        <v>184</v>
      </c>
      <c r="AU180" s="13" t="s">
        <v>85</v>
      </c>
    </row>
    <row r="181" spans="2:65" s="1" customFormat="1" ht="16.5" customHeight="1">
      <c r="B181" s="28"/>
      <c r="C181" s="162" t="s">
        <v>123</v>
      </c>
      <c r="D181" s="162" t="s">
        <v>186</v>
      </c>
      <c r="E181" s="163" t="s">
        <v>1731</v>
      </c>
      <c r="F181" s="164" t="s">
        <v>1732</v>
      </c>
      <c r="G181" s="165" t="s">
        <v>288</v>
      </c>
      <c r="H181" s="166">
        <v>50.183999999999997</v>
      </c>
      <c r="I181" s="167"/>
      <c r="J181" s="168">
        <f>ROUND(I181*H181,2)</f>
        <v>0</v>
      </c>
      <c r="K181" s="169"/>
      <c r="L181" s="170"/>
      <c r="M181" s="171" t="s">
        <v>1</v>
      </c>
      <c r="N181" s="172" t="s">
        <v>41</v>
      </c>
      <c r="P181" s="155">
        <f>O181*H181</f>
        <v>0</v>
      </c>
      <c r="Q181" s="155">
        <v>2.5000000000000001E-4</v>
      </c>
      <c r="R181" s="155">
        <f>Q181*H181</f>
        <v>1.2546E-2</v>
      </c>
      <c r="S181" s="155">
        <v>0</v>
      </c>
      <c r="T181" s="156">
        <f>S181*H181</f>
        <v>0</v>
      </c>
      <c r="AR181" s="157" t="s">
        <v>279</v>
      </c>
      <c r="AT181" s="157" t="s">
        <v>186</v>
      </c>
      <c r="AU181" s="157" t="s">
        <v>85</v>
      </c>
      <c r="AY181" s="13" t="s">
        <v>175</v>
      </c>
      <c r="BE181" s="158">
        <f>IF(N181="základní",J181,0)</f>
        <v>0</v>
      </c>
      <c r="BF181" s="158">
        <f>IF(N181="snížená",J181,0)</f>
        <v>0</v>
      </c>
      <c r="BG181" s="158">
        <f>IF(N181="zákl. přenesená",J181,0)</f>
        <v>0</v>
      </c>
      <c r="BH181" s="158">
        <f>IF(N181="sníž. přenesená",J181,0)</f>
        <v>0</v>
      </c>
      <c r="BI181" s="158">
        <f>IF(N181="nulová",J181,0)</f>
        <v>0</v>
      </c>
      <c r="BJ181" s="13" t="s">
        <v>83</v>
      </c>
      <c r="BK181" s="158">
        <f>ROUND(I181*H181,2)</f>
        <v>0</v>
      </c>
      <c r="BL181" s="13" t="s">
        <v>106</v>
      </c>
      <c r="BM181" s="157" t="s">
        <v>1733</v>
      </c>
    </row>
    <row r="182" spans="2:65" s="1" customFormat="1" ht="10.199999999999999">
      <c r="B182" s="28"/>
      <c r="D182" s="159" t="s">
        <v>184</v>
      </c>
      <c r="F182" s="160" t="s">
        <v>1732</v>
      </c>
      <c r="I182" s="119"/>
      <c r="L182" s="28"/>
      <c r="M182" s="161"/>
      <c r="T182" s="52"/>
      <c r="AT182" s="13" t="s">
        <v>184</v>
      </c>
      <c r="AU182" s="13" t="s">
        <v>85</v>
      </c>
    </row>
    <row r="183" spans="2:65" s="1" customFormat="1" ht="24.15" customHeight="1">
      <c r="B183" s="28"/>
      <c r="C183" s="146" t="s">
        <v>290</v>
      </c>
      <c r="D183" s="146" t="s">
        <v>178</v>
      </c>
      <c r="E183" s="147" t="s">
        <v>394</v>
      </c>
      <c r="F183" s="148" t="s">
        <v>395</v>
      </c>
      <c r="G183" s="149" t="s">
        <v>196</v>
      </c>
      <c r="H183" s="150">
        <v>210</v>
      </c>
      <c r="I183" s="151"/>
      <c r="J183" s="152">
        <f>ROUND(I183*H183,2)</f>
        <v>0</v>
      </c>
      <c r="K183" s="153"/>
      <c r="L183" s="28"/>
      <c r="M183" s="154" t="s">
        <v>1</v>
      </c>
      <c r="N183" s="115" t="s">
        <v>41</v>
      </c>
      <c r="P183" s="155">
        <f>O183*H183</f>
        <v>0</v>
      </c>
      <c r="Q183" s="155">
        <v>0</v>
      </c>
      <c r="R183" s="155">
        <f>Q183*H183</f>
        <v>0</v>
      </c>
      <c r="S183" s="155">
        <v>0</v>
      </c>
      <c r="T183" s="156">
        <f>S183*H183</f>
        <v>0</v>
      </c>
      <c r="AR183" s="157" t="s">
        <v>106</v>
      </c>
      <c r="AT183" s="157" t="s">
        <v>178</v>
      </c>
      <c r="AU183" s="157" t="s">
        <v>85</v>
      </c>
      <c r="AY183" s="13" t="s">
        <v>175</v>
      </c>
      <c r="BE183" s="158">
        <f>IF(N183="základní",J183,0)</f>
        <v>0</v>
      </c>
      <c r="BF183" s="158">
        <f>IF(N183="snížená",J183,0)</f>
        <v>0</v>
      </c>
      <c r="BG183" s="158">
        <f>IF(N183="zákl. přenesená",J183,0)</f>
        <v>0</v>
      </c>
      <c r="BH183" s="158">
        <f>IF(N183="sníž. přenesená",J183,0)</f>
        <v>0</v>
      </c>
      <c r="BI183" s="158">
        <f>IF(N183="nulová",J183,0)</f>
        <v>0</v>
      </c>
      <c r="BJ183" s="13" t="s">
        <v>83</v>
      </c>
      <c r="BK183" s="158">
        <f>ROUND(I183*H183,2)</f>
        <v>0</v>
      </c>
      <c r="BL183" s="13" t="s">
        <v>106</v>
      </c>
      <c r="BM183" s="157" t="s">
        <v>1734</v>
      </c>
    </row>
    <row r="184" spans="2:65" s="1" customFormat="1" ht="19.2">
      <c r="B184" s="28"/>
      <c r="D184" s="159" t="s">
        <v>184</v>
      </c>
      <c r="F184" s="160" t="s">
        <v>397</v>
      </c>
      <c r="I184" s="119"/>
      <c r="L184" s="28"/>
      <c r="M184" s="161"/>
      <c r="T184" s="52"/>
      <c r="AT184" s="13" t="s">
        <v>184</v>
      </c>
      <c r="AU184" s="13" t="s">
        <v>85</v>
      </c>
    </row>
    <row r="185" spans="2:65" s="11" customFormat="1" ht="22.8" customHeight="1">
      <c r="B185" s="134"/>
      <c r="D185" s="135" t="s">
        <v>75</v>
      </c>
      <c r="E185" s="144" t="s">
        <v>442</v>
      </c>
      <c r="F185" s="144" t="s">
        <v>443</v>
      </c>
      <c r="I185" s="137"/>
      <c r="J185" s="145">
        <f>BK185</f>
        <v>0</v>
      </c>
      <c r="L185" s="134"/>
      <c r="M185" s="139"/>
      <c r="P185" s="140">
        <f>SUM(P186:P187)</f>
        <v>0</v>
      </c>
      <c r="R185" s="140">
        <f>SUM(R186:R187)</f>
        <v>0</v>
      </c>
      <c r="T185" s="141">
        <f>SUM(T186:T187)</f>
        <v>0</v>
      </c>
      <c r="AR185" s="135" t="s">
        <v>85</v>
      </c>
      <c r="AT185" s="142" t="s">
        <v>75</v>
      </c>
      <c r="AU185" s="142" t="s">
        <v>83</v>
      </c>
      <c r="AY185" s="135" t="s">
        <v>175</v>
      </c>
      <c r="BK185" s="143">
        <f>SUM(BK186:BK187)</f>
        <v>0</v>
      </c>
    </row>
    <row r="186" spans="2:65" s="1" customFormat="1" ht="16.5" customHeight="1">
      <c r="B186" s="28"/>
      <c r="C186" s="146" t="s">
        <v>295</v>
      </c>
      <c r="D186" s="146" t="s">
        <v>178</v>
      </c>
      <c r="E186" s="147" t="s">
        <v>1735</v>
      </c>
      <c r="F186" s="148" t="s">
        <v>1736</v>
      </c>
      <c r="G186" s="149" t="s">
        <v>196</v>
      </c>
      <c r="H186" s="150">
        <v>270</v>
      </c>
      <c r="I186" s="151"/>
      <c r="J186" s="152">
        <f>ROUND(I186*H186,2)</f>
        <v>0</v>
      </c>
      <c r="K186" s="153"/>
      <c r="L186" s="28"/>
      <c r="M186" s="154" t="s">
        <v>1</v>
      </c>
      <c r="N186" s="115" t="s">
        <v>41</v>
      </c>
      <c r="P186" s="155">
        <f>O186*H186</f>
        <v>0</v>
      </c>
      <c r="Q186" s="155">
        <v>0</v>
      </c>
      <c r="R186" s="155">
        <f>Q186*H186</f>
        <v>0</v>
      </c>
      <c r="S186" s="155">
        <v>0</v>
      </c>
      <c r="T186" s="156">
        <f>S186*H186</f>
        <v>0</v>
      </c>
      <c r="AR186" s="157" t="s">
        <v>202</v>
      </c>
      <c r="AT186" s="157" t="s">
        <v>178</v>
      </c>
      <c r="AU186" s="157" t="s">
        <v>85</v>
      </c>
      <c r="AY186" s="13" t="s">
        <v>175</v>
      </c>
      <c r="BE186" s="158">
        <f>IF(N186="základní",J186,0)</f>
        <v>0</v>
      </c>
      <c r="BF186" s="158">
        <f>IF(N186="snížená",J186,0)</f>
        <v>0</v>
      </c>
      <c r="BG186" s="158">
        <f>IF(N186="zákl. přenesená",J186,0)</f>
        <v>0</v>
      </c>
      <c r="BH186" s="158">
        <f>IF(N186="sníž. přenesená",J186,0)</f>
        <v>0</v>
      </c>
      <c r="BI186" s="158">
        <f>IF(N186="nulová",J186,0)</f>
        <v>0</v>
      </c>
      <c r="BJ186" s="13" t="s">
        <v>83</v>
      </c>
      <c r="BK186" s="158">
        <f>ROUND(I186*H186,2)</f>
        <v>0</v>
      </c>
      <c r="BL186" s="13" t="s">
        <v>202</v>
      </c>
      <c r="BM186" s="157" t="s">
        <v>1737</v>
      </c>
    </row>
    <row r="187" spans="2:65" s="1" customFormat="1" ht="10.199999999999999">
      <c r="B187" s="28"/>
      <c r="D187" s="159" t="s">
        <v>184</v>
      </c>
      <c r="F187" s="160" t="s">
        <v>1736</v>
      </c>
      <c r="I187" s="119"/>
      <c r="L187" s="28"/>
      <c r="M187" s="161"/>
      <c r="T187" s="52"/>
      <c r="AT187" s="13" t="s">
        <v>184</v>
      </c>
      <c r="AU187" s="13" t="s">
        <v>85</v>
      </c>
    </row>
    <row r="188" spans="2:65" s="11" customFormat="1" ht="22.8" customHeight="1">
      <c r="B188" s="134"/>
      <c r="D188" s="135" t="s">
        <v>75</v>
      </c>
      <c r="E188" s="144" t="s">
        <v>463</v>
      </c>
      <c r="F188" s="144" t="s">
        <v>464</v>
      </c>
      <c r="I188" s="137"/>
      <c r="J188" s="145">
        <f>BK188</f>
        <v>0</v>
      </c>
      <c r="L188" s="134"/>
      <c r="M188" s="139"/>
      <c r="P188" s="140">
        <f>SUM(P189:P208)</f>
        <v>0</v>
      </c>
      <c r="R188" s="140">
        <f>SUM(R189:R208)</f>
        <v>1.2375200000000002</v>
      </c>
      <c r="T188" s="141">
        <f>SUM(T189:T208)</f>
        <v>8.5080000000000003E-2</v>
      </c>
      <c r="AR188" s="135" t="s">
        <v>85</v>
      </c>
      <c r="AT188" s="142" t="s">
        <v>75</v>
      </c>
      <c r="AU188" s="142" t="s">
        <v>83</v>
      </c>
      <c r="AY188" s="135" t="s">
        <v>175</v>
      </c>
      <c r="BK188" s="143">
        <f>SUM(BK189:BK208)</f>
        <v>0</v>
      </c>
    </row>
    <row r="189" spans="2:65" s="1" customFormat="1" ht="16.5" customHeight="1">
      <c r="B189" s="28"/>
      <c r="C189" s="146" t="s">
        <v>299</v>
      </c>
      <c r="D189" s="146" t="s">
        <v>178</v>
      </c>
      <c r="E189" s="147" t="s">
        <v>1435</v>
      </c>
      <c r="F189" s="148" t="s">
        <v>490</v>
      </c>
      <c r="G189" s="149" t="s">
        <v>208</v>
      </c>
      <c r="H189" s="150">
        <v>1</v>
      </c>
      <c r="I189" s="151"/>
      <c r="J189" s="152">
        <f>ROUND(I189*H189,2)</f>
        <v>0</v>
      </c>
      <c r="K189" s="153"/>
      <c r="L189" s="28"/>
      <c r="M189" s="154" t="s">
        <v>1</v>
      </c>
      <c r="N189" s="115" t="s">
        <v>41</v>
      </c>
      <c r="P189" s="155">
        <f>O189*H189</f>
        <v>0</v>
      </c>
      <c r="Q189" s="155">
        <v>0</v>
      </c>
      <c r="R189" s="155">
        <f>Q189*H189</f>
        <v>0</v>
      </c>
      <c r="S189" s="155">
        <v>0</v>
      </c>
      <c r="T189" s="156">
        <f>S189*H189</f>
        <v>0</v>
      </c>
      <c r="AR189" s="157" t="s">
        <v>202</v>
      </c>
      <c r="AT189" s="157" t="s">
        <v>178</v>
      </c>
      <c r="AU189" s="157" t="s">
        <v>85</v>
      </c>
      <c r="AY189" s="13" t="s">
        <v>175</v>
      </c>
      <c r="BE189" s="158">
        <f>IF(N189="základní",J189,0)</f>
        <v>0</v>
      </c>
      <c r="BF189" s="158">
        <f>IF(N189="snížená",J189,0)</f>
        <v>0</v>
      </c>
      <c r="BG189" s="158">
        <f>IF(N189="zákl. přenesená",J189,0)</f>
        <v>0</v>
      </c>
      <c r="BH189" s="158">
        <f>IF(N189="sníž. přenesená",J189,0)</f>
        <v>0</v>
      </c>
      <c r="BI189" s="158">
        <f>IF(N189="nulová",J189,0)</f>
        <v>0</v>
      </c>
      <c r="BJ189" s="13" t="s">
        <v>83</v>
      </c>
      <c r="BK189" s="158">
        <f>ROUND(I189*H189,2)</f>
        <v>0</v>
      </c>
      <c r="BL189" s="13" t="s">
        <v>202</v>
      </c>
      <c r="BM189" s="157" t="s">
        <v>1738</v>
      </c>
    </row>
    <row r="190" spans="2:65" s="1" customFormat="1" ht="10.199999999999999">
      <c r="B190" s="28"/>
      <c r="D190" s="159" t="s">
        <v>184</v>
      </c>
      <c r="F190" s="160" t="s">
        <v>490</v>
      </c>
      <c r="I190" s="119"/>
      <c r="L190" s="28"/>
      <c r="M190" s="161"/>
      <c r="T190" s="52"/>
      <c r="AT190" s="13" t="s">
        <v>184</v>
      </c>
      <c r="AU190" s="13" t="s">
        <v>85</v>
      </c>
    </row>
    <row r="191" spans="2:65" s="1" customFormat="1" ht="16.5" customHeight="1">
      <c r="B191" s="28"/>
      <c r="C191" s="146" t="s">
        <v>303</v>
      </c>
      <c r="D191" s="146" t="s">
        <v>178</v>
      </c>
      <c r="E191" s="147" t="s">
        <v>500</v>
      </c>
      <c r="F191" s="148" t="s">
        <v>501</v>
      </c>
      <c r="G191" s="149" t="s">
        <v>208</v>
      </c>
      <c r="H191" s="150">
        <v>1</v>
      </c>
      <c r="I191" s="151"/>
      <c r="J191" s="152">
        <f>ROUND(I191*H191,2)</f>
        <v>0</v>
      </c>
      <c r="K191" s="153"/>
      <c r="L191" s="28"/>
      <c r="M191" s="154" t="s">
        <v>1</v>
      </c>
      <c r="N191" s="115" t="s">
        <v>41</v>
      </c>
      <c r="P191" s="155">
        <f>O191*H191</f>
        <v>0</v>
      </c>
      <c r="Q191" s="155">
        <v>0</v>
      </c>
      <c r="R191" s="155">
        <f>Q191*H191</f>
        <v>0</v>
      </c>
      <c r="S191" s="155">
        <v>0</v>
      </c>
      <c r="T191" s="156">
        <f>S191*H191</f>
        <v>0</v>
      </c>
      <c r="AR191" s="157" t="s">
        <v>202</v>
      </c>
      <c r="AT191" s="157" t="s">
        <v>178</v>
      </c>
      <c r="AU191" s="157" t="s">
        <v>85</v>
      </c>
      <c r="AY191" s="13" t="s">
        <v>175</v>
      </c>
      <c r="BE191" s="158">
        <f>IF(N191="základní",J191,0)</f>
        <v>0</v>
      </c>
      <c r="BF191" s="158">
        <f>IF(N191="snížená",J191,0)</f>
        <v>0</v>
      </c>
      <c r="BG191" s="158">
        <f>IF(N191="zákl. přenesená",J191,0)</f>
        <v>0</v>
      </c>
      <c r="BH191" s="158">
        <f>IF(N191="sníž. přenesená",J191,0)</f>
        <v>0</v>
      </c>
      <c r="BI191" s="158">
        <f>IF(N191="nulová",J191,0)</f>
        <v>0</v>
      </c>
      <c r="BJ191" s="13" t="s">
        <v>83</v>
      </c>
      <c r="BK191" s="158">
        <f>ROUND(I191*H191,2)</f>
        <v>0</v>
      </c>
      <c r="BL191" s="13" t="s">
        <v>202</v>
      </c>
      <c r="BM191" s="157" t="s">
        <v>1739</v>
      </c>
    </row>
    <row r="192" spans="2:65" s="1" customFormat="1" ht="10.199999999999999">
      <c r="B192" s="28"/>
      <c r="D192" s="159" t="s">
        <v>184</v>
      </c>
      <c r="F192" s="160" t="s">
        <v>501</v>
      </c>
      <c r="I192" s="119"/>
      <c r="L192" s="28"/>
      <c r="M192" s="161"/>
      <c r="T192" s="52"/>
      <c r="AT192" s="13" t="s">
        <v>184</v>
      </c>
      <c r="AU192" s="13" t="s">
        <v>85</v>
      </c>
    </row>
    <row r="193" spans="2:65" s="1" customFormat="1" ht="24.15" customHeight="1">
      <c r="B193" s="28"/>
      <c r="C193" s="146" t="s">
        <v>307</v>
      </c>
      <c r="D193" s="146" t="s">
        <v>178</v>
      </c>
      <c r="E193" s="147" t="s">
        <v>493</v>
      </c>
      <c r="F193" s="148" t="s">
        <v>494</v>
      </c>
      <c r="G193" s="149" t="s">
        <v>196</v>
      </c>
      <c r="H193" s="150">
        <v>270</v>
      </c>
      <c r="I193" s="151"/>
      <c r="J193" s="152">
        <f>ROUND(I193*H193,2)</f>
        <v>0</v>
      </c>
      <c r="K193" s="153"/>
      <c r="L193" s="28"/>
      <c r="M193" s="154" t="s">
        <v>1</v>
      </c>
      <c r="N193" s="115" t="s">
        <v>41</v>
      </c>
      <c r="P193" s="155">
        <f>O193*H193</f>
        <v>0</v>
      </c>
      <c r="Q193" s="155">
        <v>0</v>
      </c>
      <c r="R193" s="155">
        <f>Q193*H193</f>
        <v>0</v>
      </c>
      <c r="S193" s="155">
        <v>0</v>
      </c>
      <c r="T193" s="156">
        <f>S193*H193</f>
        <v>0</v>
      </c>
      <c r="AR193" s="157" t="s">
        <v>106</v>
      </c>
      <c r="AT193" s="157" t="s">
        <v>178</v>
      </c>
      <c r="AU193" s="157" t="s">
        <v>85</v>
      </c>
      <c r="AY193" s="13" t="s">
        <v>175</v>
      </c>
      <c r="BE193" s="158">
        <f>IF(N193="základní",J193,0)</f>
        <v>0</v>
      </c>
      <c r="BF193" s="158">
        <f>IF(N193="snížená",J193,0)</f>
        <v>0</v>
      </c>
      <c r="BG193" s="158">
        <f>IF(N193="zákl. přenesená",J193,0)</f>
        <v>0</v>
      </c>
      <c r="BH193" s="158">
        <f>IF(N193="sníž. přenesená",J193,0)</f>
        <v>0</v>
      </c>
      <c r="BI193" s="158">
        <f>IF(N193="nulová",J193,0)</f>
        <v>0</v>
      </c>
      <c r="BJ193" s="13" t="s">
        <v>83</v>
      </c>
      <c r="BK193" s="158">
        <f>ROUND(I193*H193,2)</f>
        <v>0</v>
      </c>
      <c r="BL193" s="13" t="s">
        <v>106</v>
      </c>
      <c r="BM193" s="157" t="s">
        <v>1740</v>
      </c>
    </row>
    <row r="194" spans="2:65" s="1" customFormat="1" ht="10.199999999999999">
      <c r="B194" s="28"/>
      <c r="D194" s="159" t="s">
        <v>184</v>
      </c>
      <c r="F194" s="160" t="s">
        <v>496</v>
      </c>
      <c r="I194" s="119"/>
      <c r="L194" s="28"/>
      <c r="M194" s="161"/>
      <c r="T194" s="52"/>
      <c r="AT194" s="13" t="s">
        <v>184</v>
      </c>
      <c r="AU194" s="13" t="s">
        <v>85</v>
      </c>
    </row>
    <row r="195" spans="2:65" s="1" customFormat="1" ht="16.5" customHeight="1">
      <c r="B195" s="28"/>
      <c r="C195" s="146" t="s">
        <v>311</v>
      </c>
      <c r="D195" s="146" t="s">
        <v>178</v>
      </c>
      <c r="E195" s="147" t="s">
        <v>471</v>
      </c>
      <c r="F195" s="148" t="s">
        <v>472</v>
      </c>
      <c r="G195" s="149" t="s">
        <v>196</v>
      </c>
      <c r="H195" s="150">
        <v>270</v>
      </c>
      <c r="I195" s="151"/>
      <c r="J195" s="152">
        <f>ROUND(I195*H195,2)</f>
        <v>0</v>
      </c>
      <c r="K195" s="153"/>
      <c r="L195" s="28"/>
      <c r="M195" s="154" t="s">
        <v>1</v>
      </c>
      <c r="N195" s="115" t="s">
        <v>41</v>
      </c>
      <c r="P195" s="155">
        <f>O195*H195</f>
        <v>0</v>
      </c>
      <c r="Q195" s="155">
        <v>0</v>
      </c>
      <c r="R195" s="155">
        <f>Q195*H195</f>
        <v>0</v>
      </c>
      <c r="S195" s="155">
        <v>0</v>
      </c>
      <c r="T195" s="156">
        <f>S195*H195</f>
        <v>0</v>
      </c>
      <c r="AR195" s="157" t="s">
        <v>106</v>
      </c>
      <c r="AT195" s="157" t="s">
        <v>178</v>
      </c>
      <c r="AU195" s="157" t="s">
        <v>85</v>
      </c>
      <c r="AY195" s="13" t="s">
        <v>175</v>
      </c>
      <c r="BE195" s="158">
        <f>IF(N195="základní",J195,0)</f>
        <v>0</v>
      </c>
      <c r="BF195" s="158">
        <f>IF(N195="snížená",J195,0)</f>
        <v>0</v>
      </c>
      <c r="BG195" s="158">
        <f>IF(N195="zákl. přenesená",J195,0)</f>
        <v>0</v>
      </c>
      <c r="BH195" s="158">
        <f>IF(N195="sníž. přenesená",J195,0)</f>
        <v>0</v>
      </c>
      <c r="BI195" s="158">
        <f>IF(N195="nulová",J195,0)</f>
        <v>0</v>
      </c>
      <c r="BJ195" s="13" t="s">
        <v>83</v>
      </c>
      <c r="BK195" s="158">
        <f>ROUND(I195*H195,2)</f>
        <v>0</v>
      </c>
      <c r="BL195" s="13" t="s">
        <v>106</v>
      </c>
      <c r="BM195" s="157" t="s">
        <v>1741</v>
      </c>
    </row>
    <row r="196" spans="2:65" s="1" customFormat="1" ht="10.199999999999999">
      <c r="B196" s="28"/>
      <c r="D196" s="159" t="s">
        <v>184</v>
      </c>
      <c r="F196" s="160" t="s">
        <v>474</v>
      </c>
      <c r="I196" s="119"/>
      <c r="L196" s="28"/>
      <c r="M196" s="161"/>
      <c r="T196" s="52"/>
      <c r="AT196" s="13" t="s">
        <v>184</v>
      </c>
      <c r="AU196" s="13" t="s">
        <v>85</v>
      </c>
    </row>
    <row r="197" spans="2:65" s="1" customFormat="1" ht="16.5" customHeight="1">
      <c r="B197" s="28"/>
      <c r="C197" s="146" t="s">
        <v>316</v>
      </c>
      <c r="D197" s="146" t="s">
        <v>178</v>
      </c>
      <c r="E197" s="147" t="s">
        <v>466</v>
      </c>
      <c r="F197" s="148" t="s">
        <v>467</v>
      </c>
      <c r="G197" s="149" t="s">
        <v>196</v>
      </c>
      <c r="H197" s="150">
        <v>270</v>
      </c>
      <c r="I197" s="151"/>
      <c r="J197" s="152">
        <f>ROUND(I197*H197,2)</f>
        <v>0</v>
      </c>
      <c r="K197" s="153"/>
      <c r="L197" s="28"/>
      <c r="M197" s="154" t="s">
        <v>1</v>
      </c>
      <c r="N197" s="115" t="s">
        <v>41</v>
      </c>
      <c r="P197" s="155">
        <f>O197*H197</f>
        <v>0</v>
      </c>
      <c r="Q197" s="155">
        <v>1E-3</v>
      </c>
      <c r="R197" s="155">
        <f>Q197*H197</f>
        <v>0.27</v>
      </c>
      <c r="S197" s="155">
        <v>3.1E-4</v>
      </c>
      <c r="T197" s="156">
        <f>S197*H197</f>
        <v>8.3699999999999997E-2</v>
      </c>
      <c r="AR197" s="157" t="s">
        <v>106</v>
      </c>
      <c r="AT197" s="157" t="s">
        <v>178</v>
      </c>
      <c r="AU197" s="157" t="s">
        <v>85</v>
      </c>
      <c r="AY197" s="13" t="s">
        <v>175</v>
      </c>
      <c r="BE197" s="158">
        <f>IF(N197="základní",J197,0)</f>
        <v>0</v>
      </c>
      <c r="BF197" s="158">
        <f>IF(N197="snížená",J197,0)</f>
        <v>0</v>
      </c>
      <c r="BG197" s="158">
        <f>IF(N197="zákl. přenesená",J197,0)</f>
        <v>0</v>
      </c>
      <c r="BH197" s="158">
        <f>IF(N197="sníž. přenesená",J197,0)</f>
        <v>0</v>
      </c>
      <c r="BI197" s="158">
        <f>IF(N197="nulová",J197,0)</f>
        <v>0</v>
      </c>
      <c r="BJ197" s="13" t="s">
        <v>83</v>
      </c>
      <c r="BK197" s="158">
        <f>ROUND(I197*H197,2)</f>
        <v>0</v>
      </c>
      <c r="BL197" s="13" t="s">
        <v>106</v>
      </c>
      <c r="BM197" s="157" t="s">
        <v>1742</v>
      </c>
    </row>
    <row r="198" spans="2:65" s="1" customFormat="1" ht="10.199999999999999">
      <c r="B198" s="28"/>
      <c r="D198" s="159" t="s">
        <v>184</v>
      </c>
      <c r="F198" s="160" t="s">
        <v>469</v>
      </c>
      <c r="I198" s="119"/>
      <c r="L198" s="28"/>
      <c r="M198" s="161"/>
      <c r="T198" s="52"/>
      <c r="AT198" s="13" t="s">
        <v>184</v>
      </c>
      <c r="AU198" s="13" t="s">
        <v>85</v>
      </c>
    </row>
    <row r="199" spans="2:65" s="1" customFormat="1" ht="24.15" customHeight="1">
      <c r="B199" s="28"/>
      <c r="C199" s="146" t="s">
        <v>320</v>
      </c>
      <c r="D199" s="146" t="s">
        <v>178</v>
      </c>
      <c r="E199" s="147" t="s">
        <v>476</v>
      </c>
      <c r="F199" s="148" t="s">
        <v>477</v>
      </c>
      <c r="G199" s="149" t="s">
        <v>196</v>
      </c>
      <c r="H199" s="150">
        <v>270</v>
      </c>
      <c r="I199" s="151"/>
      <c r="J199" s="152">
        <f>ROUND(I199*H199,2)</f>
        <v>0</v>
      </c>
      <c r="K199" s="153"/>
      <c r="L199" s="28"/>
      <c r="M199" s="154" t="s">
        <v>1</v>
      </c>
      <c r="N199" s="115" t="s">
        <v>41</v>
      </c>
      <c r="P199" s="155">
        <f>O199*H199</f>
        <v>0</v>
      </c>
      <c r="Q199" s="155">
        <v>2.0000000000000001E-4</v>
      </c>
      <c r="R199" s="155">
        <f>Q199*H199</f>
        <v>5.3999999999999999E-2</v>
      </c>
      <c r="S199" s="155">
        <v>0</v>
      </c>
      <c r="T199" s="156">
        <f>S199*H199</f>
        <v>0</v>
      </c>
      <c r="AR199" s="157" t="s">
        <v>106</v>
      </c>
      <c r="AT199" s="157" t="s">
        <v>178</v>
      </c>
      <c r="AU199" s="157" t="s">
        <v>85</v>
      </c>
      <c r="AY199" s="13" t="s">
        <v>175</v>
      </c>
      <c r="BE199" s="158">
        <f>IF(N199="základní",J199,0)</f>
        <v>0</v>
      </c>
      <c r="BF199" s="158">
        <f>IF(N199="snížená",J199,0)</f>
        <v>0</v>
      </c>
      <c r="BG199" s="158">
        <f>IF(N199="zákl. přenesená",J199,0)</f>
        <v>0</v>
      </c>
      <c r="BH199" s="158">
        <f>IF(N199="sníž. přenesená",J199,0)</f>
        <v>0</v>
      </c>
      <c r="BI199" s="158">
        <f>IF(N199="nulová",J199,0)</f>
        <v>0</v>
      </c>
      <c r="BJ199" s="13" t="s">
        <v>83</v>
      </c>
      <c r="BK199" s="158">
        <f>ROUND(I199*H199,2)</f>
        <v>0</v>
      </c>
      <c r="BL199" s="13" t="s">
        <v>106</v>
      </c>
      <c r="BM199" s="157" t="s">
        <v>1743</v>
      </c>
    </row>
    <row r="200" spans="2:65" s="1" customFormat="1" ht="19.2">
      <c r="B200" s="28"/>
      <c r="D200" s="159" t="s">
        <v>184</v>
      </c>
      <c r="F200" s="160" t="s">
        <v>479</v>
      </c>
      <c r="I200" s="119"/>
      <c r="L200" s="28"/>
      <c r="M200" s="161"/>
      <c r="T200" s="52"/>
      <c r="AT200" s="13" t="s">
        <v>184</v>
      </c>
      <c r="AU200" s="13" t="s">
        <v>85</v>
      </c>
    </row>
    <row r="201" spans="2:65" s="1" customFormat="1" ht="24.15" customHeight="1">
      <c r="B201" s="28"/>
      <c r="C201" s="146" t="s">
        <v>325</v>
      </c>
      <c r="D201" s="146" t="s">
        <v>178</v>
      </c>
      <c r="E201" s="147" t="s">
        <v>1744</v>
      </c>
      <c r="F201" s="148" t="s">
        <v>1745</v>
      </c>
      <c r="G201" s="149" t="s">
        <v>196</v>
      </c>
      <c r="H201" s="150">
        <v>270</v>
      </c>
      <c r="I201" s="151"/>
      <c r="J201" s="152">
        <f>ROUND(I201*H201,2)</f>
        <v>0</v>
      </c>
      <c r="K201" s="153"/>
      <c r="L201" s="28"/>
      <c r="M201" s="154" t="s">
        <v>1</v>
      </c>
      <c r="N201" s="115" t="s">
        <v>41</v>
      </c>
      <c r="P201" s="155">
        <f>O201*H201</f>
        <v>0</v>
      </c>
      <c r="Q201" s="155">
        <v>3.1800000000000001E-3</v>
      </c>
      <c r="R201" s="155">
        <f>Q201*H201</f>
        <v>0.85860000000000003</v>
      </c>
      <c r="S201" s="155">
        <v>0</v>
      </c>
      <c r="T201" s="156">
        <f>S201*H201</f>
        <v>0</v>
      </c>
      <c r="AR201" s="157" t="s">
        <v>106</v>
      </c>
      <c r="AT201" s="157" t="s">
        <v>178</v>
      </c>
      <c r="AU201" s="157" t="s">
        <v>85</v>
      </c>
      <c r="AY201" s="13" t="s">
        <v>175</v>
      </c>
      <c r="BE201" s="158">
        <f>IF(N201="základní",J201,0)</f>
        <v>0</v>
      </c>
      <c r="BF201" s="158">
        <f>IF(N201="snížená",J201,0)</f>
        <v>0</v>
      </c>
      <c r="BG201" s="158">
        <f>IF(N201="zákl. přenesená",J201,0)</f>
        <v>0</v>
      </c>
      <c r="BH201" s="158">
        <f>IF(N201="sníž. přenesená",J201,0)</f>
        <v>0</v>
      </c>
      <c r="BI201" s="158">
        <f>IF(N201="nulová",J201,0)</f>
        <v>0</v>
      </c>
      <c r="BJ201" s="13" t="s">
        <v>83</v>
      </c>
      <c r="BK201" s="158">
        <f>ROUND(I201*H201,2)</f>
        <v>0</v>
      </c>
      <c r="BL201" s="13" t="s">
        <v>106</v>
      </c>
      <c r="BM201" s="157" t="s">
        <v>1746</v>
      </c>
    </row>
    <row r="202" spans="2:65" s="1" customFormat="1" ht="19.2">
      <c r="B202" s="28"/>
      <c r="D202" s="159" t="s">
        <v>184</v>
      </c>
      <c r="F202" s="160" t="s">
        <v>1747</v>
      </c>
      <c r="I202" s="119"/>
      <c r="L202" s="28"/>
      <c r="M202" s="161"/>
      <c r="T202" s="52"/>
      <c r="AT202" s="13" t="s">
        <v>184</v>
      </c>
      <c r="AU202" s="13" t="s">
        <v>85</v>
      </c>
    </row>
    <row r="203" spans="2:65" s="1" customFormat="1" ht="21.75" customHeight="1">
      <c r="B203" s="28"/>
      <c r="C203" s="146" t="s">
        <v>279</v>
      </c>
      <c r="D203" s="146" t="s">
        <v>178</v>
      </c>
      <c r="E203" s="147" t="s">
        <v>1748</v>
      </c>
      <c r="F203" s="148" t="s">
        <v>1749</v>
      </c>
      <c r="G203" s="149" t="s">
        <v>196</v>
      </c>
      <c r="H203" s="150">
        <v>46</v>
      </c>
      <c r="I203" s="151"/>
      <c r="J203" s="152">
        <f>ROUND(I203*H203,2)</f>
        <v>0</v>
      </c>
      <c r="K203" s="153"/>
      <c r="L203" s="28"/>
      <c r="M203" s="154" t="s">
        <v>1</v>
      </c>
      <c r="N203" s="115" t="s">
        <v>41</v>
      </c>
      <c r="P203" s="155">
        <f>O203*H203</f>
        <v>0</v>
      </c>
      <c r="Q203" s="155">
        <v>0</v>
      </c>
      <c r="R203" s="155">
        <f>Q203*H203</f>
        <v>0</v>
      </c>
      <c r="S203" s="155">
        <v>3.0000000000000001E-5</v>
      </c>
      <c r="T203" s="156">
        <f>S203*H203</f>
        <v>1.3799999999999999E-3</v>
      </c>
      <c r="AR203" s="157" t="s">
        <v>202</v>
      </c>
      <c r="AT203" s="157" t="s">
        <v>178</v>
      </c>
      <c r="AU203" s="157" t="s">
        <v>85</v>
      </c>
      <c r="AY203" s="13" t="s">
        <v>175</v>
      </c>
      <c r="BE203" s="158">
        <f>IF(N203="základní",J203,0)</f>
        <v>0</v>
      </c>
      <c r="BF203" s="158">
        <f>IF(N203="snížená",J203,0)</f>
        <v>0</v>
      </c>
      <c r="BG203" s="158">
        <f>IF(N203="zákl. přenesená",J203,0)</f>
        <v>0</v>
      </c>
      <c r="BH203" s="158">
        <f>IF(N203="sníž. přenesená",J203,0)</f>
        <v>0</v>
      </c>
      <c r="BI203" s="158">
        <f>IF(N203="nulová",J203,0)</f>
        <v>0</v>
      </c>
      <c r="BJ203" s="13" t="s">
        <v>83</v>
      </c>
      <c r="BK203" s="158">
        <f>ROUND(I203*H203,2)</f>
        <v>0</v>
      </c>
      <c r="BL203" s="13" t="s">
        <v>202</v>
      </c>
      <c r="BM203" s="157" t="s">
        <v>1750</v>
      </c>
    </row>
    <row r="204" spans="2:65" s="1" customFormat="1" ht="28.8">
      <c r="B204" s="28"/>
      <c r="D204" s="159" t="s">
        <v>184</v>
      </c>
      <c r="F204" s="160" t="s">
        <v>1751</v>
      </c>
      <c r="I204" s="119"/>
      <c r="L204" s="28"/>
      <c r="M204" s="161"/>
      <c r="T204" s="52"/>
      <c r="AT204" s="13" t="s">
        <v>184</v>
      </c>
      <c r="AU204" s="13" t="s">
        <v>85</v>
      </c>
    </row>
    <row r="205" spans="2:65" s="1" customFormat="1" ht="24.15" customHeight="1">
      <c r="B205" s="28"/>
      <c r="C205" s="162" t="s">
        <v>336</v>
      </c>
      <c r="D205" s="162" t="s">
        <v>186</v>
      </c>
      <c r="E205" s="163" t="s">
        <v>1752</v>
      </c>
      <c r="F205" s="164" t="s">
        <v>1753</v>
      </c>
      <c r="G205" s="165" t="s">
        <v>288</v>
      </c>
      <c r="H205" s="166">
        <v>46</v>
      </c>
      <c r="I205" s="167"/>
      <c r="J205" s="168">
        <f>ROUND(I205*H205,2)</f>
        <v>0</v>
      </c>
      <c r="K205" s="169"/>
      <c r="L205" s="170"/>
      <c r="M205" s="171" t="s">
        <v>1</v>
      </c>
      <c r="N205" s="172" t="s">
        <v>41</v>
      </c>
      <c r="P205" s="155">
        <f>O205*H205</f>
        <v>0</v>
      </c>
      <c r="Q205" s="155">
        <v>2.0000000000000002E-5</v>
      </c>
      <c r="R205" s="155">
        <f>Q205*H205</f>
        <v>9.2000000000000003E-4</v>
      </c>
      <c r="S205" s="155">
        <v>0</v>
      </c>
      <c r="T205" s="156">
        <f>S205*H205</f>
        <v>0</v>
      </c>
      <c r="AR205" s="157" t="s">
        <v>202</v>
      </c>
      <c r="AT205" s="157" t="s">
        <v>186</v>
      </c>
      <c r="AU205" s="157" t="s">
        <v>85</v>
      </c>
      <c r="AY205" s="13" t="s">
        <v>175</v>
      </c>
      <c r="BE205" s="158">
        <f>IF(N205="základní",J205,0)</f>
        <v>0</v>
      </c>
      <c r="BF205" s="158">
        <f>IF(N205="snížená",J205,0)</f>
        <v>0</v>
      </c>
      <c r="BG205" s="158">
        <f>IF(N205="zákl. přenesená",J205,0)</f>
        <v>0</v>
      </c>
      <c r="BH205" s="158">
        <f>IF(N205="sníž. přenesená",J205,0)</f>
        <v>0</v>
      </c>
      <c r="BI205" s="158">
        <f>IF(N205="nulová",J205,0)</f>
        <v>0</v>
      </c>
      <c r="BJ205" s="13" t="s">
        <v>83</v>
      </c>
      <c r="BK205" s="158">
        <f>ROUND(I205*H205,2)</f>
        <v>0</v>
      </c>
      <c r="BL205" s="13" t="s">
        <v>202</v>
      </c>
      <c r="BM205" s="157" t="s">
        <v>1754</v>
      </c>
    </row>
    <row r="206" spans="2:65" s="1" customFormat="1" ht="19.2">
      <c r="B206" s="28"/>
      <c r="D206" s="159" t="s">
        <v>184</v>
      </c>
      <c r="F206" s="160" t="s">
        <v>1753</v>
      </c>
      <c r="I206" s="119"/>
      <c r="L206" s="28"/>
      <c r="M206" s="161"/>
      <c r="T206" s="52"/>
      <c r="AT206" s="13" t="s">
        <v>184</v>
      </c>
      <c r="AU206" s="13" t="s">
        <v>85</v>
      </c>
    </row>
    <row r="207" spans="2:65" s="1" customFormat="1" ht="24.15" customHeight="1">
      <c r="B207" s="28"/>
      <c r="C207" s="146" t="s">
        <v>341</v>
      </c>
      <c r="D207" s="146" t="s">
        <v>178</v>
      </c>
      <c r="E207" s="147" t="s">
        <v>476</v>
      </c>
      <c r="F207" s="148" t="s">
        <v>477</v>
      </c>
      <c r="G207" s="149" t="s">
        <v>196</v>
      </c>
      <c r="H207" s="150">
        <v>270</v>
      </c>
      <c r="I207" s="151"/>
      <c r="J207" s="152">
        <f>ROUND(I207*H207,2)</f>
        <v>0</v>
      </c>
      <c r="K207" s="153"/>
      <c r="L207" s="28"/>
      <c r="M207" s="154" t="s">
        <v>1</v>
      </c>
      <c r="N207" s="115" t="s">
        <v>41</v>
      </c>
      <c r="P207" s="155">
        <f>O207*H207</f>
        <v>0</v>
      </c>
      <c r="Q207" s="155">
        <v>2.0000000000000001E-4</v>
      </c>
      <c r="R207" s="155">
        <f>Q207*H207</f>
        <v>5.3999999999999999E-2</v>
      </c>
      <c r="S207" s="155">
        <v>0</v>
      </c>
      <c r="T207" s="156">
        <f>S207*H207</f>
        <v>0</v>
      </c>
      <c r="AR207" s="157" t="s">
        <v>106</v>
      </c>
      <c r="AT207" s="157" t="s">
        <v>178</v>
      </c>
      <c r="AU207" s="157" t="s">
        <v>85</v>
      </c>
      <c r="AY207" s="13" t="s">
        <v>175</v>
      </c>
      <c r="BE207" s="158">
        <f>IF(N207="základní",J207,0)</f>
        <v>0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13" t="s">
        <v>83</v>
      </c>
      <c r="BK207" s="158">
        <f>ROUND(I207*H207,2)</f>
        <v>0</v>
      </c>
      <c r="BL207" s="13" t="s">
        <v>106</v>
      </c>
      <c r="BM207" s="157" t="s">
        <v>1755</v>
      </c>
    </row>
    <row r="208" spans="2:65" s="1" customFormat="1" ht="19.2">
      <c r="B208" s="28"/>
      <c r="D208" s="159" t="s">
        <v>184</v>
      </c>
      <c r="F208" s="160" t="s">
        <v>479</v>
      </c>
      <c r="I208" s="119"/>
      <c r="L208" s="28"/>
      <c r="M208" s="173"/>
      <c r="N208" s="174"/>
      <c r="O208" s="174"/>
      <c r="P208" s="174"/>
      <c r="Q208" s="174"/>
      <c r="R208" s="174"/>
      <c r="S208" s="174"/>
      <c r="T208" s="175"/>
      <c r="AT208" s="13" t="s">
        <v>184</v>
      </c>
      <c r="AU208" s="13" t="s">
        <v>85</v>
      </c>
    </row>
    <row r="209" spans="2:12" s="1" customFormat="1" ht="6.9" customHeight="1">
      <c r="B209" s="40"/>
      <c r="C209" s="41"/>
      <c r="D209" s="41"/>
      <c r="E209" s="41"/>
      <c r="F209" s="41"/>
      <c r="G209" s="41"/>
      <c r="H209" s="41"/>
      <c r="I209" s="41"/>
      <c r="J209" s="41"/>
      <c r="K209" s="41"/>
      <c r="L209" s="28"/>
    </row>
  </sheetData>
  <sheetProtection algorithmName="SHA-512" hashValue="Jd8C+eC6zicoZ6AtT5xh2i6Z8dNeSxk5Ax2TDcxk4OtzG2Nw+01kCCc4JbCZ6pgWt3oBvrcTiEDEmntgMtTHcw==" saltValue="LRbfMx8Qxqav9T+aX5lkcIfIO/sKoTHURRoQ6JxXSugvGG0Y+9X42qvChi9lTFkDYkNDEB15bG3AxYipUr678w==" spinCount="100000" sheet="1" objects="1" scenarios="1" formatColumns="0" formatRows="0" autoFilter="0"/>
  <autoFilter ref="C132:K208" xr:uid="{00000000-0009-0000-0000-000007000000}"/>
  <mergeCells count="14">
    <mergeCell ref="D111:F111"/>
    <mergeCell ref="E123:H123"/>
    <mergeCell ref="E125:H125"/>
    <mergeCell ref="L2:V2"/>
    <mergeCell ref="E87:H87"/>
    <mergeCell ref="D107:F107"/>
    <mergeCell ref="D108:F108"/>
    <mergeCell ref="D109:F109"/>
    <mergeCell ref="D110:F110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209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3" t="s">
        <v>114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85</v>
      </c>
    </row>
    <row r="4" spans="2:46" ht="24.9" customHeight="1">
      <c r="B4" s="16"/>
      <c r="D4" s="17" t="s">
        <v>126</v>
      </c>
      <c r="L4" s="16"/>
      <c r="M4" s="89" t="s">
        <v>10</v>
      </c>
      <c r="AT4" s="13" t="s">
        <v>4</v>
      </c>
    </row>
    <row r="5" spans="2:46" ht="6.9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218" t="str">
        <f>'Rekapitulace stavby'!K6</f>
        <v>Rekonstrukce odborných učeben ZŠ Mládeže, Znojmo</v>
      </c>
      <c r="F7" s="219"/>
      <c r="G7" s="219"/>
      <c r="H7" s="219"/>
      <c r="L7" s="16"/>
    </row>
    <row r="8" spans="2:46" s="1" customFormat="1" ht="12" customHeight="1">
      <c r="B8" s="28"/>
      <c r="D8" s="23" t="s">
        <v>127</v>
      </c>
      <c r="L8" s="28"/>
    </row>
    <row r="9" spans="2:46" s="1" customFormat="1" ht="16.5" customHeight="1">
      <c r="B9" s="28"/>
      <c r="E9" s="181" t="s">
        <v>1756</v>
      </c>
      <c r="F9" s="220"/>
      <c r="G9" s="220"/>
      <c r="H9" s="220"/>
      <c r="L9" s="28"/>
    </row>
    <row r="10" spans="2:46" s="1" customFormat="1" ht="10.199999999999999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 t="str">
        <f>'Rekapitulace stavby'!AN8</f>
        <v>xx. xx. Xxxx</v>
      </c>
      <c r="L12" s="28"/>
    </row>
    <row r="13" spans="2:46" s="1" customFormat="1" ht="10.8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">
        <v>25</v>
      </c>
      <c r="L14" s="28"/>
    </row>
    <row r="15" spans="2:46" s="1" customFormat="1" ht="18" customHeight="1">
      <c r="B15" s="28"/>
      <c r="E15" s="21" t="s">
        <v>26</v>
      </c>
      <c r="I15" s="23" t="s">
        <v>27</v>
      </c>
      <c r="J15" s="21" t="s">
        <v>1</v>
      </c>
      <c r="L15" s="28"/>
    </row>
    <row r="16" spans="2:46" s="1" customFormat="1" ht="6.9" customHeight="1">
      <c r="B16" s="28"/>
      <c r="L16" s="28"/>
    </row>
    <row r="17" spans="2:12" s="1" customFormat="1" ht="12" customHeight="1">
      <c r="B17" s="28"/>
      <c r="D17" s="23" t="s">
        <v>28</v>
      </c>
      <c r="I17" s="23" t="s">
        <v>24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221" t="str">
        <f>'Rekapitulace stavby'!E14</f>
        <v>Vyplň údaj</v>
      </c>
      <c r="F18" s="187"/>
      <c r="G18" s="187"/>
      <c r="H18" s="187"/>
      <c r="I18" s="23" t="s">
        <v>27</v>
      </c>
      <c r="J18" s="24" t="str">
        <f>'Rekapitulace stavby'!AN14</f>
        <v>Vyplň údaj</v>
      </c>
      <c r="L18" s="28"/>
    </row>
    <row r="19" spans="2:12" s="1" customFormat="1" ht="6.9" customHeight="1">
      <c r="B19" s="28"/>
      <c r="L19" s="28"/>
    </row>
    <row r="20" spans="2:12" s="1" customFormat="1" ht="12" customHeight="1">
      <c r="B20" s="28"/>
      <c r="D20" s="23" t="s">
        <v>30</v>
      </c>
      <c r="I20" s="23" t="s">
        <v>24</v>
      </c>
      <c r="J20" s="21" t="s">
        <v>1</v>
      </c>
      <c r="L20" s="28"/>
    </row>
    <row r="21" spans="2:12" s="1" customFormat="1" ht="18" customHeight="1">
      <c r="B21" s="28"/>
      <c r="E21" s="21" t="s">
        <v>31</v>
      </c>
      <c r="I21" s="23" t="s">
        <v>27</v>
      </c>
      <c r="J21" s="21" t="s">
        <v>1</v>
      </c>
      <c r="L21" s="28"/>
    </row>
    <row r="22" spans="2:12" s="1" customFormat="1" ht="6.9" customHeight="1">
      <c r="B22" s="28"/>
      <c r="L22" s="28"/>
    </row>
    <row r="23" spans="2:12" s="1" customFormat="1" ht="12" customHeight="1">
      <c r="B23" s="28"/>
      <c r="D23" s="23" t="s">
        <v>33</v>
      </c>
      <c r="I23" s="23" t="s">
        <v>24</v>
      </c>
      <c r="J23" s="21" t="str">
        <f>IF('Rekapitulace stavby'!AN19="","",'Rekapitulace stavby'!AN19)</f>
        <v/>
      </c>
      <c r="L23" s="28"/>
    </row>
    <row r="24" spans="2:12" s="1" customFormat="1" ht="18" customHeight="1">
      <c r="B24" s="28"/>
      <c r="E24" s="21" t="str">
        <f>IF('Rekapitulace stavby'!E20="","",'Rekapitulace stavby'!E20)</f>
        <v xml:space="preserve"> </v>
      </c>
      <c r="I24" s="23" t="s">
        <v>27</v>
      </c>
      <c r="J24" s="21" t="str">
        <f>IF('Rekapitulace stavby'!AN20="","",'Rekapitulace stavby'!AN20)</f>
        <v/>
      </c>
      <c r="L24" s="28"/>
    </row>
    <row r="25" spans="2:12" s="1" customFormat="1" ht="6.9" customHeight="1">
      <c r="B25" s="28"/>
      <c r="L25" s="28"/>
    </row>
    <row r="26" spans="2:12" s="1" customFormat="1" ht="12" customHeight="1">
      <c r="B26" s="28"/>
      <c r="D26" s="23" t="s">
        <v>35</v>
      </c>
      <c r="L26" s="28"/>
    </row>
    <row r="27" spans="2:12" s="7" customFormat="1" ht="16.5" customHeight="1">
      <c r="B27" s="90"/>
      <c r="E27" s="192" t="s">
        <v>1</v>
      </c>
      <c r="F27" s="192"/>
      <c r="G27" s="192"/>
      <c r="H27" s="192"/>
      <c r="L27" s="90"/>
    </row>
    <row r="28" spans="2:12" s="1" customFormat="1" ht="6.9" customHeight="1">
      <c r="B28" s="28"/>
      <c r="L28" s="28"/>
    </row>
    <row r="29" spans="2:12" s="1" customFormat="1" ht="6.9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14.4" customHeight="1">
      <c r="B30" s="28"/>
      <c r="D30" s="21" t="s">
        <v>131</v>
      </c>
      <c r="J30" s="91">
        <f>J96</f>
        <v>0</v>
      </c>
      <c r="L30" s="28"/>
    </row>
    <row r="31" spans="2:12" s="1" customFormat="1" ht="14.4" customHeight="1">
      <c r="B31" s="28"/>
      <c r="D31" s="92" t="s">
        <v>132</v>
      </c>
      <c r="J31" s="91">
        <f>J106</f>
        <v>0</v>
      </c>
      <c r="L31" s="28"/>
    </row>
    <row r="32" spans="2:12" s="1" customFormat="1" ht="25.35" customHeight="1">
      <c r="B32" s="28"/>
      <c r="D32" s="93" t="s">
        <v>36</v>
      </c>
      <c r="J32" s="62">
        <f>ROUND(J30 + J31, 2)</f>
        <v>0</v>
      </c>
      <c r="L32" s="28"/>
    </row>
    <row r="33" spans="2:12" s="1" customFormat="1" ht="6.9" customHeight="1">
      <c r="B33" s="28"/>
      <c r="D33" s="49"/>
      <c r="E33" s="49"/>
      <c r="F33" s="49"/>
      <c r="G33" s="49"/>
      <c r="H33" s="49"/>
      <c r="I33" s="49"/>
      <c r="J33" s="49"/>
      <c r="K33" s="49"/>
      <c r="L33" s="28"/>
    </row>
    <row r="34" spans="2:12" s="1" customFormat="1" ht="14.4" customHeight="1">
      <c r="B34" s="28"/>
      <c r="F34" s="31" t="s">
        <v>38</v>
      </c>
      <c r="I34" s="31" t="s">
        <v>37</v>
      </c>
      <c r="J34" s="31" t="s">
        <v>39</v>
      </c>
      <c r="L34" s="28"/>
    </row>
    <row r="35" spans="2:12" s="1" customFormat="1" ht="14.4" customHeight="1">
      <c r="B35" s="28"/>
      <c r="D35" s="51" t="s">
        <v>40</v>
      </c>
      <c r="E35" s="23" t="s">
        <v>41</v>
      </c>
      <c r="F35" s="82">
        <f>ROUND((SUM(BE106:BE113) + SUM(BE133:BE208)),  2)</f>
        <v>0</v>
      </c>
      <c r="I35" s="94">
        <v>0.21</v>
      </c>
      <c r="J35" s="82">
        <f>ROUND(((SUM(BE106:BE113) + SUM(BE133:BE208))*I35),  2)</f>
        <v>0</v>
      </c>
      <c r="L35" s="28"/>
    </row>
    <row r="36" spans="2:12" s="1" customFormat="1" ht="14.4" customHeight="1">
      <c r="B36" s="28"/>
      <c r="E36" s="23" t="s">
        <v>42</v>
      </c>
      <c r="F36" s="82">
        <f>ROUND((SUM(BF106:BF113) + SUM(BF133:BF208)),  2)</f>
        <v>0</v>
      </c>
      <c r="I36" s="94">
        <v>0.12</v>
      </c>
      <c r="J36" s="82">
        <f>ROUND(((SUM(BF106:BF113) + SUM(BF133:BF208))*I36),  2)</f>
        <v>0</v>
      </c>
      <c r="L36" s="28"/>
    </row>
    <row r="37" spans="2:12" s="1" customFormat="1" ht="14.4" hidden="1" customHeight="1">
      <c r="B37" s="28"/>
      <c r="E37" s="23" t="s">
        <v>43</v>
      </c>
      <c r="F37" s="82">
        <f>ROUND((SUM(BG106:BG113) + SUM(BG133:BG208)),  2)</f>
        <v>0</v>
      </c>
      <c r="I37" s="94">
        <v>0.21</v>
      </c>
      <c r="J37" s="82">
        <f>0</f>
        <v>0</v>
      </c>
      <c r="L37" s="28"/>
    </row>
    <row r="38" spans="2:12" s="1" customFormat="1" ht="14.4" hidden="1" customHeight="1">
      <c r="B38" s="28"/>
      <c r="E38" s="23" t="s">
        <v>44</v>
      </c>
      <c r="F38" s="82">
        <f>ROUND((SUM(BH106:BH113) + SUM(BH133:BH208)),  2)</f>
        <v>0</v>
      </c>
      <c r="I38" s="94">
        <v>0.12</v>
      </c>
      <c r="J38" s="82">
        <f>0</f>
        <v>0</v>
      </c>
      <c r="L38" s="28"/>
    </row>
    <row r="39" spans="2:12" s="1" customFormat="1" ht="14.4" hidden="1" customHeight="1">
      <c r="B39" s="28"/>
      <c r="E39" s="23" t="s">
        <v>45</v>
      </c>
      <c r="F39" s="82">
        <f>ROUND((SUM(BI106:BI113) + SUM(BI133:BI208)),  2)</f>
        <v>0</v>
      </c>
      <c r="I39" s="94">
        <v>0</v>
      </c>
      <c r="J39" s="82">
        <f>0</f>
        <v>0</v>
      </c>
      <c r="L39" s="28"/>
    </row>
    <row r="40" spans="2:12" s="1" customFormat="1" ht="6.9" customHeight="1">
      <c r="B40" s="28"/>
      <c r="L40" s="28"/>
    </row>
    <row r="41" spans="2:12" s="1" customFormat="1" ht="25.35" customHeight="1">
      <c r="B41" s="28"/>
      <c r="C41" s="95"/>
      <c r="D41" s="96" t="s">
        <v>46</v>
      </c>
      <c r="E41" s="53"/>
      <c r="F41" s="53"/>
      <c r="G41" s="97" t="s">
        <v>47</v>
      </c>
      <c r="H41" s="98" t="s">
        <v>48</v>
      </c>
      <c r="I41" s="53"/>
      <c r="J41" s="99">
        <f>SUM(J32:J39)</f>
        <v>0</v>
      </c>
      <c r="K41" s="100"/>
      <c r="L41" s="28"/>
    </row>
    <row r="42" spans="2:12" s="1" customFormat="1" ht="14.4" customHeight="1">
      <c r="B42" s="28"/>
      <c r="L42" s="28"/>
    </row>
    <row r="43" spans="2:12" ht="14.4" customHeight="1">
      <c r="B43" s="16"/>
      <c r="L43" s="16"/>
    </row>
    <row r="44" spans="2:12" ht="14.4" customHeight="1">
      <c r="B44" s="16"/>
      <c r="L44" s="16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8"/>
      <c r="D50" s="37" t="s">
        <v>49</v>
      </c>
      <c r="E50" s="38"/>
      <c r="F50" s="38"/>
      <c r="G50" s="37" t="s">
        <v>50</v>
      </c>
      <c r="H50" s="38"/>
      <c r="I50" s="38"/>
      <c r="J50" s="38"/>
      <c r="K50" s="38"/>
      <c r="L50" s="28"/>
    </row>
    <row r="51" spans="2:12" ht="10.199999999999999">
      <c r="B51" s="16"/>
      <c r="L51" s="16"/>
    </row>
    <row r="52" spans="2:12" ht="10.199999999999999">
      <c r="B52" s="16"/>
      <c r="L52" s="16"/>
    </row>
    <row r="53" spans="2:12" ht="10.199999999999999">
      <c r="B53" s="16"/>
      <c r="L53" s="16"/>
    </row>
    <row r="54" spans="2:12" ht="10.199999999999999">
      <c r="B54" s="16"/>
      <c r="L54" s="16"/>
    </row>
    <row r="55" spans="2:12" ht="10.199999999999999">
      <c r="B55" s="16"/>
      <c r="L55" s="16"/>
    </row>
    <row r="56" spans="2:12" ht="10.199999999999999">
      <c r="B56" s="16"/>
      <c r="L56" s="16"/>
    </row>
    <row r="57" spans="2:12" ht="10.199999999999999">
      <c r="B57" s="16"/>
      <c r="L57" s="16"/>
    </row>
    <row r="58" spans="2:12" ht="10.199999999999999">
      <c r="B58" s="16"/>
      <c r="L58" s="16"/>
    </row>
    <row r="59" spans="2:12" ht="10.199999999999999">
      <c r="B59" s="16"/>
      <c r="L59" s="16"/>
    </row>
    <row r="60" spans="2:12" ht="10.199999999999999">
      <c r="B60" s="16"/>
      <c r="L60" s="16"/>
    </row>
    <row r="61" spans="2:12" s="1" customFormat="1" ht="13.2">
      <c r="B61" s="28"/>
      <c r="D61" s="39" t="s">
        <v>51</v>
      </c>
      <c r="E61" s="30"/>
      <c r="F61" s="101" t="s">
        <v>52</v>
      </c>
      <c r="G61" s="39" t="s">
        <v>51</v>
      </c>
      <c r="H61" s="30"/>
      <c r="I61" s="30"/>
      <c r="J61" s="102" t="s">
        <v>52</v>
      </c>
      <c r="K61" s="30"/>
      <c r="L61" s="28"/>
    </row>
    <row r="62" spans="2:12" ht="10.199999999999999">
      <c r="B62" s="16"/>
      <c r="L62" s="16"/>
    </row>
    <row r="63" spans="2:12" ht="10.199999999999999">
      <c r="B63" s="16"/>
      <c r="L63" s="16"/>
    </row>
    <row r="64" spans="2:12" ht="10.199999999999999">
      <c r="B64" s="16"/>
      <c r="L64" s="16"/>
    </row>
    <row r="65" spans="2:12" s="1" customFormat="1" ht="13.2">
      <c r="B65" s="28"/>
      <c r="D65" s="37" t="s">
        <v>53</v>
      </c>
      <c r="E65" s="38"/>
      <c r="F65" s="38"/>
      <c r="G65" s="37" t="s">
        <v>54</v>
      </c>
      <c r="H65" s="38"/>
      <c r="I65" s="38"/>
      <c r="J65" s="38"/>
      <c r="K65" s="38"/>
      <c r="L65" s="28"/>
    </row>
    <row r="66" spans="2:12" ht="10.199999999999999">
      <c r="B66" s="16"/>
      <c r="L66" s="16"/>
    </row>
    <row r="67" spans="2:12" ht="10.199999999999999">
      <c r="B67" s="16"/>
      <c r="L67" s="16"/>
    </row>
    <row r="68" spans="2:12" ht="10.199999999999999">
      <c r="B68" s="16"/>
      <c r="L68" s="16"/>
    </row>
    <row r="69" spans="2:12" ht="10.199999999999999">
      <c r="B69" s="16"/>
      <c r="L69" s="16"/>
    </row>
    <row r="70" spans="2:12" ht="10.199999999999999">
      <c r="B70" s="16"/>
      <c r="L70" s="16"/>
    </row>
    <row r="71" spans="2:12" ht="10.199999999999999">
      <c r="B71" s="16"/>
      <c r="L71" s="16"/>
    </row>
    <row r="72" spans="2:12" ht="10.199999999999999">
      <c r="B72" s="16"/>
      <c r="L72" s="16"/>
    </row>
    <row r="73" spans="2:12" ht="10.199999999999999">
      <c r="B73" s="16"/>
      <c r="L73" s="16"/>
    </row>
    <row r="74" spans="2:12" ht="10.199999999999999">
      <c r="B74" s="16"/>
      <c r="L74" s="16"/>
    </row>
    <row r="75" spans="2:12" ht="10.199999999999999">
      <c r="B75" s="16"/>
      <c r="L75" s="16"/>
    </row>
    <row r="76" spans="2:12" s="1" customFormat="1" ht="13.2">
      <c r="B76" s="28"/>
      <c r="D76" s="39" t="s">
        <v>51</v>
      </c>
      <c r="E76" s="30"/>
      <c r="F76" s="101" t="s">
        <v>52</v>
      </c>
      <c r="G76" s="39" t="s">
        <v>51</v>
      </c>
      <c r="H76" s="30"/>
      <c r="I76" s="30"/>
      <c r="J76" s="102" t="s">
        <v>52</v>
      </c>
      <c r="K76" s="30"/>
      <c r="L76" s="28"/>
    </row>
    <row r="77" spans="2:12" s="1" customFormat="1" ht="14.4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" customHeight="1">
      <c r="B82" s="28"/>
      <c r="C82" s="17" t="s">
        <v>133</v>
      </c>
      <c r="L82" s="28"/>
    </row>
    <row r="83" spans="2:47" s="1" customFormat="1" ht="6.9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218" t="str">
        <f>E7</f>
        <v>Rekonstrukce odborných učeben ZŠ Mládeže, Znojmo</v>
      </c>
      <c r="F85" s="219"/>
      <c r="G85" s="219"/>
      <c r="H85" s="219"/>
      <c r="L85" s="28"/>
    </row>
    <row r="86" spans="2:47" s="1" customFormat="1" ht="12" customHeight="1">
      <c r="B86" s="28"/>
      <c r="C86" s="23" t="s">
        <v>127</v>
      </c>
      <c r="L86" s="28"/>
    </row>
    <row r="87" spans="2:47" s="1" customFormat="1" ht="16.5" customHeight="1">
      <c r="B87" s="28"/>
      <c r="E87" s="181" t="str">
        <f>E9</f>
        <v>18 - Znojmo, ZŠ Mládeže - Chodby a schodiště 2.np</v>
      </c>
      <c r="F87" s="220"/>
      <c r="G87" s="220"/>
      <c r="H87" s="220"/>
      <c r="L87" s="28"/>
    </row>
    <row r="88" spans="2:47" s="1" customFormat="1" ht="6.9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 xml:space="preserve">Znojmo </v>
      </c>
      <c r="I89" s="23" t="s">
        <v>22</v>
      </c>
      <c r="J89" s="48" t="str">
        <f>IF(J12="","",J12)</f>
        <v>xx. xx. Xxxx</v>
      </c>
      <c r="L89" s="28"/>
    </row>
    <row r="90" spans="2:47" s="1" customFormat="1" ht="6.9" customHeight="1">
      <c r="B90" s="28"/>
      <c r="L90" s="28"/>
    </row>
    <row r="91" spans="2:47" s="1" customFormat="1" ht="15.15" customHeight="1">
      <c r="B91" s="28"/>
      <c r="C91" s="23" t="s">
        <v>23</v>
      </c>
      <c r="F91" s="21" t="str">
        <f>E15</f>
        <v>Základní škola, Znojmo, Mládeže 3, p.o.</v>
      </c>
      <c r="I91" s="23" t="s">
        <v>30</v>
      </c>
      <c r="J91" s="26" t="str">
        <f>E21</f>
        <v xml:space="preserve">Richard Slavik </v>
      </c>
      <c r="L91" s="28"/>
    </row>
    <row r="92" spans="2:47" s="1" customFormat="1" ht="15.15" customHeight="1">
      <c r="B92" s="28"/>
      <c r="C92" s="23" t="s">
        <v>28</v>
      </c>
      <c r="F92" s="21" t="str">
        <f>IF(E18="","",E18)</f>
        <v>Vyplň údaj</v>
      </c>
      <c r="I92" s="23" t="s">
        <v>33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103" t="s">
        <v>134</v>
      </c>
      <c r="D94" s="95"/>
      <c r="E94" s="95"/>
      <c r="F94" s="95"/>
      <c r="G94" s="95"/>
      <c r="H94" s="95"/>
      <c r="I94" s="95"/>
      <c r="J94" s="104" t="s">
        <v>135</v>
      </c>
      <c r="K94" s="95"/>
      <c r="L94" s="28"/>
    </row>
    <row r="95" spans="2:47" s="1" customFormat="1" ht="10.35" customHeight="1">
      <c r="B95" s="28"/>
      <c r="L95" s="28"/>
    </row>
    <row r="96" spans="2:47" s="1" customFormat="1" ht="22.8" customHeight="1">
      <c r="B96" s="28"/>
      <c r="C96" s="105" t="s">
        <v>136</v>
      </c>
      <c r="J96" s="62">
        <f>J133</f>
        <v>0</v>
      </c>
      <c r="L96" s="28"/>
      <c r="AU96" s="13" t="s">
        <v>137</v>
      </c>
    </row>
    <row r="97" spans="2:65" s="8" customFormat="1" ht="24.9" customHeight="1">
      <c r="B97" s="106"/>
      <c r="D97" s="107" t="s">
        <v>138</v>
      </c>
      <c r="E97" s="108"/>
      <c r="F97" s="108"/>
      <c r="G97" s="108"/>
      <c r="H97" s="108"/>
      <c r="I97" s="108"/>
      <c r="J97" s="109">
        <f>J134</f>
        <v>0</v>
      </c>
      <c r="L97" s="106"/>
    </row>
    <row r="98" spans="2:65" s="9" customFormat="1" ht="19.95" customHeight="1">
      <c r="B98" s="110"/>
      <c r="D98" s="111" t="s">
        <v>141</v>
      </c>
      <c r="E98" s="112"/>
      <c r="F98" s="112"/>
      <c r="G98" s="112"/>
      <c r="H98" s="112"/>
      <c r="I98" s="112"/>
      <c r="J98" s="113">
        <f>J135</f>
        <v>0</v>
      </c>
      <c r="L98" s="110"/>
    </row>
    <row r="99" spans="2:65" s="8" customFormat="1" ht="24.9" customHeight="1">
      <c r="B99" s="106"/>
      <c r="D99" s="107" t="s">
        <v>142</v>
      </c>
      <c r="E99" s="108"/>
      <c r="F99" s="108"/>
      <c r="G99" s="108"/>
      <c r="H99" s="108"/>
      <c r="I99" s="108"/>
      <c r="J99" s="109">
        <f>J142</f>
        <v>0</v>
      </c>
      <c r="L99" s="106"/>
    </row>
    <row r="100" spans="2:65" s="9" customFormat="1" ht="19.95" customHeight="1">
      <c r="B100" s="110"/>
      <c r="D100" s="111" t="s">
        <v>1571</v>
      </c>
      <c r="E100" s="112"/>
      <c r="F100" s="112"/>
      <c r="G100" s="112"/>
      <c r="H100" s="112"/>
      <c r="I100" s="112"/>
      <c r="J100" s="113">
        <f>J143</f>
        <v>0</v>
      </c>
      <c r="L100" s="110"/>
    </row>
    <row r="101" spans="2:65" s="9" customFormat="1" ht="19.95" customHeight="1">
      <c r="B101" s="110"/>
      <c r="D101" s="111" t="s">
        <v>146</v>
      </c>
      <c r="E101" s="112"/>
      <c r="F101" s="112"/>
      <c r="G101" s="112"/>
      <c r="H101" s="112"/>
      <c r="I101" s="112"/>
      <c r="J101" s="113">
        <f>J148</f>
        <v>0</v>
      </c>
      <c r="L101" s="110"/>
    </row>
    <row r="102" spans="2:65" s="9" customFormat="1" ht="19.95" customHeight="1">
      <c r="B102" s="110"/>
      <c r="D102" s="111" t="s">
        <v>148</v>
      </c>
      <c r="E102" s="112"/>
      <c r="F102" s="112"/>
      <c r="G102" s="112"/>
      <c r="H102" s="112"/>
      <c r="I102" s="112"/>
      <c r="J102" s="113">
        <f>J185</f>
        <v>0</v>
      </c>
      <c r="L102" s="110"/>
    </row>
    <row r="103" spans="2:65" s="9" customFormat="1" ht="19.95" customHeight="1">
      <c r="B103" s="110"/>
      <c r="D103" s="111" t="s">
        <v>149</v>
      </c>
      <c r="E103" s="112"/>
      <c r="F103" s="112"/>
      <c r="G103" s="112"/>
      <c r="H103" s="112"/>
      <c r="I103" s="112"/>
      <c r="J103" s="113">
        <f>J188</f>
        <v>0</v>
      </c>
      <c r="L103" s="110"/>
    </row>
    <row r="104" spans="2:65" s="1" customFormat="1" ht="21.75" customHeight="1">
      <c r="B104" s="28"/>
      <c r="L104" s="28"/>
    </row>
    <row r="105" spans="2:65" s="1" customFormat="1" ht="6.9" customHeight="1">
      <c r="B105" s="28"/>
      <c r="L105" s="28"/>
    </row>
    <row r="106" spans="2:65" s="1" customFormat="1" ht="29.25" customHeight="1">
      <c r="B106" s="28"/>
      <c r="C106" s="105" t="s">
        <v>150</v>
      </c>
      <c r="J106" s="114">
        <f>ROUND(J107 + J108 + J109 + J110 + J111 + J112,2)</f>
        <v>0</v>
      </c>
      <c r="L106" s="28"/>
      <c r="N106" s="115" t="s">
        <v>40</v>
      </c>
    </row>
    <row r="107" spans="2:65" s="1" customFormat="1" ht="18" customHeight="1">
      <c r="B107" s="28"/>
      <c r="D107" s="222" t="s">
        <v>151</v>
      </c>
      <c r="E107" s="223"/>
      <c r="F107" s="223"/>
      <c r="J107" s="117">
        <v>0</v>
      </c>
      <c r="L107" s="118"/>
      <c r="M107" s="119"/>
      <c r="N107" s="120" t="s">
        <v>41</v>
      </c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19"/>
      <c r="AA107" s="119"/>
      <c r="AB107" s="119"/>
      <c r="AC107" s="119"/>
      <c r="AD107" s="119"/>
      <c r="AE107" s="119"/>
      <c r="AF107" s="119"/>
      <c r="AG107" s="119"/>
      <c r="AH107" s="119"/>
      <c r="AI107" s="119"/>
      <c r="AJ107" s="119"/>
      <c r="AK107" s="119"/>
      <c r="AL107" s="119"/>
      <c r="AM107" s="119"/>
      <c r="AN107" s="119"/>
      <c r="AO107" s="119"/>
      <c r="AP107" s="119"/>
      <c r="AQ107" s="119"/>
      <c r="AR107" s="119"/>
      <c r="AS107" s="119"/>
      <c r="AT107" s="119"/>
      <c r="AU107" s="119"/>
      <c r="AV107" s="119"/>
      <c r="AW107" s="119"/>
      <c r="AX107" s="119"/>
      <c r="AY107" s="121" t="s">
        <v>152</v>
      </c>
      <c r="AZ107" s="119"/>
      <c r="BA107" s="119"/>
      <c r="BB107" s="119"/>
      <c r="BC107" s="119"/>
      <c r="BD107" s="119"/>
      <c r="BE107" s="122">
        <f t="shared" ref="BE107:BE112" si="0">IF(N107="základní",J107,0)</f>
        <v>0</v>
      </c>
      <c r="BF107" s="122">
        <f t="shared" ref="BF107:BF112" si="1">IF(N107="snížená",J107,0)</f>
        <v>0</v>
      </c>
      <c r="BG107" s="122">
        <f t="shared" ref="BG107:BG112" si="2">IF(N107="zákl. přenesená",J107,0)</f>
        <v>0</v>
      </c>
      <c r="BH107" s="122">
        <f t="shared" ref="BH107:BH112" si="3">IF(N107="sníž. přenesená",J107,0)</f>
        <v>0</v>
      </c>
      <c r="BI107" s="122">
        <f t="shared" ref="BI107:BI112" si="4">IF(N107="nulová",J107,0)</f>
        <v>0</v>
      </c>
      <c r="BJ107" s="121" t="s">
        <v>83</v>
      </c>
      <c r="BK107" s="119"/>
      <c r="BL107" s="119"/>
      <c r="BM107" s="119"/>
    </row>
    <row r="108" spans="2:65" s="1" customFormat="1" ht="18" customHeight="1">
      <c r="B108" s="28"/>
      <c r="D108" s="222" t="s">
        <v>153</v>
      </c>
      <c r="E108" s="223"/>
      <c r="F108" s="223"/>
      <c r="J108" s="117">
        <v>0</v>
      </c>
      <c r="L108" s="118"/>
      <c r="M108" s="119"/>
      <c r="N108" s="120" t="s">
        <v>41</v>
      </c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  <c r="AA108" s="119"/>
      <c r="AB108" s="119"/>
      <c r="AC108" s="119"/>
      <c r="AD108" s="119"/>
      <c r="AE108" s="119"/>
      <c r="AF108" s="119"/>
      <c r="AG108" s="119"/>
      <c r="AH108" s="119"/>
      <c r="AI108" s="119"/>
      <c r="AJ108" s="119"/>
      <c r="AK108" s="119"/>
      <c r="AL108" s="119"/>
      <c r="AM108" s="119"/>
      <c r="AN108" s="119"/>
      <c r="AO108" s="119"/>
      <c r="AP108" s="119"/>
      <c r="AQ108" s="119"/>
      <c r="AR108" s="119"/>
      <c r="AS108" s="119"/>
      <c r="AT108" s="119"/>
      <c r="AU108" s="119"/>
      <c r="AV108" s="119"/>
      <c r="AW108" s="119"/>
      <c r="AX108" s="119"/>
      <c r="AY108" s="121" t="s">
        <v>152</v>
      </c>
      <c r="AZ108" s="119"/>
      <c r="BA108" s="119"/>
      <c r="BB108" s="119"/>
      <c r="BC108" s="119"/>
      <c r="BD108" s="119"/>
      <c r="BE108" s="122">
        <f t="shared" si="0"/>
        <v>0</v>
      </c>
      <c r="BF108" s="122">
        <f t="shared" si="1"/>
        <v>0</v>
      </c>
      <c r="BG108" s="122">
        <f t="shared" si="2"/>
        <v>0</v>
      </c>
      <c r="BH108" s="122">
        <f t="shared" si="3"/>
        <v>0</v>
      </c>
      <c r="BI108" s="122">
        <f t="shared" si="4"/>
        <v>0</v>
      </c>
      <c r="BJ108" s="121" t="s">
        <v>83</v>
      </c>
      <c r="BK108" s="119"/>
      <c r="BL108" s="119"/>
      <c r="BM108" s="119"/>
    </row>
    <row r="109" spans="2:65" s="1" customFormat="1" ht="18" customHeight="1">
      <c r="B109" s="28"/>
      <c r="D109" s="222" t="s">
        <v>154</v>
      </c>
      <c r="E109" s="223"/>
      <c r="F109" s="223"/>
      <c r="J109" s="117">
        <v>0</v>
      </c>
      <c r="L109" s="118"/>
      <c r="M109" s="119"/>
      <c r="N109" s="120" t="s">
        <v>41</v>
      </c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19"/>
      <c r="AA109" s="119"/>
      <c r="AB109" s="119"/>
      <c r="AC109" s="119"/>
      <c r="AD109" s="119"/>
      <c r="AE109" s="119"/>
      <c r="AF109" s="119"/>
      <c r="AG109" s="119"/>
      <c r="AH109" s="119"/>
      <c r="AI109" s="119"/>
      <c r="AJ109" s="119"/>
      <c r="AK109" s="119"/>
      <c r="AL109" s="119"/>
      <c r="AM109" s="119"/>
      <c r="AN109" s="119"/>
      <c r="AO109" s="119"/>
      <c r="AP109" s="119"/>
      <c r="AQ109" s="119"/>
      <c r="AR109" s="119"/>
      <c r="AS109" s="119"/>
      <c r="AT109" s="119"/>
      <c r="AU109" s="119"/>
      <c r="AV109" s="119"/>
      <c r="AW109" s="119"/>
      <c r="AX109" s="119"/>
      <c r="AY109" s="121" t="s">
        <v>152</v>
      </c>
      <c r="AZ109" s="119"/>
      <c r="BA109" s="119"/>
      <c r="BB109" s="119"/>
      <c r="BC109" s="119"/>
      <c r="BD109" s="119"/>
      <c r="BE109" s="122">
        <f t="shared" si="0"/>
        <v>0</v>
      </c>
      <c r="BF109" s="122">
        <f t="shared" si="1"/>
        <v>0</v>
      </c>
      <c r="BG109" s="122">
        <f t="shared" si="2"/>
        <v>0</v>
      </c>
      <c r="BH109" s="122">
        <f t="shared" si="3"/>
        <v>0</v>
      </c>
      <c r="BI109" s="122">
        <f t="shared" si="4"/>
        <v>0</v>
      </c>
      <c r="BJ109" s="121" t="s">
        <v>83</v>
      </c>
      <c r="BK109" s="119"/>
      <c r="BL109" s="119"/>
      <c r="BM109" s="119"/>
    </row>
    <row r="110" spans="2:65" s="1" customFormat="1" ht="18" customHeight="1">
      <c r="B110" s="28"/>
      <c r="D110" s="222" t="s">
        <v>155</v>
      </c>
      <c r="E110" s="223"/>
      <c r="F110" s="223"/>
      <c r="J110" s="117">
        <v>0</v>
      </c>
      <c r="L110" s="118"/>
      <c r="M110" s="119"/>
      <c r="N110" s="120" t="s">
        <v>41</v>
      </c>
      <c r="O110" s="119"/>
      <c r="P110" s="119"/>
      <c r="Q110" s="119"/>
      <c r="R110" s="119"/>
      <c r="S110" s="119"/>
      <c r="T110" s="119"/>
      <c r="U110" s="119"/>
      <c r="V110" s="119"/>
      <c r="W110" s="119"/>
      <c r="X110" s="119"/>
      <c r="Y110" s="119"/>
      <c r="Z110" s="119"/>
      <c r="AA110" s="119"/>
      <c r="AB110" s="119"/>
      <c r="AC110" s="119"/>
      <c r="AD110" s="119"/>
      <c r="AE110" s="119"/>
      <c r="AF110" s="119"/>
      <c r="AG110" s="119"/>
      <c r="AH110" s="119"/>
      <c r="AI110" s="119"/>
      <c r="AJ110" s="119"/>
      <c r="AK110" s="119"/>
      <c r="AL110" s="119"/>
      <c r="AM110" s="119"/>
      <c r="AN110" s="119"/>
      <c r="AO110" s="119"/>
      <c r="AP110" s="119"/>
      <c r="AQ110" s="119"/>
      <c r="AR110" s="119"/>
      <c r="AS110" s="119"/>
      <c r="AT110" s="119"/>
      <c r="AU110" s="119"/>
      <c r="AV110" s="119"/>
      <c r="AW110" s="119"/>
      <c r="AX110" s="119"/>
      <c r="AY110" s="121" t="s">
        <v>152</v>
      </c>
      <c r="AZ110" s="119"/>
      <c r="BA110" s="119"/>
      <c r="BB110" s="119"/>
      <c r="BC110" s="119"/>
      <c r="BD110" s="119"/>
      <c r="BE110" s="122">
        <f t="shared" si="0"/>
        <v>0</v>
      </c>
      <c r="BF110" s="122">
        <f t="shared" si="1"/>
        <v>0</v>
      </c>
      <c r="BG110" s="122">
        <f t="shared" si="2"/>
        <v>0</v>
      </c>
      <c r="BH110" s="122">
        <f t="shared" si="3"/>
        <v>0</v>
      </c>
      <c r="BI110" s="122">
        <f t="shared" si="4"/>
        <v>0</v>
      </c>
      <c r="BJ110" s="121" t="s">
        <v>83</v>
      </c>
      <c r="BK110" s="119"/>
      <c r="BL110" s="119"/>
      <c r="BM110" s="119"/>
    </row>
    <row r="111" spans="2:65" s="1" customFormat="1" ht="18" customHeight="1">
      <c r="B111" s="28"/>
      <c r="D111" s="222" t="s">
        <v>156</v>
      </c>
      <c r="E111" s="223"/>
      <c r="F111" s="223"/>
      <c r="J111" s="117">
        <v>0</v>
      </c>
      <c r="L111" s="118"/>
      <c r="M111" s="119"/>
      <c r="N111" s="120" t="s">
        <v>41</v>
      </c>
      <c r="O111" s="119"/>
      <c r="P111" s="119"/>
      <c r="Q111" s="119"/>
      <c r="R111" s="119"/>
      <c r="S111" s="119"/>
      <c r="T111" s="119"/>
      <c r="U111" s="119"/>
      <c r="V111" s="119"/>
      <c r="W111" s="119"/>
      <c r="X111" s="119"/>
      <c r="Y111" s="119"/>
      <c r="Z111" s="119"/>
      <c r="AA111" s="119"/>
      <c r="AB111" s="119"/>
      <c r="AC111" s="119"/>
      <c r="AD111" s="119"/>
      <c r="AE111" s="119"/>
      <c r="AF111" s="119"/>
      <c r="AG111" s="119"/>
      <c r="AH111" s="119"/>
      <c r="AI111" s="119"/>
      <c r="AJ111" s="119"/>
      <c r="AK111" s="119"/>
      <c r="AL111" s="119"/>
      <c r="AM111" s="119"/>
      <c r="AN111" s="119"/>
      <c r="AO111" s="119"/>
      <c r="AP111" s="119"/>
      <c r="AQ111" s="119"/>
      <c r="AR111" s="119"/>
      <c r="AS111" s="119"/>
      <c r="AT111" s="119"/>
      <c r="AU111" s="119"/>
      <c r="AV111" s="119"/>
      <c r="AW111" s="119"/>
      <c r="AX111" s="119"/>
      <c r="AY111" s="121" t="s">
        <v>152</v>
      </c>
      <c r="AZ111" s="119"/>
      <c r="BA111" s="119"/>
      <c r="BB111" s="119"/>
      <c r="BC111" s="119"/>
      <c r="BD111" s="119"/>
      <c r="BE111" s="122">
        <f t="shared" si="0"/>
        <v>0</v>
      </c>
      <c r="BF111" s="122">
        <f t="shared" si="1"/>
        <v>0</v>
      </c>
      <c r="BG111" s="122">
        <f t="shared" si="2"/>
        <v>0</v>
      </c>
      <c r="BH111" s="122">
        <f t="shared" si="3"/>
        <v>0</v>
      </c>
      <c r="BI111" s="122">
        <f t="shared" si="4"/>
        <v>0</v>
      </c>
      <c r="BJ111" s="121" t="s">
        <v>83</v>
      </c>
      <c r="BK111" s="119"/>
      <c r="BL111" s="119"/>
      <c r="BM111" s="119"/>
    </row>
    <row r="112" spans="2:65" s="1" customFormat="1" ht="18" customHeight="1">
      <c r="B112" s="28"/>
      <c r="D112" s="116" t="s">
        <v>157</v>
      </c>
      <c r="J112" s="117">
        <f>ROUND(J30*T112,2)</f>
        <v>0</v>
      </c>
      <c r="L112" s="118"/>
      <c r="M112" s="119"/>
      <c r="N112" s="120" t="s">
        <v>41</v>
      </c>
      <c r="O112" s="119"/>
      <c r="P112" s="119"/>
      <c r="Q112" s="119"/>
      <c r="R112" s="119"/>
      <c r="S112" s="119"/>
      <c r="T112" s="119"/>
      <c r="U112" s="119"/>
      <c r="V112" s="119"/>
      <c r="W112" s="119"/>
      <c r="X112" s="119"/>
      <c r="Y112" s="119"/>
      <c r="Z112" s="119"/>
      <c r="AA112" s="119"/>
      <c r="AB112" s="119"/>
      <c r="AC112" s="119"/>
      <c r="AD112" s="119"/>
      <c r="AE112" s="119"/>
      <c r="AF112" s="119"/>
      <c r="AG112" s="119"/>
      <c r="AH112" s="119"/>
      <c r="AI112" s="119"/>
      <c r="AJ112" s="119"/>
      <c r="AK112" s="119"/>
      <c r="AL112" s="119"/>
      <c r="AM112" s="119"/>
      <c r="AN112" s="119"/>
      <c r="AO112" s="119"/>
      <c r="AP112" s="119"/>
      <c r="AQ112" s="119"/>
      <c r="AR112" s="119"/>
      <c r="AS112" s="119"/>
      <c r="AT112" s="119"/>
      <c r="AU112" s="119"/>
      <c r="AV112" s="119"/>
      <c r="AW112" s="119"/>
      <c r="AX112" s="119"/>
      <c r="AY112" s="121" t="s">
        <v>158</v>
      </c>
      <c r="AZ112" s="119"/>
      <c r="BA112" s="119"/>
      <c r="BB112" s="119"/>
      <c r="BC112" s="119"/>
      <c r="BD112" s="119"/>
      <c r="BE112" s="122">
        <f t="shared" si="0"/>
        <v>0</v>
      </c>
      <c r="BF112" s="122">
        <f t="shared" si="1"/>
        <v>0</v>
      </c>
      <c r="BG112" s="122">
        <f t="shared" si="2"/>
        <v>0</v>
      </c>
      <c r="BH112" s="122">
        <f t="shared" si="3"/>
        <v>0</v>
      </c>
      <c r="BI112" s="122">
        <f t="shared" si="4"/>
        <v>0</v>
      </c>
      <c r="BJ112" s="121" t="s">
        <v>83</v>
      </c>
      <c r="BK112" s="119"/>
      <c r="BL112" s="119"/>
      <c r="BM112" s="119"/>
    </row>
    <row r="113" spans="2:12" s="1" customFormat="1" ht="10.199999999999999">
      <c r="B113" s="28"/>
      <c r="L113" s="28"/>
    </row>
    <row r="114" spans="2:12" s="1" customFormat="1" ht="29.25" customHeight="1">
      <c r="B114" s="28"/>
      <c r="C114" s="123" t="s">
        <v>159</v>
      </c>
      <c r="D114" s="95"/>
      <c r="E114" s="95"/>
      <c r="F114" s="95"/>
      <c r="G114" s="95"/>
      <c r="H114" s="95"/>
      <c r="I114" s="95"/>
      <c r="J114" s="124">
        <f>ROUND(J96+J106,2)</f>
        <v>0</v>
      </c>
      <c r="K114" s="95"/>
      <c r="L114" s="28"/>
    </row>
    <row r="115" spans="2:12" s="1" customFormat="1" ht="6.9" customHeight="1"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28"/>
    </row>
    <row r="119" spans="2:12" s="1" customFormat="1" ht="6.9" customHeight="1">
      <c r="B119" s="42"/>
      <c r="C119" s="43"/>
      <c r="D119" s="43"/>
      <c r="E119" s="43"/>
      <c r="F119" s="43"/>
      <c r="G119" s="43"/>
      <c r="H119" s="43"/>
      <c r="I119" s="43"/>
      <c r="J119" s="43"/>
      <c r="K119" s="43"/>
      <c r="L119" s="28"/>
    </row>
    <row r="120" spans="2:12" s="1" customFormat="1" ht="24.9" customHeight="1">
      <c r="B120" s="28"/>
      <c r="C120" s="17" t="s">
        <v>160</v>
      </c>
      <c r="L120" s="28"/>
    </row>
    <row r="121" spans="2:12" s="1" customFormat="1" ht="6.9" customHeight="1">
      <c r="B121" s="28"/>
      <c r="L121" s="28"/>
    </row>
    <row r="122" spans="2:12" s="1" customFormat="1" ht="12" customHeight="1">
      <c r="B122" s="28"/>
      <c r="C122" s="23" t="s">
        <v>16</v>
      </c>
      <c r="L122" s="28"/>
    </row>
    <row r="123" spans="2:12" s="1" customFormat="1" ht="16.5" customHeight="1">
      <c r="B123" s="28"/>
      <c r="E123" s="218" t="str">
        <f>E7</f>
        <v>Rekonstrukce odborných učeben ZŠ Mládeže, Znojmo</v>
      </c>
      <c r="F123" s="219"/>
      <c r="G123" s="219"/>
      <c r="H123" s="219"/>
      <c r="L123" s="28"/>
    </row>
    <row r="124" spans="2:12" s="1" customFormat="1" ht="12" customHeight="1">
      <c r="B124" s="28"/>
      <c r="C124" s="23" t="s">
        <v>127</v>
      </c>
      <c r="L124" s="28"/>
    </row>
    <row r="125" spans="2:12" s="1" customFormat="1" ht="16.5" customHeight="1">
      <c r="B125" s="28"/>
      <c r="E125" s="181" t="str">
        <f>E9</f>
        <v>18 - Znojmo, ZŠ Mládeže - Chodby a schodiště 2.np</v>
      </c>
      <c r="F125" s="220"/>
      <c r="G125" s="220"/>
      <c r="H125" s="220"/>
      <c r="L125" s="28"/>
    </row>
    <row r="126" spans="2:12" s="1" customFormat="1" ht="6.9" customHeight="1">
      <c r="B126" s="28"/>
      <c r="L126" s="28"/>
    </row>
    <row r="127" spans="2:12" s="1" customFormat="1" ht="12" customHeight="1">
      <c r="B127" s="28"/>
      <c r="C127" s="23" t="s">
        <v>20</v>
      </c>
      <c r="F127" s="21" t="str">
        <f>F12</f>
        <v xml:space="preserve">Znojmo </v>
      </c>
      <c r="I127" s="23" t="s">
        <v>22</v>
      </c>
      <c r="J127" s="48" t="str">
        <f>IF(J12="","",J12)</f>
        <v>xx. xx. Xxxx</v>
      </c>
      <c r="L127" s="28"/>
    </row>
    <row r="128" spans="2:12" s="1" customFormat="1" ht="6.9" customHeight="1">
      <c r="B128" s="28"/>
      <c r="L128" s="28"/>
    </row>
    <row r="129" spans="2:65" s="1" customFormat="1" ht="15.15" customHeight="1">
      <c r="B129" s="28"/>
      <c r="C129" s="23" t="s">
        <v>23</v>
      </c>
      <c r="F129" s="21" t="str">
        <f>E15</f>
        <v>Základní škola, Znojmo, Mládeže 3, p.o.</v>
      </c>
      <c r="I129" s="23" t="s">
        <v>30</v>
      </c>
      <c r="J129" s="26" t="str">
        <f>E21</f>
        <v xml:space="preserve">Richard Slavik </v>
      </c>
      <c r="L129" s="28"/>
    </row>
    <row r="130" spans="2:65" s="1" customFormat="1" ht="15.15" customHeight="1">
      <c r="B130" s="28"/>
      <c r="C130" s="23" t="s">
        <v>28</v>
      </c>
      <c r="F130" s="21" t="str">
        <f>IF(E18="","",E18)</f>
        <v>Vyplň údaj</v>
      </c>
      <c r="I130" s="23" t="s">
        <v>33</v>
      </c>
      <c r="J130" s="26" t="str">
        <f>E24</f>
        <v xml:space="preserve"> </v>
      </c>
      <c r="L130" s="28"/>
    </row>
    <row r="131" spans="2:65" s="1" customFormat="1" ht="10.35" customHeight="1">
      <c r="B131" s="28"/>
      <c r="L131" s="28"/>
    </row>
    <row r="132" spans="2:65" s="10" customFormat="1" ht="29.25" customHeight="1">
      <c r="B132" s="125"/>
      <c r="C132" s="126" t="s">
        <v>161</v>
      </c>
      <c r="D132" s="127" t="s">
        <v>61</v>
      </c>
      <c r="E132" s="127" t="s">
        <v>57</v>
      </c>
      <c r="F132" s="127" t="s">
        <v>58</v>
      </c>
      <c r="G132" s="127" t="s">
        <v>162</v>
      </c>
      <c r="H132" s="127" t="s">
        <v>163</v>
      </c>
      <c r="I132" s="127" t="s">
        <v>164</v>
      </c>
      <c r="J132" s="128" t="s">
        <v>135</v>
      </c>
      <c r="K132" s="129" t="s">
        <v>165</v>
      </c>
      <c r="L132" s="125"/>
      <c r="M132" s="55" t="s">
        <v>1</v>
      </c>
      <c r="N132" s="56" t="s">
        <v>40</v>
      </c>
      <c r="O132" s="56" t="s">
        <v>166</v>
      </c>
      <c r="P132" s="56" t="s">
        <v>167</v>
      </c>
      <c r="Q132" s="56" t="s">
        <v>168</v>
      </c>
      <c r="R132" s="56" t="s">
        <v>169</v>
      </c>
      <c r="S132" s="56" t="s">
        <v>170</v>
      </c>
      <c r="T132" s="57" t="s">
        <v>171</v>
      </c>
    </row>
    <row r="133" spans="2:65" s="1" customFormat="1" ht="22.8" customHeight="1">
      <c r="B133" s="28"/>
      <c r="C133" s="60" t="s">
        <v>172</v>
      </c>
      <c r="J133" s="130">
        <f>BK133</f>
        <v>0</v>
      </c>
      <c r="L133" s="28"/>
      <c r="M133" s="58"/>
      <c r="N133" s="49"/>
      <c r="O133" s="49"/>
      <c r="P133" s="131">
        <f>P134+P142</f>
        <v>0</v>
      </c>
      <c r="Q133" s="49"/>
      <c r="R133" s="131">
        <f>R134+R142</f>
        <v>2.6060620000000001</v>
      </c>
      <c r="S133" s="49"/>
      <c r="T133" s="132">
        <f>T134+T142</f>
        <v>1.24926</v>
      </c>
      <c r="AT133" s="13" t="s">
        <v>75</v>
      </c>
      <c r="AU133" s="13" t="s">
        <v>137</v>
      </c>
      <c r="BK133" s="133">
        <f>BK134+BK142</f>
        <v>0</v>
      </c>
    </row>
    <row r="134" spans="2:65" s="11" customFormat="1" ht="25.95" customHeight="1">
      <c r="B134" s="134"/>
      <c r="D134" s="135" t="s">
        <v>75</v>
      </c>
      <c r="E134" s="136" t="s">
        <v>173</v>
      </c>
      <c r="F134" s="136" t="s">
        <v>174</v>
      </c>
      <c r="I134" s="137"/>
      <c r="J134" s="138">
        <f>BK134</f>
        <v>0</v>
      </c>
      <c r="L134" s="134"/>
      <c r="M134" s="139"/>
      <c r="P134" s="140">
        <f>P135</f>
        <v>0</v>
      </c>
      <c r="R134" s="140">
        <f>R135</f>
        <v>0</v>
      </c>
      <c r="T134" s="141">
        <f>T135</f>
        <v>0</v>
      </c>
      <c r="AR134" s="135" t="s">
        <v>83</v>
      </c>
      <c r="AT134" s="142" t="s">
        <v>75</v>
      </c>
      <c r="AU134" s="142" t="s">
        <v>76</v>
      </c>
      <c r="AY134" s="135" t="s">
        <v>175</v>
      </c>
      <c r="BK134" s="143">
        <f>BK135</f>
        <v>0</v>
      </c>
    </row>
    <row r="135" spans="2:65" s="11" customFormat="1" ht="22.8" customHeight="1">
      <c r="B135" s="134"/>
      <c r="D135" s="135" t="s">
        <v>75</v>
      </c>
      <c r="E135" s="144" t="s">
        <v>214</v>
      </c>
      <c r="F135" s="144" t="s">
        <v>215</v>
      </c>
      <c r="I135" s="137"/>
      <c r="J135" s="145">
        <f>BK135</f>
        <v>0</v>
      </c>
      <c r="L135" s="134"/>
      <c r="M135" s="139"/>
      <c r="P135" s="140">
        <f>SUM(P136:P141)</f>
        <v>0</v>
      </c>
      <c r="R135" s="140">
        <f>SUM(R136:R141)</f>
        <v>0</v>
      </c>
      <c r="T135" s="141">
        <f>SUM(T136:T141)</f>
        <v>0</v>
      </c>
      <c r="AR135" s="135" t="s">
        <v>83</v>
      </c>
      <c r="AT135" s="142" t="s">
        <v>75</v>
      </c>
      <c r="AU135" s="142" t="s">
        <v>83</v>
      </c>
      <c r="AY135" s="135" t="s">
        <v>175</v>
      </c>
      <c r="BK135" s="143">
        <f>SUM(BK136:BK141)</f>
        <v>0</v>
      </c>
    </row>
    <row r="136" spans="2:65" s="1" customFormat="1" ht="24.15" customHeight="1">
      <c r="B136" s="28"/>
      <c r="C136" s="146" t="s">
        <v>83</v>
      </c>
      <c r="D136" s="146" t="s">
        <v>178</v>
      </c>
      <c r="E136" s="147" t="s">
        <v>217</v>
      </c>
      <c r="F136" s="148" t="s">
        <v>218</v>
      </c>
      <c r="G136" s="149" t="s">
        <v>208</v>
      </c>
      <c r="H136" s="150">
        <v>1</v>
      </c>
      <c r="I136" s="151"/>
      <c r="J136" s="152">
        <f>ROUND(I136*H136,2)</f>
        <v>0</v>
      </c>
      <c r="K136" s="153"/>
      <c r="L136" s="28"/>
      <c r="M136" s="154" t="s">
        <v>1</v>
      </c>
      <c r="N136" s="115" t="s">
        <v>41</v>
      </c>
      <c r="P136" s="155">
        <f>O136*H136</f>
        <v>0</v>
      </c>
      <c r="Q136" s="155">
        <v>0</v>
      </c>
      <c r="R136" s="155">
        <f>Q136*H136</f>
        <v>0</v>
      </c>
      <c r="S136" s="155">
        <v>0</v>
      </c>
      <c r="T136" s="156">
        <f>S136*H136</f>
        <v>0</v>
      </c>
      <c r="AR136" s="157" t="s">
        <v>182</v>
      </c>
      <c r="AT136" s="157" t="s">
        <v>178</v>
      </c>
      <c r="AU136" s="157" t="s">
        <v>85</v>
      </c>
      <c r="AY136" s="13" t="s">
        <v>175</v>
      </c>
      <c r="BE136" s="158">
        <f>IF(N136="základní",J136,0)</f>
        <v>0</v>
      </c>
      <c r="BF136" s="158">
        <f>IF(N136="snížená",J136,0)</f>
        <v>0</v>
      </c>
      <c r="BG136" s="158">
        <f>IF(N136="zákl. přenesená",J136,0)</f>
        <v>0</v>
      </c>
      <c r="BH136" s="158">
        <f>IF(N136="sníž. přenesená",J136,0)</f>
        <v>0</v>
      </c>
      <c r="BI136" s="158">
        <f>IF(N136="nulová",J136,0)</f>
        <v>0</v>
      </c>
      <c r="BJ136" s="13" t="s">
        <v>83</v>
      </c>
      <c r="BK136" s="158">
        <f>ROUND(I136*H136,2)</f>
        <v>0</v>
      </c>
      <c r="BL136" s="13" t="s">
        <v>182</v>
      </c>
      <c r="BM136" s="157" t="s">
        <v>1687</v>
      </c>
    </row>
    <row r="137" spans="2:65" s="1" customFormat="1" ht="19.2">
      <c r="B137" s="28"/>
      <c r="D137" s="159" t="s">
        <v>184</v>
      </c>
      <c r="F137" s="160" t="s">
        <v>218</v>
      </c>
      <c r="I137" s="119"/>
      <c r="L137" s="28"/>
      <c r="M137" s="161"/>
      <c r="T137" s="52"/>
      <c r="AT137" s="13" t="s">
        <v>184</v>
      </c>
      <c r="AU137" s="13" t="s">
        <v>85</v>
      </c>
    </row>
    <row r="138" spans="2:65" s="1" customFormat="1" ht="16.5" customHeight="1">
      <c r="B138" s="28"/>
      <c r="C138" s="146" t="s">
        <v>85</v>
      </c>
      <c r="D138" s="146" t="s">
        <v>178</v>
      </c>
      <c r="E138" s="147" t="s">
        <v>220</v>
      </c>
      <c r="F138" s="148" t="s">
        <v>221</v>
      </c>
      <c r="G138" s="149" t="s">
        <v>208</v>
      </c>
      <c r="H138" s="150">
        <v>1</v>
      </c>
      <c r="I138" s="151"/>
      <c r="J138" s="152">
        <f>ROUND(I138*H138,2)</f>
        <v>0</v>
      </c>
      <c r="K138" s="153"/>
      <c r="L138" s="28"/>
      <c r="M138" s="154" t="s">
        <v>1</v>
      </c>
      <c r="N138" s="115" t="s">
        <v>41</v>
      </c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6">
        <f>S138*H138</f>
        <v>0</v>
      </c>
      <c r="AR138" s="157" t="s">
        <v>182</v>
      </c>
      <c r="AT138" s="157" t="s">
        <v>178</v>
      </c>
      <c r="AU138" s="157" t="s">
        <v>85</v>
      </c>
      <c r="AY138" s="13" t="s">
        <v>175</v>
      </c>
      <c r="BE138" s="158">
        <f>IF(N138="základní",J138,0)</f>
        <v>0</v>
      </c>
      <c r="BF138" s="158">
        <f>IF(N138="snížená",J138,0)</f>
        <v>0</v>
      </c>
      <c r="BG138" s="158">
        <f>IF(N138="zákl. přenesená",J138,0)</f>
        <v>0</v>
      </c>
      <c r="BH138" s="158">
        <f>IF(N138="sníž. přenesená",J138,0)</f>
        <v>0</v>
      </c>
      <c r="BI138" s="158">
        <f>IF(N138="nulová",J138,0)</f>
        <v>0</v>
      </c>
      <c r="BJ138" s="13" t="s">
        <v>83</v>
      </c>
      <c r="BK138" s="158">
        <f>ROUND(I138*H138,2)</f>
        <v>0</v>
      </c>
      <c r="BL138" s="13" t="s">
        <v>182</v>
      </c>
      <c r="BM138" s="157" t="s">
        <v>1757</v>
      </c>
    </row>
    <row r="139" spans="2:65" s="1" customFormat="1" ht="19.2">
      <c r="B139" s="28"/>
      <c r="D139" s="159" t="s">
        <v>184</v>
      </c>
      <c r="F139" s="160" t="s">
        <v>223</v>
      </c>
      <c r="I139" s="119"/>
      <c r="L139" s="28"/>
      <c r="M139" s="161"/>
      <c r="T139" s="52"/>
      <c r="AT139" s="13" t="s">
        <v>184</v>
      </c>
      <c r="AU139" s="13" t="s">
        <v>85</v>
      </c>
    </row>
    <row r="140" spans="2:65" s="1" customFormat="1" ht="24.15" customHeight="1">
      <c r="B140" s="28"/>
      <c r="C140" s="162" t="s">
        <v>193</v>
      </c>
      <c r="D140" s="162" t="s">
        <v>186</v>
      </c>
      <c r="E140" s="163" t="s">
        <v>1402</v>
      </c>
      <c r="F140" s="164" t="s">
        <v>225</v>
      </c>
      <c r="G140" s="165" t="s">
        <v>181</v>
      </c>
      <c r="H140" s="166">
        <v>1</v>
      </c>
      <c r="I140" s="167"/>
      <c r="J140" s="168">
        <f>ROUND(I140*H140,2)</f>
        <v>0</v>
      </c>
      <c r="K140" s="169"/>
      <c r="L140" s="170"/>
      <c r="M140" s="171" t="s">
        <v>1</v>
      </c>
      <c r="N140" s="172" t="s">
        <v>41</v>
      </c>
      <c r="P140" s="155">
        <f>O140*H140</f>
        <v>0</v>
      </c>
      <c r="Q140" s="155">
        <v>0</v>
      </c>
      <c r="R140" s="155">
        <f>Q140*H140</f>
        <v>0</v>
      </c>
      <c r="S140" s="155">
        <v>0</v>
      </c>
      <c r="T140" s="156">
        <f>S140*H140</f>
        <v>0</v>
      </c>
      <c r="AR140" s="157" t="s">
        <v>189</v>
      </c>
      <c r="AT140" s="157" t="s">
        <v>186</v>
      </c>
      <c r="AU140" s="157" t="s">
        <v>85</v>
      </c>
      <c r="AY140" s="13" t="s">
        <v>175</v>
      </c>
      <c r="BE140" s="158">
        <f>IF(N140="základní",J140,0)</f>
        <v>0</v>
      </c>
      <c r="BF140" s="158">
        <f>IF(N140="snížená",J140,0)</f>
        <v>0</v>
      </c>
      <c r="BG140" s="158">
        <f>IF(N140="zákl. přenesená",J140,0)</f>
        <v>0</v>
      </c>
      <c r="BH140" s="158">
        <f>IF(N140="sníž. přenesená",J140,0)</f>
        <v>0</v>
      </c>
      <c r="BI140" s="158">
        <f>IF(N140="nulová",J140,0)</f>
        <v>0</v>
      </c>
      <c r="BJ140" s="13" t="s">
        <v>83</v>
      </c>
      <c r="BK140" s="158">
        <f>ROUND(I140*H140,2)</f>
        <v>0</v>
      </c>
      <c r="BL140" s="13" t="s">
        <v>182</v>
      </c>
      <c r="BM140" s="157" t="s">
        <v>1689</v>
      </c>
    </row>
    <row r="141" spans="2:65" s="1" customFormat="1" ht="19.2">
      <c r="B141" s="28"/>
      <c r="D141" s="159" t="s">
        <v>184</v>
      </c>
      <c r="F141" s="160" t="s">
        <v>225</v>
      </c>
      <c r="I141" s="119"/>
      <c r="L141" s="28"/>
      <c r="M141" s="161"/>
      <c r="T141" s="52"/>
      <c r="AT141" s="13" t="s">
        <v>184</v>
      </c>
      <c r="AU141" s="13" t="s">
        <v>85</v>
      </c>
    </row>
    <row r="142" spans="2:65" s="11" customFormat="1" ht="25.95" customHeight="1">
      <c r="B142" s="134"/>
      <c r="D142" s="135" t="s">
        <v>75</v>
      </c>
      <c r="E142" s="136" t="s">
        <v>228</v>
      </c>
      <c r="F142" s="136" t="s">
        <v>229</v>
      </c>
      <c r="I142" s="137"/>
      <c r="J142" s="138">
        <f>BK142</f>
        <v>0</v>
      </c>
      <c r="L142" s="134"/>
      <c r="M142" s="139"/>
      <c r="P142" s="140">
        <f>P143+P148+P185+P188</f>
        <v>0</v>
      </c>
      <c r="R142" s="140">
        <f>R143+R148+R185+R188</f>
        <v>2.6060620000000001</v>
      </c>
      <c r="T142" s="141">
        <f>T143+T148+T185+T188</f>
        <v>1.24926</v>
      </c>
      <c r="AR142" s="135" t="s">
        <v>85</v>
      </c>
      <c r="AT142" s="142" t="s">
        <v>75</v>
      </c>
      <c r="AU142" s="142" t="s">
        <v>76</v>
      </c>
      <c r="AY142" s="135" t="s">
        <v>175</v>
      </c>
      <c r="BK142" s="143">
        <f>BK143+BK148+BK185+BK188</f>
        <v>0</v>
      </c>
    </row>
    <row r="143" spans="2:65" s="11" customFormat="1" ht="22.8" customHeight="1">
      <c r="B143" s="134"/>
      <c r="D143" s="135" t="s">
        <v>75</v>
      </c>
      <c r="E143" s="144" t="s">
        <v>1643</v>
      </c>
      <c r="F143" s="144" t="s">
        <v>1644</v>
      </c>
      <c r="I143" s="137"/>
      <c r="J143" s="145">
        <f>BK143</f>
        <v>0</v>
      </c>
      <c r="L143" s="134"/>
      <c r="M143" s="139"/>
      <c r="P143" s="140">
        <f>SUM(P144:P147)</f>
        <v>0</v>
      </c>
      <c r="R143" s="140">
        <f>SUM(R144:R147)</f>
        <v>0</v>
      </c>
      <c r="T143" s="141">
        <f>SUM(T144:T147)</f>
        <v>1.18574</v>
      </c>
      <c r="AR143" s="135" t="s">
        <v>85</v>
      </c>
      <c r="AT143" s="142" t="s">
        <v>75</v>
      </c>
      <c r="AU143" s="142" t="s">
        <v>83</v>
      </c>
      <c r="AY143" s="135" t="s">
        <v>175</v>
      </c>
      <c r="BK143" s="143">
        <f>SUM(BK144:BK147)</f>
        <v>0</v>
      </c>
    </row>
    <row r="144" spans="2:65" s="1" customFormat="1" ht="16.5" customHeight="1">
      <c r="B144" s="28"/>
      <c r="C144" s="146" t="s">
        <v>182</v>
      </c>
      <c r="D144" s="146" t="s">
        <v>178</v>
      </c>
      <c r="E144" s="147" t="s">
        <v>1690</v>
      </c>
      <c r="F144" s="148" t="s">
        <v>1691</v>
      </c>
      <c r="G144" s="149" t="s">
        <v>288</v>
      </c>
      <c r="H144" s="150">
        <v>101</v>
      </c>
      <c r="I144" s="151"/>
      <c r="J144" s="152">
        <f>ROUND(I144*H144,2)</f>
        <v>0</v>
      </c>
      <c r="K144" s="153"/>
      <c r="L144" s="28"/>
      <c r="M144" s="154" t="s">
        <v>1</v>
      </c>
      <c r="N144" s="115" t="s">
        <v>41</v>
      </c>
      <c r="P144" s="155">
        <f>O144*H144</f>
        <v>0</v>
      </c>
      <c r="Q144" s="155">
        <v>0</v>
      </c>
      <c r="R144" s="155">
        <f>Q144*H144</f>
        <v>0</v>
      </c>
      <c r="S144" s="155">
        <v>0</v>
      </c>
      <c r="T144" s="156">
        <f>S144*H144</f>
        <v>0</v>
      </c>
      <c r="AR144" s="157" t="s">
        <v>202</v>
      </c>
      <c r="AT144" s="157" t="s">
        <v>178</v>
      </c>
      <c r="AU144" s="157" t="s">
        <v>85</v>
      </c>
      <c r="AY144" s="13" t="s">
        <v>175</v>
      </c>
      <c r="BE144" s="158">
        <f>IF(N144="základní",J144,0)</f>
        <v>0</v>
      </c>
      <c r="BF144" s="158">
        <f>IF(N144="snížená",J144,0)</f>
        <v>0</v>
      </c>
      <c r="BG144" s="158">
        <f>IF(N144="zákl. přenesená",J144,0)</f>
        <v>0</v>
      </c>
      <c r="BH144" s="158">
        <f>IF(N144="sníž. přenesená",J144,0)</f>
        <v>0</v>
      </c>
      <c r="BI144" s="158">
        <f>IF(N144="nulová",J144,0)</f>
        <v>0</v>
      </c>
      <c r="BJ144" s="13" t="s">
        <v>83</v>
      </c>
      <c r="BK144" s="158">
        <f>ROUND(I144*H144,2)</f>
        <v>0</v>
      </c>
      <c r="BL144" s="13" t="s">
        <v>202</v>
      </c>
      <c r="BM144" s="157" t="s">
        <v>1692</v>
      </c>
    </row>
    <row r="145" spans="2:65" s="1" customFormat="1" ht="10.199999999999999">
      <c r="B145" s="28"/>
      <c r="D145" s="159" t="s">
        <v>184</v>
      </c>
      <c r="F145" s="160" t="s">
        <v>1693</v>
      </c>
      <c r="I145" s="119"/>
      <c r="L145" s="28"/>
      <c r="M145" s="161"/>
      <c r="T145" s="52"/>
      <c r="AT145" s="13" t="s">
        <v>184</v>
      </c>
      <c r="AU145" s="13" t="s">
        <v>85</v>
      </c>
    </row>
    <row r="146" spans="2:65" s="1" customFormat="1" ht="24.15" customHeight="1">
      <c r="B146" s="28"/>
      <c r="C146" s="146" t="s">
        <v>205</v>
      </c>
      <c r="D146" s="146" t="s">
        <v>178</v>
      </c>
      <c r="E146" s="147" t="s">
        <v>1694</v>
      </c>
      <c r="F146" s="148" t="s">
        <v>1695</v>
      </c>
      <c r="G146" s="149" t="s">
        <v>288</v>
      </c>
      <c r="H146" s="150">
        <v>101</v>
      </c>
      <c r="I146" s="151"/>
      <c r="J146" s="152">
        <f>ROUND(I146*H146,2)</f>
        <v>0</v>
      </c>
      <c r="K146" s="153"/>
      <c r="L146" s="28"/>
      <c r="M146" s="154" t="s">
        <v>1</v>
      </c>
      <c r="N146" s="115" t="s">
        <v>41</v>
      </c>
      <c r="P146" s="155">
        <f>O146*H146</f>
        <v>0</v>
      </c>
      <c r="Q146" s="155">
        <v>0</v>
      </c>
      <c r="R146" s="155">
        <f>Q146*H146</f>
        <v>0</v>
      </c>
      <c r="S146" s="155">
        <v>1.174E-2</v>
      </c>
      <c r="T146" s="156">
        <f>S146*H146</f>
        <v>1.18574</v>
      </c>
      <c r="AR146" s="157" t="s">
        <v>106</v>
      </c>
      <c r="AT146" s="157" t="s">
        <v>178</v>
      </c>
      <c r="AU146" s="157" t="s">
        <v>85</v>
      </c>
      <c r="AY146" s="13" t="s">
        <v>175</v>
      </c>
      <c r="BE146" s="158">
        <f>IF(N146="základní",J146,0)</f>
        <v>0</v>
      </c>
      <c r="BF146" s="158">
        <f>IF(N146="snížená",J146,0)</f>
        <v>0</v>
      </c>
      <c r="BG146" s="158">
        <f>IF(N146="zákl. přenesená",J146,0)</f>
        <v>0</v>
      </c>
      <c r="BH146" s="158">
        <f>IF(N146="sníž. přenesená",J146,0)</f>
        <v>0</v>
      </c>
      <c r="BI146" s="158">
        <f>IF(N146="nulová",J146,0)</f>
        <v>0</v>
      </c>
      <c r="BJ146" s="13" t="s">
        <v>83</v>
      </c>
      <c r="BK146" s="158">
        <f>ROUND(I146*H146,2)</f>
        <v>0</v>
      </c>
      <c r="BL146" s="13" t="s">
        <v>106</v>
      </c>
      <c r="BM146" s="157" t="s">
        <v>1696</v>
      </c>
    </row>
    <row r="147" spans="2:65" s="1" customFormat="1" ht="19.2">
      <c r="B147" s="28"/>
      <c r="D147" s="159" t="s">
        <v>184</v>
      </c>
      <c r="F147" s="160" t="s">
        <v>1695</v>
      </c>
      <c r="I147" s="119"/>
      <c r="L147" s="28"/>
      <c r="M147" s="161"/>
      <c r="T147" s="52"/>
      <c r="AT147" s="13" t="s">
        <v>184</v>
      </c>
      <c r="AU147" s="13" t="s">
        <v>85</v>
      </c>
    </row>
    <row r="148" spans="2:65" s="11" customFormat="1" ht="22.8" customHeight="1">
      <c r="B148" s="134"/>
      <c r="D148" s="135" t="s">
        <v>75</v>
      </c>
      <c r="E148" s="144" t="s">
        <v>334</v>
      </c>
      <c r="F148" s="144" t="s">
        <v>335</v>
      </c>
      <c r="I148" s="137"/>
      <c r="J148" s="145">
        <f>BK148</f>
        <v>0</v>
      </c>
      <c r="L148" s="134"/>
      <c r="M148" s="139"/>
      <c r="P148" s="140">
        <f>SUM(P149:P184)</f>
        <v>0</v>
      </c>
      <c r="R148" s="140">
        <f>SUM(R149:R184)</f>
        <v>1.680302</v>
      </c>
      <c r="T148" s="141">
        <f>SUM(T149:T184)</f>
        <v>0</v>
      </c>
      <c r="AR148" s="135" t="s">
        <v>85</v>
      </c>
      <c r="AT148" s="142" t="s">
        <v>75</v>
      </c>
      <c r="AU148" s="142" t="s">
        <v>83</v>
      </c>
      <c r="AY148" s="135" t="s">
        <v>175</v>
      </c>
      <c r="BK148" s="143">
        <f>SUM(BK149:BK184)</f>
        <v>0</v>
      </c>
    </row>
    <row r="149" spans="2:65" s="1" customFormat="1" ht="24.15" customHeight="1">
      <c r="B149" s="28"/>
      <c r="C149" s="146" t="s">
        <v>176</v>
      </c>
      <c r="D149" s="146" t="s">
        <v>178</v>
      </c>
      <c r="E149" s="147" t="s">
        <v>1697</v>
      </c>
      <c r="F149" s="148" t="s">
        <v>1698</v>
      </c>
      <c r="G149" s="149" t="s">
        <v>196</v>
      </c>
      <c r="H149" s="150">
        <v>140</v>
      </c>
      <c r="I149" s="151"/>
      <c r="J149" s="152">
        <f>ROUND(I149*H149,2)</f>
        <v>0</v>
      </c>
      <c r="K149" s="153"/>
      <c r="L149" s="28"/>
      <c r="M149" s="154" t="s">
        <v>1</v>
      </c>
      <c r="N149" s="115" t="s">
        <v>41</v>
      </c>
      <c r="P149" s="155">
        <f>O149*H149</f>
        <v>0</v>
      </c>
      <c r="Q149" s="155">
        <v>0</v>
      </c>
      <c r="R149" s="155">
        <f>Q149*H149</f>
        <v>0</v>
      </c>
      <c r="S149" s="155">
        <v>0</v>
      </c>
      <c r="T149" s="156">
        <f>S149*H149</f>
        <v>0</v>
      </c>
      <c r="AR149" s="157" t="s">
        <v>202</v>
      </c>
      <c r="AT149" s="157" t="s">
        <v>178</v>
      </c>
      <c r="AU149" s="157" t="s">
        <v>85</v>
      </c>
      <c r="AY149" s="13" t="s">
        <v>175</v>
      </c>
      <c r="BE149" s="158">
        <f>IF(N149="základní",J149,0)</f>
        <v>0</v>
      </c>
      <c r="BF149" s="158">
        <f>IF(N149="snížená",J149,0)</f>
        <v>0</v>
      </c>
      <c r="BG149" s="158">
        <f>IF(N149="zákl. přenesená",J149,0)</f>
        <v>0</v>
      </c>
      <c r="BH149" s="158">
        <f>IF(N149="sníž. přenesená",J149,0)</f>
        <v>0</v>
      </c>
      <c r="BI149" s="158">
        <f>IF(N149="nulová",J149,0)</f>
        <v>0</v>
      </c>
      <c r="BJ149" s="13" t="s">
        <v>83</v>
      </c>
      <c r="BK149" s="158">
        <f>ROUND(I149*H149,2)</f>
        <v>0</v>
      </c>
      <c r="BL149" s="13" t="s">
        <v>202</v>
      </c>
      <c r="BM149" s="157" t="s">
        <v>1699</v>
      </c>
    </row>
    <row r="150" spans="2:65" s="1" customFormat="1" ht="19.2">
      <c r="B150" s="28"/>
      <c r="D150" s="159" t="s">
        <v>184</v>
      </c>
      <c r="F150" s="160" t="s">
        <v>1698</v>
      </c>
      <c r="I150" s="119"/>
      <c r="L150" s="28"/>
      <c r="M150" s="161"/>
      <c r="T150" s="52"/>
      <c r="AT150" s="13" t="s">
        <v>184</v>
      </c>
      <c r="AU150" s="13" t="s">
        <v>85</v>
      </c>
    </row>
    <row r="151" spans="2:65" s="1" customFormat="1" ht="21.75" customHeight="1">
      <c r="B151" s="28"/>
      <c r="C151" s="146" t="s">
        <v>216</v>
      </c>
      <c r="D151" s="146" t="s">
        <v>178</v>
      </c>
      <c r="E151" s="147" t="s">
        <v>1700</v>
      </c>
      <c r="F151" s="148" t="s">
        <v>1701</v>
      </c>
      <c r="G151" s="149" t="s">
        <v>196</v>
      </c>
      <c r="H151" s="150">
        <v>110.5</v>
      </c>
      <c r="I151" s="151"/>
      <c r="J151" s="152">
        <f>ROUND(I151*H151,2)</f>
        <v>0</v>
      </c>
      <c r="K151" s="153"/>
      <c r="L151" s="28"/>
      <c r="M151" s="154" t="s">
        <v>1</v>
      </c>
      <c r="N151" s="115" t="s">
        <v>41</v>
      </c>
      <c r="P151" s="155">
        <f>O151*H151</f>
        <v>0</v>
      </c>
      <c r="Q151" s="155">
        <v>0</v>
      </c>
      <c r="R151" s="155">
        <f>Q151*H151</f>
        <v>0</v>
      </c>
      <c r="S151" s="155">
        <v>0</v>
      </c>
      <c r="T151" s="156">
        <f>S151*H151</f>
        <v>0</v>
      </c>
      <c r="AR151" s="157" t="s">
        <v>106</v>
      </c>
      <c r="AT151" s="157" t="s">
        <v>178</v>
      </c>
      <c r="AU151" s="157" t="s">
        <v>85</v>
      </c>
      <c r="AY151" s="13" t="s">
        <v>175</v>
      </c>
      <c r="BE151" s="158">
        <f>IF(N151="základní",J151,0)</f>
        <v>0</v>
      </c>
      <c r="BF151" s="158">
        <f>IF(N151="snížená",J151,0)</f>
        <v>0</v>
      </c>
      <c r="BG151" s="158">
        <f>IF(N151="zákl. přenesená",J151,0)</f>
        <v>0</v>
      </c>
      <c r="BH151" s="158">
        <f>IF(N151="sníž. přenesená",J151,0)</f>
        <v>0</v>
      </c>
      <c r="BI151" s="158">
        <f>IF(N151="nulová",J151,0)</f>
        <v>0</v>
      </c>
      <c r="BJ151" s="13" t="s">
        <v>83</v>
      </c>
      <c r="BK151" s="158">
        <f>ROUND(I151*H151,2)</f>
        <v>0</v>
      </c>
      <c r="BL151" s="13" t="s">
        <v>106</v>
      </c>
      <c r="BM151" s="157" t="s">
        <v>1702</v>
      </c>
    </row>
    <row r="152" spans="2:65" s="1" customFormat="1" ht="19.2">
      <c r="B152" s="28"/>
      <c r="D152" s="159" t="s">
        <v>184</v>
      </c>
      <c r="F152" s="160" t="s">
        <v>1703</v>
      </c>
      <c r="I152" s="119"/>
      <c r="L152" s="28"/>
      <c r="M152" s="161"/>
      <c r="T152" s="52"/>
      <c r="AT152" s="13" t="s">
        <v>184</v>
      </c>
      <c r="AU152" s="13" t="s">
        <v>85</v>
      </c>
    </row>
    <row r="153" spans="2:65" s="1" customFormat="1" ht="24.15" customHeight="1">
      <c r="B153" s="28"/>
      <c r="C153" s="146" t="s">
        <v>189</v>
      </c>
      <c r="D153" s="146" t="s">
        <v>178</v>
      </c>
      <c r="E153" s="147" t="s">
        <v>1704</v>
      </c>
      <c r="F153" s="148" t="s">
        <v>1705</v>
      </c>
      <c r="G153" s="149" t="s">
        <v>196</v>
      </c>
      <c r="H153" s="150">
        <v>29.5</v>
      </c>
      <c r="I153" s="151"/>
      <c r="J153" s="152">
        <f>ROUND(I153*H153,2)</f>
        <v>0</v>
      </c>
      <c r="K153" s="153"/>
      <c r="L153" s="28"/>
      <c r="M153" s="154" t="s">
        <v>1</v>
      </c>
      <c r="N153" s="115" t="s">
        <v>41</v>
      </c>
      <c r="P153" s="155">
        <f>O153*H153</f>
        <v>0</v>
      </c>
      <c r="Q153" s="155">
        <v>0</v>
      </c>
      <c r="R153" s="155">
        <f>Q153*H153</f>
        <v>0</v>
      </c>
      <c r="S153" s="155">
        <v>0</v>
      </c>
      <c r="T153" s="156">
        <f>S153*H153</f>
        <v>0</v>
      </c>
      <c r="AR153" s="157" t="s">
        <v>106</v>
      </c>
      <c r="AT153" s="157" t="s">
        <v>178</v>
      </c>
      <c r="AU153" s="157" t="s">
        <v>85</v>
      </c>
      <c r="AY153" s="13" t="s">
        <v>175</v>
      </c>
      <c r="BE153" s="158">
        <f>IF(N153="základní",J153,0)</f>
        <v>0</v>
      </c>
      <c r="BF153" s="158">
        <f>IF(N153="snížená",J153,0)</f>
        <v>0</v>
      </c>
      <c r="BG153" s="158">
        <f>IF(N153="zákl. přenesená",J153,0)</f>
        <v>0</v>
      </c>
      <c r="BH153" s="158">
        <f>IF(N153="sníž. přenesená",J153,0)</f>
        <v>0</v>
      </c>
      <c r="BI153" s="158">
        <f>IF(N153="nulová",J153,0)</f>
        <v>0</v>
      </c>
      <c r="BJ153" s="13" t="s">
        <v>83</v>
      </c>
      <c r="BK153" s="158">
        <f>ROUND(I153*H153,2)</f>
        <v>0</v>
      </c>
      <c r="BL153" s="13" t="s">
        <v>106</v>
      </c>
      <c r="BM153" s="157" t="s">
        <v>1706</v>
      </c>
    </row>
    <row r="154" spans="2:65" s="1" customFormat="1" ht="19.2">
      <c r="B154" s="28"/>
      <c r="D154" s="159" t="s">
        <v>184</v>
      </c>
      <c r="F154" s="160" t="s">
        <v>1707</v>
      </c>
      <c r="I154" s="119"/>
      <c r="L154" s="28"/>
      <c r="M154" s="161"/>
      <c r="T154" s="52"/>
      <c r="AT154" s="13" t="s">
        <v>184</v>
      </c>
      <c r="AU154" s="13" t="s">
        <v>85</v>
      </c>
    </row>
    <row r="155" spans="2:65" s="1" customFormat="1" ht="16.5" customHeight="1">
      <c r="B155" s="28"/>
      <c r="C155" s="146" t="s">
        <v>191</v>
      </c>
      <c r="D155" s="146" t="s">
        <v>178</v>
      </c>
      <c r="E155" s="147" t="s">
        <v>1350</v>
      </c>
      <c r="F155" s="148" t="s">
        <v>1351</v>
      </c>
      <c r="G155" s="149" t="s">
        <v>196</v>
      </c>
      <c r="H155" s="150">
        <v>140</v>
      </c>
      <c r="I155" s="151"/>
      <c r="J155" s="152">
        <f>ROUND(I155*H155,2)</f>
        <v>0</v>
      </c>
      <c r="K155" s="153"/>
      <c r="L155" s="28"/>
      <c r="M155" s="154" t="s">
        <v>1</v>
      </c>
      <c r="N155" s="115" t="s">
        <v>41</v>
      </c>
      <c r="P155" s="155">
        <f>O155*H155</f>
        <v>0</v>
      </c>
      <c r="Q155" s="155">
        <v>0</v>
      </c>
      <c r="R155" s="155">
        <f>Q155*H155</f>
        <v>0</v>
      </c>
      <c r="S155" s="155">
        <v>0</v>
      </c>
      <c r="T155" s="156">
        <f>S155*H155</f>
        <v>0</v>
      </c>
      <c r="AR155" s="157" t="s">
        <v>106</v>
      </c>
      <c r="AT155" s="157" t="s">
        <v>178</v>
      </c>
      <c r="AU155" s="157" t="s">
        <v>85</v>
      </c>
      <c r="AY155" s="13" t="s">
        <v>175</v>
      </c>
      <c r="BE155" s="158">
        <f>IF(N155="základní",J155,0)</f>
        <v>0</v>
      </c>
      <c r="BF155" s="158">
        <f>IF(N155="snížená",J155,0)</f>
        <v>0</v>
      </c>
      <c r="BG155" s="158">
        <f>IF(N155="zákl. přenesená",J155,0)</f>
        <v>0</v>
      </c>
      <c r="BH155" s="158">
        <f>IF(N155="sníž. přenesená",J155,0)</f>
        <v>0</v>
      </c>
      <c r="BI155" s="158">
        <f>IF(N155="nulová",J155,0)</f>
        <v>0</v>
      </c>
      <c r="BJ155" s="13" t="s">
        <v>83</v>
      </c>
      <c r="BK155" s="158">
        <f>ROUND(I155*H155,2)</f>
        <v>0</v>
      </c>
      <c r="BL155" s="13" t="s">
        <v>106</v>
      </c>
      <c r="BM155" s="157" t="s">
        <v>1708</v>
      </c>
    </row>
    <row r="156" spans="2:65" s="1" customFormat="1" ht="10.199999999999999">
      <c r="B156" s="28"/>
      <c r="D156" s="159" t="s">
        <v>184</v>
      </c>
      <c r="F156" s="160" t="s">
        <v>1353</v>
      </c>
      <c r="I156" s="119"/>
      <c r="L156" s="28"/>
      <c r="M156" s="161"/>
      <c r="T156" s="52"/>
      <c r="AT156" s="13" t="s">
        <v>184</v>
      </c>
      <c r="AU156" s="13" t="s">
        <v>85</v>
      </c>
    </row>
    <row r="157" spans="2:65" s="1" customFormat="1" ht="16.5" customHeight="1">
      <c r="B157" s="28"/>
      <c r="C157" s="146" t="s">
        <v>232</v>
      </c>
      <c r="D157" s="146" t="s">
        <v>178</v>
      </c>
      <c r="E157" s="147" t="s">
        <v>346</v>
      </c>
      <c r="F157" s="148" t="s">
        <v>347</v>
      </c>
      <c r="G157" s="149" t="s">
        <v>288</v>
      </c>
      <c r="H157" s="150">
        <v>101</v>
      </c>
      <c r="I157" s="151"/>
      <c r="J157" s="152">
        <f>ROUND(I157*H157,2)</f>
        <v>0</v>
      </c>
      <c r="K157" s="153"/>
      <c r="L157" s="28"/>
      <c r="M157" s="154" t="s">
        <v>1</v>
      </c>
      <c r="N157" s="115" t="s">
        <v>41</v>
      </c>
      <c r="P157" s="155">
        <f>O157*H157</f>
        <v>0</v>
      </c>
      <c r="Q157" s="155">
        <v>0</v>
      </c>
      <c r="R157" s="155">
        <f>Q157*H157</f>
        <v>0</v>
      </c>
      <c r="S157" s="155">
        <v>0</v>
      </c>
      <c r="T157" s="156">
        <f>S157*H157</f>
        <v>0</v>
      </c>
      <c r="AR157" s="157" t="s">
        <v>106</v>
      </c>
      <c r="AT157" s="157" t="s">
        <v>178</v>
      </c>
      <c r="AU157" s="157" t="s">
        <v>85</v>
      </c>
      <c r="AY157" s="13" t="s">
        <v>175</v>
      </c>
      <c r="BE157" s="158">
        <f>IF(N157="základní",J157,0)</f>
        <v>0</v>
      </c>
      <c r="BF157" s="158">
        <f>IF(N157="snížená",J157,0)</f>
        <v>0</v>
      </c>
      <c r="BG157" s="158">
        <f>IF(N157="zákl. přenesená",J157,0)</f>
        <v>0</v>
      </c>
      <c r="BH157" s="158">
        <f>IF(N157="sníž. přenesená",J157,0)</f>
        <v>0</v>
      </c>
      <c r="BI157" s="158">
        <f>IF(N157="nulová",J157,0)</f>
        <v>0</v>
      </c>
      <c r="BJ157" s="13" t="s">
        <v>83</v>
      </c>
      <c r="BK157" s="158">
        <f>ROUND(I157*H157,2)</f>
        <v>0</v>
      </c>
      <c r="BL157" s="13" t="s">
        <v>106</v>
      </c>
      <c r="BM157" s="157" t="s">
        <v>1709</v>
      </c>
    </row>
    <row r="158" spans="2:65" s="1" customFormat="1" ht="19.2">
      <c r="B158" s="28"/>
      <c r="D158" s="159" t="s">
        <v>184</v>
      </c>
      <c r="F158" s="160" t="s">
        <v>349</v>
      </c>
      <c r="I158" s="119"/>
      <c r="L158" s="28"/>
      <c r="M158" s="161"/>
      <c r="T158" s="52"/>
      <c r="AT158" s="13" t="s">
        <v>184</v>
      </c>
      <c r="AU158" s="13" t="s">
        <v>85</v>
      </c>
    </row>
    <row r="159" spans="2:65" s="1" customFormat="1" ht="16.5" customHeight="1">
      <c r="B159" s="28"/>
      <c r="C159" s="162" t="s">
        <v>237</v>
      </c>
      <c r="D159" s="162" t="s">
        <v>186</v>
      </c>
      <c r="E159" s="163" t="s">
        <v>351</v>
      </c>
      <c r="F159" s="164" t="s">
        <v>352</v>
      </c>
      <c r="G159" s="165" t="s">
        <v>288</v>
      </c>
      <c r="H159" s="166">
        <v>103.02</v>
      </c>
      <c r="I159" s="167"/>
      <c r="J159" s="168">
        <f>ROUND(I159*H159,2)</f>
        <v>0</v>
      </c>
      <c r="K159" s="169"/>
      <c r="L159" s="170"/>
      <c r="M159" s="171" t="s">
        <v>1</v>
      </c>
      <c r="N159" s="172" t="s">
        <v>41</v>
      </c>
      <c r="P159" s="155">
        <f>O159*H159</f>
        <v>0</v>
      </c>
      <c r="Q159" s="155">
        <v>5.0000000000000002E-5</v>
      </c>
      <c r="R159" s="155">
        <f>Q159*H159</f>
        <v>5.1510000000000002E-3</v>
      </c>
      <c r="S159" s="155">
        <v>0</v>
      </c>
      <c r="T159" s="156">
        <f>S159*H159</f>
        <v>0</v>
      </c>
      <c r="AR159" s="157" t="s">
        <v>279</v>
      </c>
      <c r="AT159" s="157" t="s">
        <v>186</v>
      </c>
      <c r="AU159" s="157" t="s">
        <v>85</v>
      </c>
      <c r="AY159" s="13" t="s">
        <v>175</v>
      </c>
      <c r="BE159" s="158">
        <f>IF(N159="základní",J159,0)</f>
        <v>0</v>
      </c>
      <c r="BF159" s="158">
        <f>IF(N159="snížená",J159,0)</f>
        <v>0</v>
      </c>
      <c r="BG159" s="158">
        <f>IF(N159="zákl. přenesená",J159,0)</f>
        <v>0</v>
      </c>
      <c r="BH159" s="158">
        <f>IF(N159="sníž. přenesená",J159,0)</f>
        <v>0</v>
      </c>
      <c r="BI159" s="158">
        <f>IF(N159="nulová",J159,0)</f>
        <v>0</v>
      </c>
      <c r="BJ159" s="13" t="s">
        <v>83</v>
      </c>
      <c r="BK159" s="158">
        <f>ROUND(I159*H159,2)</f>
        <v>0</v>
      </c>
      <c r="BL159" s="13" t="s">
        <v>106</v>
      </c>
      <c r="BM159" s="157" t="s">
        <v>1710</v>
      </c>
    </row>
    <row r="160" spans="2:65" s="1" customFormat="1" ht="10.199999999999999">
      <c r="B160" s="28"/>
      <c r="D160" s="159" t="s">
        <v>184</v>
      </c>
      <c r="F160" s="160" t="s">
        <v>352</v>
      </c>
      <c r="I160" s="119"/>
      <c r="L160" s="28"/>
      <c r="M160" s="161"/>
      <c r="T160" s="52"/>
      <c r="AT160" s="13" t="s">
        <v>184</v>
      </c>
      <c r="AU160" s="13" t="s">
        <v>85</v>
      </c>
    </row>
    <row r="161" spans="2:65" s="1" customFormat="1" ht="24.15" customHeight="1">
      <c r="B161" s="28"/>
      <c r="C161" s="146" t="s">
        <v>8</v>
      </c>
      <c r="D161" s="146" t="s">
        <v>178</v>
      </c>
      <c r="E161" s="147" t="s">
        <v>355</v>
      </c>
      <c r="F161" s="148" t="s">
        <v>356</v>
      </c>
      <c r="G161" s="149" t="s">
        <v>196</v>
      </c>
      <c r="H161" s="150">
        <v>140</v>
      </c>
      <c r="I161" s="151"/>
      <c r="J161" s="152">
        <f>ROUND(I161*H161,2)</f>
        <v>0</v>
      </c>
      <c r="K161" s="153"/>
      <c r="L161" s="28"/>
      <c r="M161" s="154" t="s">
        <v>1</v>
      </c>
      <c r="N161" s="115" t="s">
        <v>41</v>
      </c>
      <c r="P161" s="155">
        <f>O161*H161</f>
        <v>0</v>
      </c>
      <c r="Q161" s="155">
        <v>2.0000000000000001E-4</v>
      </c>
      <c r="R161" s="155">
        <f>Q161*H161</f>
        <v>2.8000000000000001E-2</v>
      </c>
      <c r="S161" s="155">
        <v>0</v>
      </c>
      <c r="T161" s="156">
        <f>S161*H161</f>
        <v>0</v>
      </c>
      <c r="AR161" s="157" t="s">
        <v>106</v>
      </c>
      <c r="AT161" s="157" t="s">
        <v>178</v>
      </c>
      <c r="AU161" s="157" t="s">
        <v>85</v>
      </c>
      <c r="AY161" s="13" t="s">
        <v>175</v>
      </c>
      <c r="BE161" s="158">
        <f>IF(N161="základní",J161,0)</f>
        <v>0</v>
      </c>
      <c r="BF161" s="158">
        <f>IF(N161="snížená",J161,0)</f>
        <v>0</v>
      </c>
      <c r="BG161" s="158">
        <f>IF(N161="zákl. přenesená",J161,0)</f>
        <v>0</v>
      </c>
      <c r="BH161" s="158">
        <f>IF(N161="sníž. přenesená",J161,0)</f>
        <v>0</v>
      </c>
      <c r="BI161" s="158">
        <f>IF(N161="nulová",J161,0)</f>
        <v>0</v>
      </c>
      <c r="BJ161" s="13" t="s">
        <v>83</v>
      </c>
      <c r="BK161" s="158">
        <f>ROUND(I161*H161,2)</f>
        <v>0</v>
      </c>
      <c r="BL161" s="13" t="s">
        <v>106</v>
      </c>
      <c r="BM161" s="157" t="s">
        <v>1711</v>
      </c>
    </row>
    <row r="162" spans="2:65" s="1" customFormat="1" ht="19.2">
      <c r="B162" s="28"/>
      <c r="D162" s="159" t="s">
        <v>184</v>
      </c>
      <c r="F162" s="160" t="s">
        <v>358</v>
      </c>
      <c r="I162" s="119"/>
      <c r="L162" s="28"/>
      <c r="M162" s="161"/>
      <c r="T162" s="52"/>
      <c r="AT162" s="13" t="s">
        <v>184</v>
      </c>
      <c r="AU162" s="13" t="s">
        <v>85</v>
      </c>
    </row>
    <row r="163" spans="2:65" s="1" customFormat="1" ht="33" customHeight="1">
      <c r="B163" s="28"/>
      <c r="C163" s="146" t="s">
        <v>246</v>
      </c>
      <c r="D163" s="146" t="s">
        <v>178</v>
      </c>
      <c r="E163" s="147" t="s">
        <v>1355</v>
      </c>
      <c r="F163" s="148" t="s">
        <v>1356</v>
      </c>
      <c r="G163" s="149" t="s">
        <v>196</v>
      </c>
      <c r="H163" s="150">
        <v>110.5</v>
      </c>
      <c r="I163" s="151"/>
      <c r="J163" s="152">
        <f>ROUND(I163*H163,2)</f>
        <v>0</v>
      </c>
      <c r="K163" s="153"/>
      <c r="L163" s="28"/>
      <c r="M163" s="154" t="s">
        <v>1</v>
      </c>
      <c r="N163" s="115" t="s">
        <v>41</v>
      </c>
      <c r="P163" s="155">
        <f>O163*H163</f>
        <v>0</v>
      </c>
      <c r="Q163" s="155">
        <v>1.2E-2</v>
      </c>
      <c r="R163" s="155">
        <f>Q163*H163</f>
        <v>1.3260000000000001</v>
      </c>
      <c r="S163" s="155">
        <v>0</v>
      </c>
      <c r="T163" s="156">
        <f>S163*H163</f>
        <v>0</v>
      </c>
      <c r="AR163" s="157" t="s">
        <v>106</v>
      </c>
      <c r="AT163" s="157" t="s">
        <v>178</v>
      </c>
      <c r="AU163" s="157" t="s">
        <v>85</v>
      </c>
      <c r="AY163" s="13" t="s">
        <v>175</v>
      </c>
      <c r="BE163" s="158">
        <f>IF(N163="základní",J163,0)</f>
        <v>0</v>
      </c>
      <c r="BF163" s="158">
        <f>IF(N163="snížená",J163,0)</f>
        <v>0</v>
      </c>
      <c r="BG163" s="158">
        <f>IF(N163="zákl. přenesená",J163,0)</f>
        <v>0</v>
      </c>
      <c r="BH163" s="158">
        <f>IF(N163="sníž. přenesená",J163,0)</f>
        <v>0</v>
      </c>
      <c r="BI163" s="158">
        <f>IF(N163="nulová",J163,0)</f>
        <v>0</v>
      </c>
      <c r="BJ163" s="13" t="s">
        <v>83</v>
      </c>
      <c r="BK163" s="158">
        <f>ROUND(I163*H163,2)</f>
        <v>0</v>
      </c>
      <c r="BL163" s="13" t="s">
        <v>106</v>
      </c>
      <c r="BM163" s="157" t="s">
        <v>1758</v>
      </c>
    </row>
    <row r="164" spans="2:65" s="1" customFormat="1" ht="28.8">
      <c r="B164" s="28"/>
      <c r="D164" s="159" t="s">
        <v>184</v>
      </c>
      <c r="F164" s="160" t="s">
        <v>1358</v>
      </c>
      <c r="I164" s="119"/>
      <c r="L164" s="28"/>
      <c r="M164" s="161"/>
      <c r="T164" s="52"/>
      <c r="AT164" s="13" t="s">
        <v>184</v>
      </c>
      <c r="AU164" s="13" t="s">
        <v>85</v>
      </c>
    </row>
    <row r="165" spans="2:65" s="1" customFormat="1" ht="37.799999999999997" customHeight="1">
      <c r="B165" s="28"/>
      <c r="C165" s="146" t="s">
        <v>80</v>
      </c>
      <c r="D165" s="146" t="s">
        <v>178</v>
      </c>
      <c r="E165" s="147" t="s">
        <v>1713</v>
      </c>
      <c r="F165" s="148" t="s">
        <v>1714</v>
      </c>
      <c r="G165" s="149" t="s">
        <v>196</v>
      </c>
      <c r="H165" s="150">
        <v>29.5</v>
      </c>
      <c r="I165" s="151"/>
      <c r="J165" s="152">
        <f>ROUND(I165*H165,2)</f>
        <v>0</v>
      </c>
      <c r="K165" s="153"/>
      <c r="L165" s="28"/>
      <c r="M165" s="154" t="s">
        <v>1</v>
      </c>
      <c r="N165" s="115" t="s">
        <v>41</v>
      </c>
      <c r="P165" s="155">
        <f>O165*H165</f>
        <v>0</v>
      </c>
      <c r="Q165" s="155">
        <v>8.2500000000000004E-3</v>
      </c>
      <c r="R165" s="155">
        <f>Q165*H165</f>
        <v>0.24337500000000001</v>
      </c>
      <c r="S165" s="155">
        <v>0</v>
      </c>
      <c r="T165" s="156">
        <f>S165*H165</f>
        <v>0</v>
      </c>
      <c r="AR165" s="157" t="s">
        <v>106</v>
      </c>
      <c r="AT165" s="157" t="s">
        <v>178</v>
      </c>
      <c r="AU165" s="157" t="s">
        <v>85</v>
      </c>
      <c r="AY165" s="13" t="s">
        <v>175</v>
      </c>
      <c r="BE165" s="158">
        <f>IF(N165="základní",J165,0)</f>
        <v>0</v>
      </c>
      <c r="BF165" s="158">
        <f>IF(N165="snížená",J165,0)</f>
        <v>0</v>
      </c>
      <c r="BG165" s="158">
        <f>IF(N165="zákl. přenesená",J165,0)</f>
        <v>0</v>
      </c>
      <c r="BH165" s="158">
        <f>IF(N165="sníž. přenesená",J165,0)</f>
        <v>0</v>
      </c>
      <c r="BI165" s="158">
        <f>IF(N165="nulová",J165,0)</f>
        <v>0</v>
      </c>
      <c r="BJ165" s="13" t="s">
        <v>83</v>
      </c>
      <c r="BK165" s="158">
        <f>ROUND(I165*H165,2)</f>
        <v>0</v>
      </c>
      <c r="BL165" s="13" t="s">
        <v>106</v>
      </c>
      <c r="BM165" s="157" t="s">
        <v>1715</v>
      </c>
    </row>
    <row r="166" spans="2:65" s="1" customFormat="1" ht="28.8">
      <c r="B166" s="28"/>
      <c r="D166" s="159" t="s">
        <v>184</v>
      </c>
      <c r="F166" s="160" t="s">
        <v>1716</v>
      </c>
      <c r="I166" s="119"/>
      <c r="L166" s="28"/>
      <c r="M166" s="161"/>
      <c r="T166" s="52"/>
      <c r="AT166" s="13" t="s">
        <v>184</v>
      </c>
      <c r="AU166" s="13" t="s">
        <v>85</v>
      </c>
    </row>
    <row r="167" spans="2:65" s="1" customFormat="1" ht="66.75" customHeight="1">
      <c r="B167" s="28"/>
      <c r="C167" s="162" t="s">
        <v>94</v>
      </c>
      <c r="D167" s="162" t="s">
        <v>186</v>
      </c>
      <c r="E167" s="163" t="s">
        <v>1717</v>
      </c>
      <c r="F167" s="164" t="s">
        <v>1718</v>
      </c>
      <c r="G167" s="165" t="s">
        <v>196</v>
      </c>
      <c r="H167" s="166">
        <v>154</v>
      </c>
      <c r="I167" s="167"/>
      <c r="J167" s="168">
        <f>ROUND(I167*H167,2)</f>
        <v>0</v>
      </c>
      <c r="K167" s="169"/>
      <c r="L167" s="170"/>
      <c r="M167" s="171" t="s">
        <v>1</v>
      </c>
      <c r="N167" s="172" t="s">
        <v>41</v>
      </c>
      <c r="P167" s="155">
        <f>O167*H167</f>
        <v>0</v>
      </c>
      <c r="Q167" s="155">
        <v>0</v>
      </c>
      <c r="R167" s="155">
        <f>Q167*H167</f>
        <v>0</v>
      </c>
      <c r="S167" s="155">
        <v>0</v>
      </c>
      <c r="T167" s="156">
        <f>S167*H167</f>
        <v>0</v>
      </c>
      <c r="AR167" s="157" t="s">
        <v>202</v>
      </c>
      <c r="AT167" s="157" t="s">
        <v>186</v>
      </c>
      <c r="AU167" s="157" t="s">
        <v>85</v>
      </c>
      <c r="AY167" s="13" t="s">
        <v>175</v>
      </c>
      <c r="BE167" s="158">
        <f>IF(N167="základní",J167,0)</f>
        <v>0</v>
      </c>
      <c r="BF167" s="158">
        <f>IF(N167="snížená",J167,0)</f>
        <v>0</v>
      </c>
      <c r="BG167" s="158">
        <f>IF(N167="zákl. přenesená",J167,0)</f>
        <v>0</v>
      </c>
      <c r="BH167" s="158">
        <f>IF(N167="sníž. přenesená",J167,0)</f>
        <v>0</v>
      </c>
      <c r="BI167" s="158">
        <f>IF(N167="nulová",J167,0)</f>
        <v>0</v>
      </c>
      <c r="BJ167" s="13" t="s">
        <v>83</v>
      </c>
      <c r="BK167" s="158">
        <f>ROUND(I167*H167,2)</f>
        <v>0</v>
      </c>
      <c r="BL167" s="13" t="s">
        <v>202</v>
      </c>
      <c r="BM167" s="157" t="s">
        <v>1719</v>
      </c>
    </row>
    <row r="168" spans="2:65" s="1" customFormat="1" ht="48">
      <c r="B168" s="28"/>
      <c r="D168" s="159" t="s">
        <v>184</v>
      </c>
      <c r="F168" s="160" t="s">
        <v>1718</v>
      </c>
      <c r="I168" s="119"/>
      <c r="L168" s="28"/>
      <c r="M168" s="161"/>
      <c r="T168" s="52"/>
      <c r="AT168" s="13" t="s">
        <v>184</v>
      </c>
      <c r="AU168" s="13" t="s">
        <v>85</v>
      </c>
    </row>
    <row r="169" spans="2:65" s="1" customFormat="1" ht="21.75" customHeight="1">
      <c r="B169" s="28"/>
      <c r="C169" s="146" t="s">
        <v>106</v>
      </c>
      <c r="D169" s="146" t="s">
        <v>178</v>
      </c>
      <c r="E169" s="147" t="s">
        <v>1720</v>
      </c>
      <c r="F169" s="148" t="s">
        <v>1721</v>
      </c>
      <c r="G169" s="149" t="s">
        <v>196</v>
      </c>
      <c r="H169" s="150">
        <v>140</v>
      </c>
      <c r="I169" s="151"/>
      <c r="J169" s="152">
        <f>ROUND(I169*H169,2)</f>
        <v>0</v>
      </c>
      <c r="K169" s="153"/>
      <c r="L169" s="28"/>
      <c r="M169" s="154" t="s">
        <v>1</v>
      </c>
      <c r="N169" s="115" t="s">
        <v>41</v>
      </c>
      <c r="P169" s="155">
        <f>O169*H169</f>
        <v>0</v>
      </c>
      <c r="Q169" s="155">
        <v>0</v>
      </c>
      <c r="R169" s="155">
        <f>Q169*H169</f>
        <v>0</v>
      </c>
      <c r="S169" s="155">
        <v>0</v>
      </c>
      <c r="T169" s="156">
        <f>S169*H169</f>
        <v>0</v>
      </c>
      <c r="AR169" s="157" t="s">
        <v>106</v>
      </c>
      <c r="AT169" s="157" t="s">
        <v>178</v>
      </c>
      <c r="AU169" s="157" t="s">
        <v>85</v>
      </c>
      <c r="AY169" s="13" t="s">
        <v>175</v>
      </c>
      <c r="BE169" s="158">
        <f>IF(N169="základní",J169,0)</f>
        <v>0</v>
      </c>
      <c r="BF169" s="158">
        <f>IF(N169="snížená",J169,0)</f>
        <v>0</v>
      </c>
      <c r="BG169" s="158">
        <f>IF(N169="zákl. přenesená",J169,0)</f>
        <v>0</v>
      </c>
      <c r="BH169" s="158">
        <f>IF(N169="sníž. přenesená",J169,0)</f>
        <v>0</v>
      </c>
      <c r="BI169" s="158">
        <f>IF(N169="nulová",J169,0)</f>
        <v>0</v>
      </c>
      <c r="BJ169" s="13" t="s">
        <v>83</v>
      </c>
      <c r="BK169" s="158">
        <f>ROUND(I169*H169,2)</f>
        <v>0</v>
      </c>
      <c r="BL169" s="13" t="s">
        <v>106</v>
      </c>
      <c r="BM169" s="157" t="s">
        <v>1722</v>
      </c>
    </row>
    <row r="170" spans="2:65" s="1" customFormat="1" ht="10.199999999999999">
      <c r="B170" s="28"/>
      <c r="D170" s="159" t="s">
        <v>184</v>
      </c>
      <c r="F170" s="160" t="s">
        <v>1721</v>
      </c>
      <c r="I170" s="119"/>
      <c r="L170" s="28"/>
      <c r="M170" s="161"/>
      <c r="T170" s="52"/>
      <c r="AT170" s="13" t="s">
        <v>184</v>
      </c>
      <c r="AU170" s="13" t="s">
        <v>85</v>
      </c>
    </row>
    <row r="171" spans="2:65" s="1" customFormat="1" ht="16.5" customHeight="1">
      <c r="B171" s="28"/>
      <c r="C171" s="146" t="s">
        <v>109</v>
      </c>
      <c r="D171" s="146" t="s">
        <v>178</v>
      </c>
      <c r="E171" s="147" t="s">
        <v>370</v>
      </c>
      <c r="F171" s="148" t="s">
        <v>371</v>
      </c>
      <c r="G171" s="149" t="s">
        <v>196</v>
      </c>
      <c r="H171" s="150">
        <v>140</v>
      </c>
      <c r="I171" s="151"/>
      <c r="J171" s="152">
        <f>ROUND(I171*H171,2)</f>
        <v>0</v>
      </c>
      <c r="K171" s="153"/>
      <c r="L171" s="28"/>
      <c r="M171" s="154" t="s">
        <v>1</v>
      </c>
      <c r="N171" s="115" t="s">
        <v>41</v>
      </c>
      <c r="P171" s="155">
        <f>O171*H171</f>
        <v>0</v>
      </c>
      <c r="Q171" s="155">
        <v>2.9999999999999997E-4</v>
      </c>
      <c r="R171" s="155">
        <f>Q171*H171</f>
        <v>4.1999999999999996E-2</v>
      </c>
      <c r="S171" s="155">
        <v>0</v>
      </c>
      <c r="T171" s="156">
        <f>S171*H171</f>
        <v>0</v>
      </c>
      <c r="AR171" s="157" t="s">
        <v>106</v>
      </c>
      <c r="AT171" s="157" t="s">
        <v>178</v>
      </c>
      <c r="AU171" s="157" t="s">
        <v>85</v>
      </c>
      <c r="AY171" s="13" t="s">
        <v>175</v>
      </c>
      <c r="BE171" s="158">
        <f>IF(N171="základní",J171,0)</f>
        <v>0</v>
      </c>
      <c r="BF171" s="158">
        <f>IF(N171="snížená",J171,0)</f>
        <v>0</v>
      </c>
      <c r="BG171" s="158">
        <f>IF(N171="zákl. přenesená",J171,0)</f>
        <v>0</v>
      </c>
      <c r="BH171" s="158">
        <f>IF(N171="sníž. přenesená",J171,0)</f>
        <v>0</v>
      </c>
      <c r="BI171" s="158">
        <f>IF(N171="nulová",J171,0)</f>
        <v>0</v>
      </c>
      <c r="BJ171" s="13" t="s">
        <v>83</v>
      </c>
      <c r="BK171" s="158">
        <f>ROUND(I171*H171,2)</f>
        <v>0</v>
      </c>
      <c r="BL171" s="13" t="s">
        <v>106</v>
      </c>
      <c r="BM171" s="157" t="s">
        <v>1723</v>
      </c>
    </row>
    <row r="172" spans="2:65" s="1" customFormat="1" ht="19.2">
      <c r="B172" s="28"/>
      <c r="D172" s="159" t="s">
        <v>184</v>
      </c>
      <c r="F172" s="160" t="s">
        <v>373</v>
      </c>
      <c r="I172" s="119"/>
      <c r="L172" s="28"/>
      <c r="M172" s="161"/>
      <c r="T172" s="52"/>
      <c r="AT172" s="13" t="s">
        <v>184</v>
      </c>
      <c r="AU172" s="13" t="s">
        <v>85</v>
      </c>
    </row>
    <row r="173" spans="2:65" s="1" customFormat="1" ht="24.15" customHeight="1">
      <c r="B173" s="28"/>
      <c r="C173" s="146" t="s">
        <v>112</v>
      </c>
      <c r="D173" s="146" t="s">
        <v>178</v>
      </c>
      <c r="E173" s="147" t="s">
        <v>379</v>
      </c>
      <c r="F173" s="148" t="s">
        <v>380</v>
      </c>
      <c r="G173" s="149" t="s">
        <v>288</v>
      </c>
      <c r="H173" s="150">
        <v>34</v>
      </c>
      <c r="I173" s="151"/>
      <c r="J173" s="152">
        <f>ROUND(I173*H173,2)</f>
        <v>0</v>
      </c>
      <c r="K173" s="153"/>
      <c r="L173" s="28"/>
      <c r="M173" s="154" t="s">
        <v>1</v>
      </c>
      <c r="N173" s="115" t="s">
        <v>41</v>
      </c>
      <c r="P173" s="155">
        <f>O173*H173</f>
        <v>0</v>
      </c>
      <c r="Q173" s="155">
        <v>0</v>
      </c>
      <c r="R173" s="155">
        <f>Q173*H173</f>
        <v>0</v>
      </c>
      <c r="S173" s="155">
        <v>0</v>
      </c>
      <c r="T173" s="156">
        <f>S173*H173</f>
        <v>0</v>
      </c>
      <c r="AR173" s="157" t="s">
        <v>106</v>
      </c>
      <c r="AT173" s="157" t="s">
        <v>178</v>
      </c>
      <c r="AU173" s="157" t="s">
        <v>85</v>
      </c>
      <c r="AY173" s="13" t="s">
        <v>175</v>
      </c>
      <c r="BE173" s="158">
        <f>IF(N173="základní",J173,0)</f>
        <v>0</v>
      </c>
      <c r="BF173" s="158">
        <f>IF(N173="snížená",J173,0)</f>
        <v>0</v>
      </c>
      <c r="BG173" s="158">
        <f>IF(N173="zákl. přenesená",J173,0)</f>
        <v>0</v>
      </c>
      <c r="BH173" s="158">
        <f>IF(N173="sníž. přenesená",J173,0)</f>
        <v>0</v>
      </c>
      <c r="BI173" s="158">
        <f>IF(N173="nulová",J173,0)</f>
        <v>0</v>
      </c>
      <c r="BJ173" s="13" t="s">
        <v>83</v>
      </c>
      <c r="BK173" s="158">
        <f>ROUND(I173*H173,2)</f>
        <v>0</v>
      </c>
      <c r="BL173" s="13" t="s">
        <v>106</v>
      </c>
      <c r="BM173" s="157" t="s">
        <v>1724</v>
      </c>
    </row>
    <row r="174" spans="2:65" s="1" customFormat="1" ht="10.199999999999999">
      <c r="B174" s="28"/>
      <c r="D174" s="159" t="s">
        <v>184</v>
      </c>
      <c r="F174" s="160" t="s">
        <v>382</v>
      </c>
      <c r="I174" s="119"/>
      <c r="L174" s="28"/>
      <c r="M174" s="161"/>
      <c r="T174" s="52"/>
      <c r="AT174" s="13" t="s">
        <v>184</v>
      </c>
      <c r="AU174" s="13" t="s">
        <v>85</v>
      </c>
    </row>
    <row r="175" spans="2:65" s="1" customFormat="1" ht="16.5" customHeight="1">
      <c r="B175" s="28"/>
      <c r="C175" s="146" t="s">
        <v>115</v>
      </c>
      <c r="D175" s="146" t="s">
        <v>178</v>
      </c>
      <c r="E175" s="147" t="s">
        <v>389</v>
      </c>
      <c r="F175" s="148" t="s">
        <v>390</v>
      </c>
      <c r="G175" s="149" t="s">
        <v>288</v>
      </c>
      <c r="H175" s="150">
        <v>101</v>
      </c>
      <c r="I175" s="151"/>
      <c r="J175" s="152">
        <f>ROUND(I175*H175,2)</f>
        <v>0</v>
      </c>
      <c r="K175" s="153"/>
      <c r="L175" s="28"/>
      <c r="M175" s="154" t="s">
        <v>1</v>
      </c>
      <c r="N175" s="115" t="s">
        <v>41</v>
      </c>
      <c r="P175" s="155">
        <f>O175*H175</f>
        <v>0</v>
      </c>
      <c r="Q175" s="155">
        <v>1.0000000000000001E-5</v>
      </c>
      <c r="R175" s="155">
        <f>Q175*H175</f>
        <v>1.01E-3</v>
      </c>
      <c r="S175" s="155">
        <v>0</v>
      </c>
      <c r="T175" s="156">
        <f>S175*H175</f>
        <v>0</v>
      </c>
      <c r="AR175" s="157" t="s">
        <v>106</v>
      </c>
      <c r="AT175" s="157" t="s">
        <v>178</v>
      </c>
      <c r="AU175" s="157" t="s">
        <v>85</v>
      </c>
      <c r="AY175" s="13" t="s">
        <v>175</v>
      </c>
      <c r="BE175" s="158">
        <f>IF(N175="základní",J175,0)</f>
        <v>0</v>
      </c>
      <c r="BF175" s="158">
        <f>IF(N175="snížená",J175,0)</f>
        <v>0</v>
      </c>
      <c r="BG175" s="158">
        <f>IF(N175="zákl. přenesená",J175,0)</f>
        <v>0</v>
      </c>
      <c r="BH175" s="158">
        <f>IF(N175="sníž. přenesená",J175,0)</f>
        <v>0</v>
      </c>
      <c r="BI175" s="158">
        <f>IF(N175="nulová",J175,0)</f>
        <v>0</v>
      </c>
      <c r="BJ175" s="13" t="s">
        <v>83</v>
      </c>
      <c r="BK175" s="158">
        <f>ROUND(I175*H175,2)</f>
        <v>0</v>
      </c>
      <c r="BL175" s="13" t="s">
        <v>106</v>
      </c>
      <c r="BM175" s="157" t="s">
        <v>1725</v>
      </c>
    </row>
    <row r="176" spans="2:65" s="1" customFormat="1" ht="10.199999999999999">
      <c r="B176" s="28"/>
      <c r="D176" s="159" t="s">
        <v>184</v>
      </c>
      <c r="F176" s="160" t="s">
        <v>392</v>
      </c>
      <c r="I176" s="119"/>
      <c r="L176" s="28"/>
      <c r="M176" s="161"/>
      <c r="T176" s="52"/>
      <c r="AT176" s="13" t="s">
        <v>184</v>
      </c>
      <c r="AU176" s="13" t="s">
        <v>85</v>
      </c>
    </row>
    <row r="177" spans="2:65" s="1" customFormat="1" ht="16.5" customHeight="1">
      <c r="B177" s="28"/>
      <c r="C177" s="162" t="s">
        <v>118</v>
      </c>
      <c r="D177" s="162" t="s">
        <v>186</v>
      </c>
      <c r="E177" s="163" t="s">
        <v>375</v>
      </c>
      <c r="F177" s="164" t="s">
        <v>376</v>
      </c>
      <c r="G177" s="165" t="s">
        <v>288</v>
      </c>
      <c r="H177" s="166">
        <v>101</v>
      </c>
      <c r="I177" s="167"/>
      <c r="J177" s="168">
        <f>ROUND(I177*H177,2)</f>
        <v>0</v>
      </c>
      <c r="K177" s="169"/>
      <c r="L177" s="170"/>
      <c r="M177" s="171" t="s">
        <v>1</v>
      </c>
      <c r="N177" s="172" t="s">
        <v>41</v>
      </c>
      <c r="P177" s="155">
        <f>O177*H177</f>
        <v>0</v>
      </c>
      <c r="Q177" s="155">
        <v>2.2000000000000001E-4</v>
      </c>
      <c r="R177" s="155">
        <f>Q177*H177</f>
        <v>2.222E-2</v>
      </c>
      <c r="S177" s="155">
        <v>0</v>
      </c>
      <c r="T177" s="156">
        <f>S177*H177</f>
        <v>0</v>
      </c>
      <c r="AR177" s="157" t="s">
        <v>279</v>
      </c>
      <c r="AT177" s="157" t="s">
        <v>186</v>
      </c>
      <c r="AU177" s="157" t="s">
        <v>85</v>
      </c>
      <c r="AY177" s="13" t="s">
        <v>175</v>
      </c>
      <c r="BE177" s="158">
        <f>IF(N177="základní",J177,0)</f>
        <v>0</v>
      </c>
      <c r="BF177" s="158">
        <f>IF(N177="snížená",J177,0)</f>
        <v>0</v>
      </c>
      <c r="BG177" s="158">
        <f>IF(N177="zákl. přenesená",J177,0)</f>
        <v>0</v>
      </c>
      <c r="BH177" s="158">
        <f>IF(N177="sníž. přenesená",J177,0)</f>
        <v>0</v>
      </c>
      <c r="BI177" s="158">
        <f>IF(N177="nulová",J177,0)</f>
        <v>0</v>
      </c>
      <c r="BJ177" s="13" t="s">
        <v>83</v>
      </c>
      <c r="BK177" s="158">
        <f>ROUND(I177*H177,2)</f>
        <v>0</v>
      </c>
      <c r="BL177" s="13" t="s">
        <v>106</v>
      </c>
      <c r="BM177" s="157" t="s">
        <v>1726</v>
      </c>
    </row>
    <row r="178" spans="2:65" s="1" customFormat="1" ht="10.199999999999999">
      <c r="B178" s="28"/>
      <c r="D178" s="159" t="s">
        <v>184</v>
      </c>
      <c r="F178" s="160" t="s">
        <v>376</v>
      </c>
      <c r="I178" s="119"/>
      <c r="L178" s="28"/>
      <c r="M178" s="161"/>
      <c r="T178" s="52"/>
      <c r="AT178" s="13" t="s">
        <v>184</v>
      </c>
      <c r="AU178" s="13" t="s">
        <v>85</v>
      </c>
    </row>
    <row r="179" spans="2:65" s="1" customFormat="1" ht="16.5" customHeight="1">
      <c r="B179" s="28"/>
      <c r="C179" s="146" t="s">
        <v>7</v>
      </c>
      <c r="D179" s="146" t="s">
        <v>178</v>
      </c>
      <c r="E179" s="147" t="s">
        <v>1727</v>
      </c>
      <c r="F179" s="148" t="s">
        <v>1728</v>
      </c>
      <c r="G179" s="149" t="s">
        <v>288</v>
      </c>
      <c r="H179" s="150">
        <v>49.2</v>
      </c>
      <c r="I179" s="151"/>
      <c r="J179" s="152">
        <f>ROUND(I179*H179,2)</f>
        <v>0</v>
      </c>
      <c r="K179" s="153"/>
      <c r="L179" s="28"/>
      <c r="M179" s="154" t="s">
        <v>1</v>
      </c>
      <c r="N179" s="115" t="s">
        <v>41</v>
      </c>
      <c r="P179" s="155">
        <f>O179*H179</f>
        <v>0</v>
      </c>
      <c r="Q179" s="155">
        <v>0</v>
      </c>
      <c r="R179" s="155">
        <f>Q179*H179</f>
        <v>0</v>
      </c>
      <c r="S179" s="155">
        <v>0</v>
      </c>
      <c r="T179" s="156">
        <f>S179*H179</f>
        <v>0</v>
      </c>
      <c r="AR179" s="157" t="s">
        <v>106</v>
      </c>
      <c r="AT179" s="157" t="s">
        <v>178</v>
      </c>
      <c r="AU179" s="157" t="s">
        <v>85</v>
      </c>
      <c r="AY179" s="13" t="s">
        <v>175</v>
      </c>
      <c r="BE179" s="158">
        <f>IF(N179="základní",J179,0)</f>
        <v>0</v>
      </c>
      <c r="BF179" s="158">
        <f>IF(N179="snížená",J179,0)</f>
        <v>0</v>
      </c>
      <c r="BG179" s="158">
        <f>IF(N179="zákl. přenesená",J179,0)</f>
        <v>0</v>
      </c>
      <c r="BH179" s="158">
        <f>IF(N179="sníž. přenesená",J179,0)</f>
        <v>0</v>
      </c>
      <c r="BI179" s="158">
        <f>IF(N179="nulová",J179,0)</f>
        <v>0</v>
      </c>
      <c r="BJ179" s="13" t="s">
        <v>83</v>
      </c>
      <c r="BK179" s="158">
        <f>ROUND(I179*H179,2)</f>
        <v>0</v>
      </c>
      <c r="BL179" s="13" t="s">
        <v>106</v>
      </c>
      <c r="BM179" s="157" t="s">
        <v>1729</v>
      </c>
    </row>
    <row r="180" spans="2:65" s="1" customFormat="1" ht="19.2">
      <c r="B180" s="28"/>
      <c r="D180" s="159" t="s">
        <v>184</v>
      </c>
      <c r="F180" s="160" t="s">
        <v>1730</v>
      </c>
      <c r="I180" s="119"/>
      <c r="L180" s="28"/>
      <c r="M180" s="161"/>
      <c r="T180" s="52"/>
      <c r="AT180" s="13" t="s">
        <v>184</v>
      </c>
      <c r="AU180" s="13" t="s">
        <v>85</v>
      </c>
    </row>
    <row r="181" spans="2:65" s="1" customFormat="1" ht="16.5" customHeight="1">
      <c r="B181" s="28"/>
      <c r="C181" s="162" t="s">
        <v>123</v>
      </c>
      <c r="D181" s="162" t="s">
        <v>186</v>
      </c>
      <c r="E181" s="163" t="s">
        <v>1731</v>
      </c>
      <c r="F181" s="164" t="s">
        <v>1732</v>
      </c>
      <c r="G181" s="165" t="s">
        <v>288</v>
      </c>
      <c r="H181" s="166">
        <v>50.183999999999997</v>
      </c>
      <c r="I181" s="167"/>
      <c r="J181" s="168">
        <f>ROUND(I181*H181,2)</f>
        <v>0</v>
      </c>
      <c r="K181" s="169"/>
      <c r="L181" s="170"/>
      <c r="M181" s="171" t="s">
        <v>1</v>
      </c>
      <c r="N181" s="172" t="s">
        <v>41</v>
      </c>
      <c r="P181" s="155">
        <f>O181*H181</f>
        <v>0</v>
      </c>
      <c r="Q181" s="155">
        <v>2.5000000000000001E-4</v>
      </c>
      <c r="R181" s="155">
        <f>Q181*H181</f>
        <v>1.2546E-2</v>
      </c>
      <c r="S181" s="155">
        <v>0</v>
      </c>
      <c r="T181" s="156">
        <f>S181*H181</f>
        <v>0</v>
      </c>
      <c r="AR181" s="157" t="s">
        <v>279</v>
      </c>
      <c r="AT181" s="157" t="s">
        <v>186</v>
      </c>
      <c r="AU181" s="157" t="s">
        <v>85</v>
      </c>
      <c r="AY181" s="13" t="s">
        <v>175</v>
      </c>
      <c r="BE181" s="158">
        <f>IF(N181="základní",J181,0)</f>
        <v>0</v>
      </c>
      <c r="BF181" s="158">
        <f>IF(N181="snížená",J181,0)</f>
        <v>0</v>
      </c>
      <c r="BG181" s="158">
        <f>IF(N181="zákl. přenesená",J181,0)</f>
        <v>0</v>
      </c>
      <c r="BH181" s="158">
        <f>IF(N181="sníž. přenesená",J181,0)</f>
        <v>0</v>
      </c>
      <c r="BI181" s="158">
        <f>IF(N181="nulová",J181,0)</f>
        <v>0</v>
      </c>
      <c r="BJ181" s="13" t="s">
        <v>83</v>
      </c>
      <c r="BK181" s="158">
        <f>ROUND(I181*H181,2)</f>
        <v>0</v>
      </c>
      <c r="BL181" s="13" t="s">
        <v>106</v>
      </c>
      <c r="BM181" s="157" t="s">
        <v>1733</v>
      </c>
    </row>
    <row r="182" spans="2:65" s="1" customFormat="1" ht="10.199999999999999">
      <c r="B182" s="28"/>
      <c r="D182" s="159" t="s">
        <v>184</v>
      </c>
      <c r="F182" s="160" t="s">
        <v>1732</v>
      </c>
      <c r="I182" s="119"/>
      <c r="L182" s="28"/>
      <c r="M182" s="161"/>
      <c r="T182" s="52"/>
      <c r="AT182" s="13" t="s">
        <v>184</v>
      </c>
      <c r="AU182" s="13" t="s">
        <v>85</v>
      </c>
    </row>
    <row r="183" spans="2:65" s="1" customFormat="1" ht="24.15" customHeight="1">
      <c r="B183" s="28"/>
      <c r="C183" s="146" t="s">
        <v>290</v>
      </c>
      <c r="D183" s="146" t="s">
        <v>178</v>
      </c>
      <c r="E183" s="147" t="s">
        <v>394</v>
      </c>
      <c r="F183" s="148" t="s">
        <v>395</v>
      </c>
      <c r="G183" s="149" t="s">
        <v>196</v>
      </c>
      <c r="H183" s="150">
        <v>140</v>
      </c>
      <c r="I183" s="151"/>
      <c r="J183" s="152">
        <f>ROUND(I183*H183,2)</f>
        <v>0</v>
      </c>
      <c r="K183" s="153"/>
      <c r="L183" s="28"/>
      <c r="M183" s="154" t="s">
        <v>1</v>
      </c>
      <c r="N183" s="115" t="s">
        <v>41</v>
      </c>
      <c r="P183" s="155">
        <f>O183*H183</f>
        <v>0</v>
      </c>
      <c r="Q183" s="155">
        <v>0</v>
      </c>
      <c r="R183" s="155">
        <f>Q183*H183</f>
        <v>0</v>
      </c>
      <c r="S183" s="155">
        <v>0</v>
      </c>
      <c r="T183" s="156">
        <f>S183*H183</f>
        <v>0</v>
      </c>
      <c r="AR183" s="157" t="s">
        <v>106</v>
      </c>
      <c r="AT183" s="157" t="s">
        <v>178</v>
      </c>
      <c r="AU183" s="157" t="s">
        <v>85</v>
      </c>
      <c r="AY183" s="13" t="s">
        <v>175</v>
      </c>
      <c r="BE183" s="158">
        <f>IF(N183="základní",J183,0)</f>
        <v>0</v>
      </c>
      <c r="BF183" s="158">
        <f>IF(N183="snížená",J183,0)</f>
        <v>0</v>
      </c>
      <c r="BG183" s="158">
        <f>IF(N183="zákl. přenesená",J183,0)</f>
        <v>0</v>
      </c>
      <c r="BH183" s="158">
        <f>IF(N183="sníž. přenesená",J183,0)</f>
        <v>0</v>
      </c>
      <c r="BI183" s="158">
        <f>IF(N183="nulová",J183,0)</f>
        <v>0</v>
      </c>
      <c r="BJ183" s="13" t="s">
        <v>83</v>
      </c>
      <c r="BK183" s="158">
        <f>ROUND(I183*H183,2)</f>
        <v>0</v>
      </c>
      <c r="BL183" s="13" t="s">
        <v>106</v>
      </c>
      <c r="BM183" s="157" t="s">
        <v>1734</v>
      </c>
    </row>
    <row r="184" spans="2:65" s="1" customFormat="1" ht="19.2">
      <c r="B184" s="28"/>
      <c r="D184" s="159" t="s">
        <v>184</v>
      </c>
      <c r="F184" s="160" t="s">
        <v>397</v>
      </c>
      <c r="I184" s="119"/>
      <c r="L184" s="28"/>
      <c r="M184" s="161"/>
      <c r="T184" s="52"/>
      <c r="AT184" s="13" t="s">
        <v>184</v>
      </c>
      <c r="AU184" s="13" t="s">
        <v>85</v>
      </c>
    </row>
    <row r="185" spans="2:65" s="11" customFormat="1" ht="22.8" customHeight="1">
      <c r="B185" s="134"/>
      <c r="D185" s="135" t="s">
        <v>75</v>
      </c>
      <c r="E185" s="144" t="s">
        <v>442</v>
      </c>
      <c r="F185" s="144" t="s">
        <v>443</v>
      </c>
      <c r="I185" s="137"/>
      <c r="J185" s="145">
        <f>BK185</f>
        <v>0</v>
      </c>
      <c r="L185" s="134"/>
      <c r="M185" s="139"/>
      <c r="P185" s="140">
        <f>SUM(P186:P187)</f>
        <v>0</v>
      </c>
      <c r="R185" s="140">
        <f>SUM(R186:R187)</f>
        <v>0</v>
      </c>
      <c r="T185" s="141">
        <f>SUM(T186:T187)</f>
        <v>0</v>
      </c>
      <c r="AR185" s="135" t="s">
        <v>85</v>
      </c>
      <c r="AT185" s="142" t="s">
        <v>75</v>
      </c>
      <c r="AU185" s="142" t="s">
        <v>83</v>
      </c>
      <c r="AY185" s="135" t="s">
        <v>175</v>
      </c>
      <c r="BK185" s="143">
        <f>SUM(BK186:BK187)</f>
        <v>0</v>
      </c>
    </row>
    <row r="186" spans="2:65" s="1" customFormat="1" ht="16.5" customHeight="1">
      <c r="B186" s="28"/>
      <c r="C186" s="146" t="s">
        <v>295</v>
      </c>
      <c r="D186" s="146" t="s">
        <v>178</v>
      </c>
      <c r="E186" s="147" t="s">
        <v>1735</v>
      </c>
      <c r="F186" s="148" t="s">
        <v>1736</v>
      </c>
      <c r="G186" s="149" t="s">
        <v>196</v>
      </c>
      <c r="H186" s="150">
        <v>202</v>
      </c>
      <c r="I186" s="151"/>
      <c r="J186" s="152">
        <f>ROUND(I186*H186,2)</f>
        <v>0</v>
      </c>
      <c r="K186" s="153"/>
      <c r="L186" s="28"/>
      <c r="M186" s="154" t="s">
        <v>1</v>
      </c>
      <c r="N186" s="115" t="s">
        <v>41</v>
      </c>
      <c r="P186" s="155">
        <f>O186*H186</f>
        <v>0</v>
      </c>
      <c r="Q186" s="155">
        <v>0</v>
      </c>
      <c r="R186" s="155">
        <f>Q186*H186</f>
        <v>0</v>
      </c>
      <c r="S186" s="155">
        <v>0</v>
      </c>
      <c r="T186" s="156">
        <f>S186*H186</f>
        <v>0</v>
      </c>
      <c r="AR186" s="157" t="s">
        <v>202</v>
      </c>
      <c r="AT186" s="157" t="s">
        <v>178</v>
      </c>
      <c r="AU186" s="157" t="s">
        <v>85</v>
      </c>
      <c r="AY186" s="13" t="s">
        <v>175</v>
      </c>
      <c r="BE186" s="158">
        <f>IF(N186="základní",J186,0)</f>
        <v>0</v>
      </c>
      <c r="BF186" s="158">
        <f>IF(N186="snížená",J186,0)</f>
        <v>0</v>
      </c>
      <c r="BG186" s="158">
        <f>IF(N186="zákl. přenesená",J186,0)</f>
        <v>0</v>
      </c>
      <c r="BH186" s="158">
        <f>IF(N186="sníž. přenesená",J186,0)</f>
        <v>0</v>
      </c>
      <c r="BI186" s="158">
        <f>IF(N186="nulová",J186,0)</f>
        <v>0</v>
      </c>
      <c r="BJ186" s="13" t="s">
        <v>83</v>
      </c>
      <c r="BK186" s="158">
        <f>ROUND(I186*H186,2)</f>
        <v>0</v>
      </c>
      <c r="BL186" s="13" t="s">
        <v>202</v>
      </c>
      <c r="BM186" s="157" t="s">
        <v>1737</v>
      </c>
    </row>
    <row r="187" spans="2:65" s="1" customFormat="1" ht="10.199999999999999">
      <c r="B187" s="28"/>
      <c r="D187" s="159" t="s">
        <v>184</v>
      </c>
      <c r="F187" s="160" t="s">
        <v>1736</v>
      </c>
      <c r="I187" s="119"/>
      <c r="L187" s="28"/>
      <c r="M187" s="161"/>
      <c r="T187" s="52"/>
      <c r="AT187" s="13" t="s">
        <v>184</v>
      </c>
      <c r="AU187" s="13" t="s">
        <v>85</v>
      </c>
    </row>
    <row r="188" spans="2:65" s="11" customFormat="1" ht="22.8" customHeight="1">
      <c r="B188" s="134"/>
      <c r="D188" s="135" t="s">
        <v>75</v>
      </c>
      <c r="E188" s="144" t="s">
        <v>463</v>
      </c>
      <c r="F188" s="144" t="s">
        <v>464</v>
      </c>
      <c r="I188" s="137"/>
      <c r="J188" s="145">
        <f>BK188</f>
        <v>0</v>
      </c>
      <c r="L188" s="134"/>
      <c r="M188" s="139"/>
      <c r="P188" s="140">
        <f>SUM(P189:P208)</f>
        <v>0</v>
      </c>
      <c r="R188" s="140">
        <f>SUM(R189:R208)</f>
        <v>0.92576000000000003</v>
      </c>
      <c r="T188" s="141">
        <f>SUM(T189:T208)</f>
        <v>6.3519999999999993E-2</v>
      </c>
      <c r="AR188" s="135" t="s">
        <v>85</v>
      </c>
      <c r="AT188" s="142" t="s">
        <v>75</v>
      </c>
      <c r="AU188" s="142" t="s">
        <v>83</v>
      </c>
      <c r="AY188" s="135" t="s">
        <v>175</v>
      </c>
      <c r="BK188" s="143">
        <f>SUM(BK189:BK208)</f>
        <v>0</v>
      </c>
    </row>
    <row r="189" spans="2:65" s="1" customFormat="1" ht="16.5" customHeight="1">
      <c r="B189" s="28"/>
      <c r="C189" s="146" t="s">
        <v>299</v>
      </c>
      <c r="D189" s="146" t="s">
        <v>178</v>
      </c>
      <c r="E189" s="147" t="s">
        <v>1435</v>
      </c>
      <c r="F189" s="148" t="s">
        <v>490</v>
      </c>
      <c r="G189" s="149" t="s">
        <v>208</v>
      </c>
      <c r="H189" s="150">
        <v>1</v>
      </c>
      <c r="I189" s="151"/>
      <c r="J189" s="152">
        <f>ROUND(I189*H189,2)</f>
        <v>0</v>
      </c>
      <c r="K189" s="153"/>
      <c r="L189" s="28"/>
      <c r="M189" s="154" t="s">
        <v>1</v>
      </c>
      <c r="N189" s="115" t="s">
        <v>41</v>
      </c>
      <c r="P189" s="155">
        <f>O189*H189</f>
        <v>0</v>
      </c>
      <c r="Q189" s="155">
        <v>0</v>
      </c>
      <c r="R189" s="155">
        <f>Q189*H189</f>
        <v>0</v>
      </c>
      <c r="S189" s="155">
        <v>0</v>
      </c>
      <c r="T189" s="156">
        <f>S189*H189</f>
        <v>0</v>
      </c>
      <c r="AR189" s="157" t="s">
        <v>202</v>
      </c>
      <c r="AT189" s="157" t="s">
        <v>178</v>
      </c>
      <c r="AU189" s="157" t="s">
        <v>85</v>
      </c>
      <c r="AY189" s="13" t="s">
        <v>175</v>
      </c>
      <c r="BE189" s="158">
        <f>IF(N189="základní",J189,0)</f>
        <v>0</v>
      </c>
      <c r="BF189" s="158">
        <f>IF(N189="snížená",J189,0)</f>
        <v>0</v>
      </c>
      <c r="BG189" s="158">
        <f>IF(N189="zákl. přenesená",J189,0)</f>
        <v>0</v>
      </c>
      <c r="BH189" s="158">
        <f>IF(N189="sníž. přenesená",J189,0)</f>
        <v>0</v>
      </c>
      <c r="BI189" s="158">
        <f>IF(N189="nulová",J189,0)</f>
        <v>0</v>
      </c>
      <c r="BJ189" s="13" t="s">
        <v>83</v>
      </c>
      <c r="BK189" s="158">
        <f>ROUND(I189*H189,2)</f>
        <v>0</v>
      </c>
      <c r="BL189" s="13" t="s">
        <v>202</v>
      </c>
      <c r="BM189" s="157" t="s">
        <v>1738</v>
      </c>
    </row>
    <row r="190" spans="2:65" s="1" customFormat="1" ht="10.199999999999999">
      <c r="B190" s="28"/>
      <c r="D190" s="159" t="s">
        <v>184</v>
      </c>
      <c r="F190" s="160" t="s">
        <v>490</v>
      </c>
      <c r="I190" s="119"/>
      <c r="L190" s="28"/>
      <c r="M190" s="161"/>
      <c r="T190" s="52"/>
      <c r="AT190" s="13" t="s">
        <v>184</v>
      </c>
      <c r="AU190" s="13" t="s">
        <v>85</v>
      </c>
    </row>
    <row r="191" spans="2:65" s="1" customFormat="1" ht="16.5" customHeight="1">
      <c r="B191" s="28"/>
      <c r="C191" s="146" t="s">
        <v>303</v>
      </c>
      <c r="D191" s="146" t="s">
        <v>178</v>
      </c>
      <c r="E191" s="147" t="s">
        <v>500</v>
      </c>
      <c r="F191" s="148" t="s">
        <v>501</v>
      </c>
      <c r="G191" s="149" t="s">
        <v>208</v>
      </c>
      <c r="H191" s="150">
        <v>1</v>
      </c>
      <c r="I191" s="151"/>
      <c r="J191" s="152">
        <f>ROUND(I191*H191,2)</f>
        <v>0</v>
      </c>
      <c r="K191" s="153"/>
      <c r="L191" s="28"/>
      <c r="M191" s="154" t="s">
        <v>1</v>
      </c>
      <c r="N191" s="115" t="s">
        <v>41</v>
      </c>
      <c r="P191" s="155">
        <f>O191*H191</f>
        <v>0</v>
      </c>
      <c r="Q191" s="155">
        <v>0</v>
      </c>
      <c r="R191" s="155">
        <f>Q191*H191</f>
        <v>0</v>
      </c>
      <c r="S191" s="155">
        <v>0</v>
      </c>
      <c r="T191" s="156">
        <f>S191*H191</f>
        <v>0</v>
      </c>
      <c r="AR191" s="157" t="s">
        <v>202</v>
      </c>
      <c r="AT191" s="157" t="s">
        <v>178</v>
      </c>
      <c r="AU191" s="157" t="s">
        <v>85</v>
      </c>
      <c r="AY191" s="13" t="s">
        <v>175</v>
      </c>
      <c r="BE191" s="158">
        <f>IF(N191="základní",J191,0)</f>
        <v>0</v>
      </c>
      <c r="BF191" s="158">
        <f>IF(N191="snížená",J191,0)</f>
        <v>0</v>
      </c>
      <c r="BG191" s="158">
        <f>IF(N191="zákl. přenesená",J191,0)</f>
        <v>0</v>
      </c>
      <c r="BH191" s="158">
        <f>IF(N191="sníž. přenesená",J191,0)</f>
        <v>0</v>
      </c>
      <c r="BI191" s="158">
        <f>IF(N191="nulová",J191,0)</f>
        <v>0</v>
      </c>
      <c r="BJ191" s="13" t="s">
        <v>83</v>
      </c>
      <c r="BK191" s="158">
        <f>ROUND(I191*H191,2)</f>
        <v>0</v>
      </c>
      <c r="BL191" s="13" t="s">
        <v>202</v>
      </c>
      <c r="BM191" s="157" t="s">
        <v>1739</v>
      </c>
    </row>
    <row r="192" spans="2:65" s="1" customFormat="1" ht="10.199999999999999">
      <c r="B192" s="28"/>
      <c r="D192" s="159" t="s">
        <v>184</v>
      </c>
      <c r="F192" s="160" t="s">
        <v>501</v>
      </c>
      <c r="I192" s="119"/>
      <c r="L192" s="28"/>
      <c r="M192" s="161"/>
      <c r="T192" s="52"/>
      <c r="AT192" s="13" t="s">
        <v>184</v>
      </c>
      <c r="AU192" s="13" t="s">
        <v>85</v>
      </c>
    </row>
    <row r="193" spans="2:65" s="1" customFormat="1" ht="24.15" customHeight="1">
      <c r="B193" s="28"/>
      <c r="C193" s="146" t="s">
        <v>307</v>
      </c>
      <c r="D193" s="146" t="s">
        <v>178</v>
      </c>
      <c r="E193" s="147" t="s">
        <v>493</v>
      </c>
      <c r="F193" s="148" t="s">
        <v>494</v>
      </c>
      <c r="G193" s="149" t="s">
        <v>196</v>
      </c>
      <c r="H193" s="150">
        <v>202</v>
      </c>
      <c r="I193" s="151"/>
      <c r="J193" s="152">
        <f>ROUND(I193*H193,2)</f>
        <v>0</v>
      </c>
      <c r="K193" s="153"/>
      <c r="L193" s="28"/>
      <c r="M193" s="154" t="s">
        <v>1</v>
      </c>
      <c r="N193" s="115" t="s">
        <v>41</v>
      </c>
      <c r="P193" s="155">
        <f>O193*H193</f>
        <v>0</v>
      </c>
      <c r="Q193" s="155">
        <v>0</v>
      </c>
      <c r="R193" s="155">
        <f>Q193*H193</f>
        <v>0</v>
      </c>
      <c r="S193" s="155">
        <v>0</v>
      </c>
      <c r="T193" s="156">
        <f>S193*H193</f>
        <v>0</v>
      </c>
      <c r="AR193" s="157" t="s">
        <v>106</v>
      </c>
      <c r="AT193" s="157" t="s">
        <v>178</v>
      </c>
      <c r="AU193" s="157" t="s">
        <v>85</v>
      </c>
      <c r="AY193" s="13" t="s">
        <v>175</v>
      </c>
      <c r="BE193" s="158">
        <f>IF(N193="základní",J193,0)</f>
        <v>0</v>
      </c>
      <c r="BF193" s="158">
        <f>IF(N193="snížená",J193,0)</f>
        <v>0</v>
      </c>
      <c r="BG193" s="158">
        <f>IF(N193="zákl. přenesená",J193,0)</f>
        <v>0</v>
      </c>
      <c r="BH193" s="158">
        <f>IF(N193="sníž. přenesená",J193,0)</f>
        <v>0</v>
      </c>
      <c r="BI193" s="158">
        <f>IF(N193="nulová",J193,0)</f>
        <v>0</v>
      </c>
      <c r="BJ193" s="13" t="s">
        <v>83</v>
      </c>
      <c r="BK193" s="158">
        <f>ROUND(I193*H193,2)</f>
        <v>0</v>
      </c>
      <c r="BL193" s="13" t="s">
        <v>106</v>
      </c>
      <c r="BM193" s="157" t="s">
        <v>1740</v>
      </c>
    </row>
    <row r="194" spans="2:65" s="1" customFormat="1" ht="10.199999999999999">
      <c r="B194" s="28"/>
      <c r="D194" s="159" t="s">
        <v>184</v>
      </c>
      <c r="F194" s="160" t="s">
        <v>496</v>
      </c>
      <c r="I194" s="119"/>
      <c r="L194" s="28"/>
      <c r="M194" s="161"/>
      <c r="T194" s="52"/>
      <c r="AT194" s="13" t="s">
        <v>184</v>
      </c>
      <c r="AU194" s="13" t="s">
        <v>85</v>
      </c>
    </row>
    <row r="195" spans="2:65" s="1" customFormat="1" ht="16.5" customHeight="1">
      <c r="B195" s="28"/>
      <c r="C195" s="146" t="s">
        <v>311</v>
      </c>
      <c r="D195" s="146" t="s">
        <v>178</v>
      </c>
      <c r="E195" s="147" t="s">
        <v>471</v>
      </c>
      <c r="F195" s="148" t="s">
        <v>472</v>
      </c>
      <c r="G195" s="149" t="s">
        <v>196</v>
      </c>
      <c r="H195" s="150">
        <v>202</v>
      </c>
      <c r="I195" s="151"/>
      <c r="J195" s="152">
        <f>ROUND(I195*H195,2)</f>
        <v>0</v>
      </c>
      <c r="K195" s="153"/>
      <c r="L195" s="28"/>
      <c r="M195" s="154" t="s">
        <v>1</v>
      </c>
      <c r="N195" s="115" t="s">
        <v>41</v>
      </c>
      <c r="P195" s="155">
        <f>O195*H195</f>
        <v>0</v>
      </c>
      <c r="Q195" s="155">
        <v>0</v>
      </c>
      <c r="R195" s="155">
        <f>Q195*H195</f>
        <v>0</v>
      </c>
      <c r="S195" s="155">
        <v>0</v>
      </c>
      <c r="T195" s="156">
        <f>S195*H195</f>
        <v>0</v>
      </c>
      <c r="AR195" s="157" t="s">
        <v>106</v>
      </c>
      <c r="AT195" s="157" t="s">
        <v>178</v>
      </c>
      <c r="AU195" s="157" t="s">
        <v>85</v>
      </c>
      <c r="AY195" s="13" t="s">
        <v>175</v>
      </c>
      <c r="BE195" s="158">
        <f>IF(N195="základní",J195,0)</f>
        <v>0</v>
      </c>
      <c r="BF195" s="158">
        <f>IF(N195="snížená",J195,0)</f>
        <v>0</v>
      </c>
      <c r="BG195" s="158">
        <f>IF(N195="zákl. přenesená",J195,0)</f>
        <v>0</v>
      </c>
      <c r="BH195" s="158">
        <f>IF(N195="sníž. přenesená",J195,0)</f>
        <v>0</v>
      </c>
      <c r="BI195" s="158">
        <f>IF(N195="nulová",J195,0)</f>
        <v>0</v>
      </c>
      <c r="BJ195" s="13" t="s">
        <v>83</v>
      </c>
      <c r="BK195" s="158">
        <f>ROUND(I195*H195,2)</f>
        <v>0</v>
      </c>
      <c r="BL195" s="13" t="s">
        <v>106</v>
      </c>
      <c r="BM195" s="157" t="s">
        <v>1741</v>
      </c>
    </row>
    <row r="196" spans="2:65" s="1" customFormat="1" ht="10.199999999999999">
      <c r="B196" s="28"/>
      <c r="D196" s="159" t="s">
        <v>184</v>
      </c>
      <c r="F196" s="160" t="s">
        <v>474</v>
      </c>
      <c r="I196" s="119"/>
      <c r="L196" s="28"/>
      <c r="M196" s="161"/>
      <c r="T196" s="52"/>
      <c r="AT196" s="13" t="s">
        <v>184</v>
      </c>
      <c r="AU196" s="13" t="s">
        <v>85</v>
      </c>
    </row>
    <row r="197" spans="2:65" s="1" customFormat="1" ht="16.5" customHeight="1">
      <c r="B197" s="28"/>
      <c r="C197" s="146" t="s">
        <v>316</v>
      </c>
      <c r="D197" s="146" t="s">
        <v>178</v>
      </c>
      <c r="E197" s="147" t="s">
        <v>466</v>
      </c>
      <c r="F197" s="148" t="s">
        <v>467</v>
      </c>
      <c r="G197" s="149" t="s">
        <v>196</v>
      </c>
      <c r="H197" s="150">
        <v>202</v>
      </c>
      <c r="I197" s="151"/>
      <c r="J197" s="152">
        <f>ROUND(I197*H197,2)</f>
        <v>0</v>
      </c>
      <c r="K197" s="153"/>
      <c r="L197" s="28"/>
      <c r="M197" s="154" t="s">
        <v>1</v>
      </c>
      <c r="N197" s="115" t="s">
        <v>41</v>
      </c>
      <c r="P197" s="155">
        <f>O197*H197</f>
        <v>0</v>
      </c>
      <c r="Q197" s="155">
        <v>1E-3</v>
      </c>
      <c r="R197" s="155">
        <f>Q197*H197</f>
        <v>0.20200000000000001</v>
      </c>
      <c r="S197" s="155">
        <v>3.1E-4</v>
      </c>
      <c r="T197" s="156">
        <f>S197*H197</f>
        <v>6.2619999999999995E-2</v>
      </c>
      <c r="AR197" s="157" t="s">
        <v>106</v>
      </c>
      <c r="AT197" s="157" t="s">
        <v>178</v>
      </c>
      <c r="AU197" s="157" t="s">
        <v>85</v>
      </c>
      <c r="AY197" s="13" t="s">
        <v>175</v>
      </c>
      <c r="BE197" s="158">
        <f>IF(N197="základní",J197,0)</f>
        <v>0</v>
      </c>
      <c r="BF197" s="158">
        <f>IF(N197="snížená",J197,0)</f>
        <v>0</v>
      </c>
      <c r="BG197" s="158">
        <f>IF(N197="zákl. přenesená",J197,0)</f>
        <v>0</v>
      </c>
      <c r="BH197" s="158">
        <f>IF(N197="sníž. přenesená",J197,0)</f>
        <v>0</v>
      </c>
      <c r="BI197" s="158">
        <f>IF(N197="nulová",J197,0)</f>
        <v>0</v>
      </c>
      <c r="BJ197" s="13" t="s">
        <v>83</v>
      </c>
      <c r="BK197" s="158">
        <f>ROUND(I197*H197,2)</f>
        <v>0</v>
      </c>
      <c r="BL197" s="13" t="s">
        <v>106</v>
      </c>
      <c r="BM197" s="157" t="s">
        <v>1742</v>
      </c>
    </row>
    <row r="198" spans="2:65" s="1" customFormat="1" ht="10.199999999999999">
      <c r="B198" s="28"/>
      <c r="D198" s="159" t="s">
        <v>184</v>
      </c>
      <c r="F198" s="160" t="s">
        <v>469</v>
      </c>
      <c r="I198" s="119"/>
      <c r="L198" s="28"/>
      <c r="M198" s="161"/>
      <c r="T198" s="52"/>
      <c r="AT198" s="13" t="s">
        <v>184</v>
      </c>
      <c r="AU198" s="13" t="s">
        <v>85</v>
      </c>
    </row>
    <row r="199" spans="2:65" s="1" customFormat="1" ht="24.15" customHeight="1">
      <c r="B199" s="28"/>
      <c r="C199" s="146" t="s">
        <v>320</v>
      </c>
      <c r="D199" s="146" t="s">
        <v>178</v>
      </c>
      <c r="E199" s="147" t="s">
        <v>1744</v>
      </c>
      <c r="F199" s="148" t="s">
        <v>1745</v>
      </c>
      <c r="G199" s="149" t="s">
        <v>196</v>
      </c>
      <c r="H199" s="150">
        <v>202</v>
      </c>
      <c r="I199" s="151"/>
      <c r="J199" s="152">
        <f>ROUND(I199*H199,2)</f>
        <v>0</v>
      </c>
      <c r="K199" s="153"/>
      <c r="L199" s="28"/>
      <c r="M199" s="154" t="s">
        <v>1</v>
      </c>
      <c r="N199" s="115" t="s">
        <v>41</v>
      </c>
      <c r="P199" s="155">
        <f>O199*H199</f>
        <v>0</v>
      </c>
      <c r="Q199" s="155">
        <v>3.1800000000000001E-3</v>
      </c>
      <c r="R199" s="155">
        <f>Q199*H199</f>
        <v>0.64236000000000004</v>
      </c>
      <c r="S199" s="155">
        <v>0</v>
      </c>
      <c r="T199" s="156">
        <f>S199*H199</f>
        <v>0</v>
      </c>
      <c r="AR199" s="157" t="s">
        <v>106</v>
      </c>
      <c r="AT199" s="157" t="s">
        <v>178</v>
      </c>
      <c r="AU199" s="157" t="s">
        <v>85</v>
      </c>
      <c r="AY199" s="13" t="s">
        <v>175</v>
      </c>
      <c r="BE199" s="158">
        <f>IF(N199="základní",J199,0)</f>
        <v>0</v>
      </c>
      <c r="BF199" s="158">
        <f>IF(N199="snížená",J199,0)</f>
        <v>0</v>
      </c>
      <c r="BG199" s="158">
        <f>IF(N199="zákl. přenesená",J199,0)</f>
        <v>0</v>
      </c>
      <c r="BH199" s="158">
        <f>IF(N199="sníž. přenesená",J199,0)</f>
        <v>0</v>
      </c>
      <c r="BI199" s="158">
        <f>IF(N199="nulová",J199,0)</f>
        <v>0</v>
      </c>
      <c r="BJ199" s="13" t="s">
        <v>83</v>
      </c>
      <c r="BK199" s="158">
        <f>ROUND(I199*H199,2)</f>
        <v>0</v>
      </c>
      <c r="BL199" s="13" t="s">
        <v>106</v>
      </c>
      <c r="BM199" s="157" t="s">
        <v>1746</v>
      </c>
    </row>
    <row r="200" spans="2:65" s="1" customFormat="1" ht="19.2">
      <c r="B200" s="28"/>
      <c r="D200" s="159" t="s">
        <v>184</v>
      </c>
      <c r="F200" s="160" t="s">
        <v>1747</v>
      </c>
      <c r="I200" s="119"/>
      <c r="L200" s="28"/>
      <c r="M200" s="161"/>
      <c r="T200" s="52"/>
      <c r="AT200" s="13" t="s">
        <v>184</v>
      </c>
      <c r="AU200" s="13" t="s">
        <v>85</v>
      </c>
    </row>
    <row r="201" spans="2:65" s="1" customFormat="1" ht="21.75" customHeight="1">
      <c r="B201" s="28"/>
      <c r="C201" s="146" t="s">
        <v>325</v>
      </c>
      <c r="D201" s="146" t="s">
        <v>178</v>
      </c>
      <c r="E201" s="147" t="s">
        <v>1748</v>
      </c>
      <c r="F201" s="148" t="s">
        <v>1749</v>
      </c>
      <c r="G201" s="149" t="s">
        <v>196</v>
      </c>
      <c r="H201" s="150">
        <v>30</v>
      </c>
      <c r="I201" s="151"/>
      <c r="J201" s="152">
        <f>ROUND(I201*H201,2)</f>
        <v>0</v>
      </c>
      <c r="K201" s="153"/>
      <c r="L201" s="28"/>
      <c r="M201" s="154" t="s">
        <v>1</v>
      </c>
      <c r="N201" s="115" t="s">
        <v>41</v>
      </c>
      <c r="P201" s="155">
        <f>O201*H201</f>
        <v>0</v>
      </c>
      <c r="Q201" s="155">
        <v>0</v>
      </c>
      <c r="R201" s="155">
        <f>Q201*H201</f>
        <v>0</v>
      </c>
      <c r="S201" s="155">
        <v>3.0000000000000001E-5</v>
      </c>
      <c r="T201" s="156">
        <f>S201*H201</f>
        <v>8.9999999999999998E-4</v>
      </c>
      <c r="AR201" s="157" t="s">
        <v>202</v>
      </c>
      <c r="AT201" s="157" t="s">
        <v>178</v>
      </c>
      <c r="AU201" s="157" t="s">
        <v>85</v>
      </c>
      <c r="AY201" s="13" t="s">
        <v>175</v>
      </c>
      <c r="BE201" s="158">
        <f>IF(N201="základní",J201,0)</f>
        <v>0</v>
      </c>
      <c r="BF201" s="158">
        <f>IF(N201="snížená",J201,0)</f>
        <v>0</v>
      </c>
      <c r="BG201" s="158">
        <f>IF(N201="zákl. přenesená",J201,0)</f>
        <v>0</v>
      </c>
      <c r="BH201" s="158">
        <f>IF(N201="sníž. přenesená",J201,0)</f>
        <v>0</v>
      </c>
      <c r="BI201" s="158">
        <f>IF(N201="nulová",J201,0)</f>
        <v>0</v>
      </c>
      <c r="BJ201" s="13" t="s">
        <v>83</v>
      </c>
      <c r="BK201" s="158">
        <f>ROUND(I201*H201,2)</f>
        <v>0</v>
      </c>
      <c r="BL201" s="13" t="s">
        <v>202</v>
      </c>
      <c r="BM201" s="157" t="s">
        <v>1750</v>
      </c>
    </row>
    <row r="202" spans="2:65" s="1" customFormat="1" ht="28.8">
      <c r="B202" s="28"/>
      <c r="D202" s="159" t="s">
        <v>184</v>
      </c>
      <c r="F202" s="160" t="s">
        <v>1751</v>
      </c>
      <c r="I202" s="119"/>
      <c r="L202" s="28"/>
      <c r="M202" s="161"/>
      <c r="T202" s="52"/>
      <c r="AT202" s="13" t="s">
        <v>184</v>
      </c>
      <c r="AU202" s="13" t="s">
        <v>85</v>
      </c>
    </row>
    <row r="203" spans="2:65" s="1" customFormat="1" ht="24.15" customHeight="1">
      <c r="B203" s="28"/>
      <c r="C203" s="162" t="s">
        <v>279</v>
      </c>
      <c r="D203" s="162" t="s">
        <v>186</v>
      </c>
      <c r="E203" s="163" t="s">
        <v>1752</v>
      </c>
      <c r="F203" s="164" t="s">
        <v>1753</v>
      </c>
      <c r="G203" s="165" t="s">
        <v>288</v>
      </c>
      <c r="H203" s="166">
        <v>30</v>
      </c>
      <c r="I203" s="167"/>
      <c r="J203" s="168">
        <f>ROUND(I203*H203,2)</f>
        <v>0</v>
      </c>
      <c r="K203" s="169"/>
      <c r="L203" s="170"/>
      <c r="M203" s="171" t="s">
        <v>1</v>
      </c>
      <c r="N203" s="172" t="s">
        <v>41</v>
      </c>
      <c r="P203" s="155">
        <f>O203*H203</f>
        <v>0</v>
      </c>
      <c r="Q203" s="155">
        <v>2.0000000000000002E-5</v>
      </c>
      <c r="R203" s="155">
        <f>Q203*H203</f>
        <v>6.0000000000000006E-4</v>
      </c>
      <c r="S203" s="155">
        <v>0</v>
      </c>
      <c r="T203" s="156">
        <f>S203*H203</f>
        <v>0</v>
      </c>
      <c r="AR203" s="157" t="s">
        <v>202</v>
      </c>
      <c r="AT203" s="157" t="s">
        <v>186</v>
      </c>
      <c r="AU203" s="157" t="s">
        <v>85</v>
      </c>
      <c r="AY203" s="13" t="s">
        <v>175</v>
      </c>
      <c r="BE203" s="158">
        <f>IF(N203="základní",J203,0)</f>
        <v>0</v>
      </c>
      <c r="BF203" s="158">
        <f>IF(N203="snížená",J203,0)</f>
        <v>0</v>
      </c>
      <c r="BG203" s="158">
        <f>IF(N203="zákl. přenesená",J203,0)</f>
        <v>0</v>
      </c>
      <c r="BH203" s="158">
        <f>IF(N203="sníž. přenesená",J203,0)</f>
        <v>0</v>
      </c>
      <c r="BI203" s="158">
        <f>IF(N203="nulová",J203,0)</f>
        <v>0</v>
      </c>
      <c r="BJ203" s="13" t="s">
        <v>83</v>
      </c>
      <c r="BK203" s="158">
        <f>ROUND(I203*H203,2)</f>
        <v>0</v>
      </c>
      <c r="BL203" s="13" t="s">
        <v>202</v>
      </c>
      <c r="BM203" s="157" t="s">
        <v>1754</v>
      </c>
    </row>
    <row r="204" spans="2:65" s="1" customFormat="1" ht="19.2">
      <c r="B204" s="28"/>
      <c r="D204" s="159" t="s">
        <v>184</v>
      </c>
      <c r="F204" s="160" t="s">
        <v>1753</v>
      </c>
      <c r="I204" s="119"/>
      <c r="L204" s="28"/>
      <c r="M204" s="161"/>
      <c r="T204" s="52"/>
      <c r="AT204" s="13" t="s">
        <v>184</v>
      </c>
      <c r="AU204" s="13" t="s">
        <v>85</v>
      </c>
    </row>
    <row r="205" spans="2:65" s="1" customFormat="1" ht="24.15" customHeight="1">
      <c r="B205" s="28"/>
      <c r="C205" s="146" t="s">
        <v>336</v>
      </c>
      <c r="D205" s="146" t="s">
        <v>178</v>
      </c>
      <c r="E205" s="147" t="s">
        <v>476</v>
      </c>
      <c r="F205" s="148" t="s">
        <v>477</v>
      </c>
      <c r="G205" s="149" t="s">
        <v>196</v>
      </c>
      <c r="H205" s="150">
        <v>202</v>
      </c>
      <c r="I205" s="151"/>
      <c r="J205" s="152">
        <f>ROUND(I205*H205,2)</f>
        <v>0</v>
      </c>
      <c r="K205" s="153"/>
      <c r="L205" s="28"/>
      <c r="M205" s="154" t="s">
        <v>1</v>
      </c>
      <c r="N205" s="115" t="s">
        <v>41</v>
      </c>
      <c r="P205" s="155">
        <f>O205*H205</f>
        <v>0</v>
      </c>
      <c r="Q205" s="155">
        <v>2.0000000000000001E-4</v>
      </c>
      <c r="R205" s="155">
        <f>Q205*H205</f>
        <v>4.0400000000000005E-2</v>
      </c>
      <c r="S205" s="155">
        <v>0</v>
      </c>
      <c r="T205" s="156">
        <f>S205*H205</f>
        <v>0</v>
      </c>
      <c r="AR205" s="157" t="s">
        <v>106</v>
      </c>
      <c r="AT205" s="157" t="s">
        <v>178</v>
      </c>
      <c r="AU205" s="157" t="s">
        <v>85</v>
      </c>
      <c r="AY205" s="13" t="s">
        <v>175</v>
      </c>
      <c r="BE205" s="158">
        <f>IF(N205="základní",J205,0)</f>
        <v>0</v>
      </c>
      <c r="BF205" s="158">
        <f>IF(N205="snížená",J205,0)</f>
        <v>0</v>
      </c>
      <c r="BG205" s="158">
        <f>IF(N205="zákl. přenesená",J205,0)</f>
        <v>0</v>
      </c>
      <c r="BH205" s="158">
        <f>IF(N205="sníž. přenesená",J205,0)</f>
        <v>0</v>
      </c>
      <c r="BI205" s="158">
        <f>IF(N205="nulová",J205,0)</f>
        <v>0</v>
      </c>
      <c r="BJ205" s="13" t="s">
        <v>83</v>
      </c>
      <c r="BK205" s="158">
        <f>ROUND(I205*H205,2)</f>
        <v>0</v>
      </c>
      <c r="BL205" s="13" t="s">
        <v>106</v>
      </c>
      <c r="BM205" s="157" t="s">
        <v>1743</v>
      </c>
    </row>
    <row r="206" spans="2:65" s="1" customFormat="1" ht="19.2">
      <c r="B206" s="28"/>
      <c r="D206" s="159" t="s">
        <v>184</v>
      </c>
      <c r="F206" s="160" t="s">
        <v>479</v>
      </c>
      <c r="I206" s="119"/>
      <c r="L206" s="28"/>
      <c r="M206" s="161"/>
      <c r="T206" s="52"/>
      <c r="AT206" s="13" t="s">
        <v>184</v>
      </c>
      <c r="AU206" s="13" t="s">
        <v>85</v>
      </c>
    </row>
    <row r="207" spans="2:65" s="1" customFormat="1" ht="24.15" customHeight="1">
      <c r="B207" s="28"/>
      <c r="C207" s="146" t="s">
        <v>341</v>
      </c>
      <c r="D207" s="146" t="s">
        <v>178</v>
      </c>
      <c r="E207" s="147" t="s">
        <v>476</v>
      </c>
      <c r="F207" s="148" t="s">
        <v>477</v>
      </c>
      <c r="G207" s="149" t="s">
        <v>196</v>
      </c>
      <c r="H207" s="150">
        <v>202</v>
      </c>
      <c r="I207" s="151"/>
      <c r="J207" s="152">
        <f>ROUND(I207*H207,2)</f>
        <v>0</v>
      </c>
      <c r="K207" s="153"/>
      <c r="L207" s="28"/>
      <c r="M207" s="154" t="s">
        <v>1</v>
      </c>
      <c r="N207" s="115" t="s">
        <v>41</v>
      </c>
      <c r="P207" s="155">
        <f>O207*H207</f>
        <v>0</v>
      </c>
      <c r="Q207" s="155">
        <v>2.0000000000000001E-4</v>
      </c>
      <c r="R207" s="155">
        <f>Q207*H207</f>
        <v>4.0400000000000005E-2</v>
      </c>
      <c r="S207" s="155">
        <v>0</v>
      </c>
      <c r="T207" s="156">
        <f>S207*H207</f>
        <v>0</v>
      </c>
      <c r="AR207" s="157" t="s">
        <v>106</v>
      </c>
      <c r="AT207" s="157" t="s">
        <v>178</v>
      </c>
      <c r="AU207" s="157" t="s">
        <v>85</v>
      </c>
      <c r="AY207" s="13" t="s">
        <v>175</v>
      </c>
      <c r="BE207" s="158">
        <f>IF(N207="základní",J207,0)</f>
        <v>0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13" t="s">
        <v>83</v>
      </c>
      <c r="BK207" s="158">
        <f>ROUND(I207*H207,2)</f>
        <v>0</v>
      </c>
      <c r="BL207" s="13" t="s">
        <v>106</v>
      </c>
      <c r="BM207" s="157" t="s">
        <v>1755</v>
      </c>
    </row>
    <row r="208" spans="2:65" s="1" customFormat="1" ht="19.2">
      <c r="B208" s="28"/>
      <c r="D208" s="159" t="s">
        <v>184</v>
      </c>
      <c r="F208" s="160" t="s">
        <v>479</v>
      </c>
      <c r="I208" s="119"/>
      <c r="L208" s="28"/>
      <c r="M208" s="173"/>
      <c r="N208" s="174"/>
      <c r="O208" s="174"/>
      <c r="P208" s="174"/>
      <c r="Q208" s="174"/>
      <c r="R208" s="174"/>
      <c r="S208" s="174"/>
      <c r="T208" s="175"/>
      <c r="AT208" s="13" t="s">
        <v>184</v>
      </c>
      <c r="AU208" s="13" t="s">
        <v>85</v>
      </c>
    </row>
    <row r="209" spans="2:12" s="1" customFormat="1" ht="6.9" customHeight="1">
      <c r="B209" s="40"/>
      <c r="C209" s="41"/>
      <c r="D209" s="41"/>
      <c r="E209" s="41"/>
      <c r="F209" s="41"/>
      <c r="G209" s="41"/>
      <c r="H209" s="41"/>
      <c r="I209" s="41"/>
      <c r="J209" s="41"/>
      <c r="K209" s="41"/>
      <c r="L209" s="28"/>
    </row>
  </sheetData>
  <sheetProtection algorithmName="SHA-512" hashValue="GTsvijOnIpkgSXrB0M2SuycqzhMkI/6qQqtrhO3Ze5ckcfZzcRZXXSUJHA+8tehlrDGToEG95mOllEW7XmI7Vw==" saltValue="KKjdPlmtg+WsSU3M8lS/jq+/dFMtjf8b2ZvJXxLLVFdxAjNzDflZWO4ZPMsjRMCHShurPVq2mxznjdyFyQTgRA==" spinCount="100000" sheet="1" objects="1" scenarios="1" formatColumns="0" formatRows="0" autoFilter="0"/>
  <autoFilter ref="C132:K208" xr:uid="{00000000-0009-0000-0000-000008000000}"/>
  <mergeCells count="14">
    <mergeCell ref="D111:F111"/>
    <mergeCell ref="E123:H123"/>
    <mergeCell ref="E125:H125"/>
    <mergeCell ref="L2:V2"/>
    <mergeCell ref="E87:H87"/>
    <mergeCell ref="D107:F107"/>
    <mergeCell ref="D108:F108"/>
    <mergeCell ref="D109:F109"/>
    <mergeCell ref="D110:F110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241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3" t="s">
        <v>117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85</v>
      </c>
    </row>
    <row r="4" spans="2:46" ht="24.9" customHeight="1">
      <c r="B4" s="16"/>
      <c r="D4" s="17" t="s">
        <v>126</v>
      </c>
      <c r="L4" s="16"/>
      <c r="M4" s="89" t="s">
        <v>10</v>
      </c>
      <c r="AT4" s="13" t="s">
        <v>4</v>
      </c>
    </row>
    <row r="5" spans="2:46" ht="6.9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218" t="str">
        <f>'Rekapitulace stavby'!K6</f>
        <v>Rekonstrukce odborných učeben ZŠ Mládeže, Znojmo</v>
      </c>
      <c r="F7" s="219"/>
      <c r="G7" s="219"/>
      <c r="H7" s="219"/>
      <c r="L7" s="16"/>
    </row>
    <row r="8" spans="2:46" s="1" customFormat="1" ht="12" customHeight="1">
      <c r="B8" s="28"/>
      <c r="D8" s="23" t="s">
        <v>127</v>
      </c>
      <c r="L8" s="28"/>
    </row>
    <row r="9" spans="2:46" s="1" customFormat="1" ht="16.5" customHeight="1">
      <c r="B9" s="28"/>
      <c r="E9" s="181" t="s">
        <v>1759</v>
      </c>
      <c r="F9" s="220"/>
      <c r="G9" s="220"/>
      <c r="H9" s="220"/>
      <c r="L9" s="28"/>
    </row>
    <row r="10" spans="2:46" s="1" customFormat="1" ht="10.199999999999999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 t="str">
        <f>'Rekapitulace stavby'!AN8</f>
        <v>xx. xx. Xxxx</v>
      </c>
      <c r="L12" s="28"/>
    </row>
    <row r="13" spans="2:46" s="1" customFormat="1" ht="10.8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">
        <v>25</v>
      </c>
      <c r="L14" s="28"/>
    </row>
    <row r="15" spans="2:46" s="1" customFormat="1" ht="18" customHeight="1">
      <c r="B15" s="28"/>
      <c r="E15" s="21" t="s">
        <v>26</v>
      </c>
      <c r="I15" s="23" t="s">
        <v>27</v>
      </c>
      <c r="J15" s="21" t="s">
        <v>1</v>
      </c>
      <c r="L15" s="28"/>
    </row>
    <row r="16" spans="2:46" s="1" customFormat="1" ht="6.9" customHeight="1">
      <c r="B16" s="28"/>
      <c r="L16" s="28"/>
    </row>
    <row r="17" spans="2:12" s="1" customFormat="1" ht="12" customHeight="1">
      <c r="B17" s="28"/>
      <c r="D17" s="23" t="s">
        <v>28</v>
      </c>
      <c r="I17" s="23" t="s">
        <v>24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221" t="str">
        <f>'Rekapitulace stavby'!E14</f>
        <v>Vyplň údaj</v>
      </c>
      <c r="F18" s="187"/>
      <c r="G18" s="187"/>
      <c r="H18" s="187"/>
      <c r="I18" s="23" t="s">
        <v>27</v>
      </c>
      <c r="J18" s="24" t="str">
        <f>'Rekapitulace stavby'!AN14</f>
        <v>Vyplň údaj</v>
      </c>
      <c r="L18" s="28"/>
    </row>
    <row r="19" spans="2:12" s="1" customFormat="1" ht="6.9" customHeight="1">
      <c r="B19" s="28"/>
      <c r="L19" s="28"/>
    </row>
    <row r="20" spans="2:12" s="1" customFormat="1" ht="12" customHeight="1">
      <c r="B20" s="28"/>
      <c r="D20" s="23" t="s">
        <v>30</v>
      </c>
      <c r="I20" s="23" t="s">
        <v>24</v>
      </c>
      <c r="J20" s="21" t="s">
        <v>1</v>
      </c>
      <c r="L20" s="28"/>
    </row>
    <row r="21" spans="2:12" s="1" customFormat="1" ht="18" customHeight="1">
      <c r="B21" s="28"/>
      <c r="E21" s="21" t="s">
        <v>31</v>
      </c>
      <c r="I21" s="23" t="s">
        <v>27</v>
      </c>
      <c r="J21" s="21" t="s">
        <v>1</v>
      </c>
      <c r="L21" s="28"/>
    </row>
    <row r="22" spans="2:12" s="1" customFormat="1" ht="6.9" customHeight="1">
      <c r="B22" s="28"/>
      <c r="L22" s="28"/>
    </row>
    <row r="23" spans="2:12" s="1" customFormat="1" ht="12" customHeight="1">
      <c r="B23" s="28"/>
      <c r="D23" s="23" t="s">
        <v>33</v>
      </c>
      <c r="I23" s="23" t="s">
        <v>24</v>
      </c>
      <c r="J23" s="21" t="str">
        <f>IF('Rekapitulace stavby'!AN19="","",'Rekapitulace stavby'!AN19)</f>
        <v/>
      </c>
      <c r="L23" s="28"/>
    </row>
    <row r="24" spans="2:12" s="1" customFormat="1" ht="18" customHeight="1">
      <c r="B24" s="28"/>
      <c r="E24" s="21" t="str">
        <f>IF('Rekapitulace stavby'!E20="","",'Rekapitulace stavby'!E20)</f>
        <v xml:space="preserve"> </v>
      </c>
      <c r="I24" s="23" t="s">
        <v>27</v>
      </c>
      <c r="J24" s="21" t="str">
        <f>IF('Rekapitulace stavby'!AN20="","",'Rekapitulace stavby'!AN20)</f>
        <v/>
      </c>
      <c r="L24" s="28"/>
    </row>
    <row r="25" spans="2:12" s="1" customFormat="1" ht="6.9" customHeight="1">
      <c r="B25" s="28"/>
      <c r="L25" s="28"/>
    </row>
    <row r="26" spans="2:12" s="1" customFormat="1" ht="12" customHeight="1">
      <c r="B26" s="28"/>
      <c r="D26" s="23" t="s">
        <v>35</v>
      </c>
      <c r="L26" s="28"/>
    </row>
    <row r="27" spans="2:12" s="7" customFormat="1" ht="16.5" customHeight="1">
      <c r="B27" s="90"/>
      <c r="E27" s="192" t="s">
        <v>1</v>
      </c>
      <c r="F27" s="192"/>
      <c r="G27" s="192"/>
      <c r="H27" s="192"/>
      <c r="L27" s="90"/>
    </row>
    <row r="28" spans="2:12" s="1" customFormat="1" ht="6.9" customHeight="1">
      <c r="B28" s="28"/>
      <c r="L28" s="28"/>
    </row>
    <row r="29" spans="2:12" s="1" customFormat="1" ht="6.9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14.4" customHeight="1">
      <c r="B30" s="28"/>
      <c r="D30" s="21" t="s">
        <v>131</v>
      </c>
      <c r="J30" s="91">
        <f>J96</f>
        <v>0</v>
      </c>
      <c r="L30" s="28"/>
    </row>
    <row r="31" spans="2:12" s="1" customFormat="1" ht="14.4" customHeight="1">
      <c r="B31" s="28"/>
      <c r="D31" s="92" t="s">
        <v>132</v>
      </c>
      <c r="J31" s="91">
        <f>J112</f>
        <v>0</v>
      </c>
      <c r="L31" s="28"/>
    </row>
    <row r="32" spans="2:12" s="1" customFormat="1" ht="25.35" customHeight="1">
      <c r="B32" s="28"/>
      <c r="D32" s="93" t="s">
        <v>36</v>
      </c>
      <c r="J32" s="62">
        <f>ROUND(J30 + J31, 2)</f>
        <v>0</v>
      </c>
      <c r="L32" s="28"/>
    </row>
    <row r="33" spans="2:12" s="1" customFormat="1" ht="6.9" customHeight="1">
      <c r="B33" s="28"/>
      <c r="D33" s="49"/>
      <c r="E33" s="49"/>
      <c r="F33" s="49"/>
      <c r="G33" s="49"/>
      <c r="H33" s="49"/>
      <c r="I33" s="49"/>
      <c r="J33" s="49"/>
      <c r="K33" s="49"/>
      <c r="L33" s="28"/>
    </row>
    <row r="34" spans="2:12" s="1" customFormat="1" ht="14.4" customHeight="1">
      <c r="B34" s="28"/>
      <c r="F34" s="31" t="s">
        <v>38</v>
      </c>
      <c r="I34" s="31" t="s">
        <v>37</v>
      </c>
      <c r="J34" s="31" t="s">
        <v>39</v>
      </c>
      <c r="L34" s="28"/>
    </row>
    <row r="35" spans="2:12" s="1" customFormat="1" ht="14.4" customHeight="1">
      <c r="B35" s="28"/>
      <c r="D35" s="51" t="s">
        <v>40</v>
      </c>
      <c r="E35" s="23" t="s">
        <v>41</v>
      </c>
      <c r="F35" s="82">
        <f>ROUND((SUM(BE112:BE119) + SUM(BE139:BE240)),  2)</f>
        <v>0</v>
      </c>
      <c r="I35" s="94">
        <v>0.21</v>
      </c>
      <c r="J35" s="82">
        <f>ROUND(((SUM(BE112:BE119) + SUM(BE139:BE240))*I35),  2)</f>
        <v>0</v>
      </c>
      <c r="L35" s="28"/>
    </row>
    <row r="36" spans="2:12" s="1" customFormat="1" ht="14.4" customHeight="1">
      <c r="B36" s="28"/>
      <c r="E36" s="23" t="s">
        <v>42</v>
      </c>
      <c r="F36" s="82">
        <f>ROUND((SUM(BF112:BF119) + SUM(BF139:BF240)),  2)</f>
        <v>0</v>
      </c>
      <c r="I36" s="94">
        <v>0.12</v>
      </c>
      <c r="J36" s="82">
        <f>ROUND(((SUM(BF112:BF119) + SUM(BF139:BF240))*I36),  2)</f>
        <v>0</v>
      </c>
      <c r="L36" s="28"/>
    </row>
    <row r="37" spans="2:12" s="1" customFormat="1" ht="14.4" hidden="1" customHeight="1">
      <c r="B37" s="28"/>
      <c r="E37" s="23" t="s">
        <v>43</v>
      </c>
      <c r="F37" s="82">
        <f>ROUND((SUM(BG112:BG119) + SUM(BG139:BG240)),  2)</f>
        <v>0</v>
      </c>
      <c r="I37" s="94">
        <v>0.21</v>
      </c>
      <c r="J37" s="82">
        <f>0</f>
        <v>0</v>
      </c>
      <c r="L37" s="28"/>
    </row>
    <row r="38" spans="2:12" s="1" customFormat="1" ht="14.4" hidden="1" customHeight="1">
      <c r="B38" s="28"/>
      <c r="E38" s="23" t="s">
        <v>44</v>
      </c>
      <c r="F38" s="82">
        <f>ROUND((SUM(BH112:BH119) + SUM(BH139:BH240)),  2)</f>
        <v>0</v>
      </c>
      <c r="I38" s="94">
        <v>0.12</v>
      </c>
      <c r="J38" s="82">
        <f>0</f>
        <v>0</v>
      </c>
      <c r="L38" s="28"/>
    </row>
    <row r="39" spans="2:12" s="1" customFormat="1" ht="14.4" hidden="1" customHeight="1">
      <c r="B39" s="28"/>
      <c r="E39" s="23" t="s">
        <v>45</v>
      </c>
      <c r="F39" s="82">
        <f>ROUND((SUM(BI112:BI119) + SUM(BI139:BI240)),  2)</f>
        <v>0</v>
      </c>
      <c r="I39" s="94">
        <v>0</v>
      </c>
      <c r="J39" s="82">
        <f>0</f>
        <v>0</v>
      </c>
      <c r="L39" s="28"/>
    </row>
    <row r="40" spans="2:12" s="1" customFormat="1" ht="6.9" customHeight="1">
      <c r="B40" s="28"/>
      <c r="L40" s="28"/>
    </row>
    <row r="41" spans="2:12" s="1" customFormat="1" ht="25.35" customHeight="1">
      <c r="B41" s="28"/>
      <c r="C41" s="95"/>
      <c r="D41" s="96" t="s">
        <v>46</v>
      </c>
      <c r="E41" s="53"/>
      <c r="F41" s="53"/>
      <c r="G41" s="97" t="s">
        <v>47</v>
      </c>
      <c r="H41" s="98" t="s">
        <v>48</v>
      </c>
      <c r="I41" s="53"/>
      <c r="J41" s="99">
        <f>SUM(J32:J39)</f>
        <v>0</v>
      </c>
      <c r="K41" s="100"/>
      <c r="L41" s="28"/>
    </row>
    <row r="42" spans="2:12" s="1" customFormat="1" ht="14.4" customHeight="1">
      <c r="B42" s="28"/>
      <c r="L42" s="28"/>
    </row>
    <row r="43" spans="2:12" ht="14.4" customHeight="1">
      <c r="B43" s="16"/>
      <c r="L43" s="16"/>
    </row>
    <row r="44" spans="2:12" ht="14.4" customHeight="1">
      <c r="B44" s="16"/>
      <c r="L44" s="16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8"/>
      <c r="D50" s="37" t="s">
        <v>49</v>
      </c>
      <c r="E50" s="38"/>
      <c r="F50" s="38"/>
      <c r="G50" s="37" t="s">
        <v>50</v>
      </c>
      <c r="H50" s="38"/>
      <c r="I50" s="38"/>
      <c r="J50" s="38"/>
      <c r="K50" s="38"/>
      <c r="L50" s="28"/>
    </row>
    <row r="51" spans="2:12" ht="10.199999999999999">
      <c r="B51" s="16"/>
      <c r="L51" s="16"/>
    </row>
    <row r="52" spans="2:12" ht="10.199999999999999">
      <c r="B52" s="16"/>
      <c r="L52" s="16"/>
    </row>
    <row r="53" spans="2:12" ht="10.199999999999999">
      <c r="B53" s="16"/>
      <c r="L53" s="16"/>
    </row>
    <row r="54" spans="2:12" ht="10.199999999999999">
      <c r="B54" s="16"/>
      <c r="L54" s="16"/>
    </row>
    <row r="55" spans="2:12" ht="10.199999999999999">
      <c r="B55" s="16"/>
      <c r="L55" s="16"/>
    </row>
    <row r="56" spans="2:12" ht="10.199999999999999">
      <c r="B56" s="16"/>
      <c r="L56" s="16"/>
    </row>
    <row r="57" spans="2:12" ht="10.199999999999999">
      <c r="B57" s="16"/>
      <c r="L57" s="16"/>
    </row>
    <row r="58" spans="2:12" ht="10.199999999999999">
      <c r="B58" s="16"/>
      <c r="L58" s="16"/>
    </row>
    <row r="59" spans="2:12" ht="10.199999999999999">
      <c r="B59" s="16"/>
      <c r="L59" s="16"/>
    </row>
    <row r="60" spans="2:12" ht="10.199999999999999">
      <c r="B60" s="16"/>
      <c r="L60" s="16"/>
    </row>
    <row r="61" spans="2:12" s="1" customFormat="1" ht="13.2">
      <c r="B61" s="28"/>
      <c r="D61" s="39" t="s">
        <v>51</v>
      </c>
      <c r="E61" s="30"/>
      <c r="F61" s="101" t="s">
        <v>52</v>
      </c>
      <c r="G61" s="39" t="s">
        <v>51</v>
      </c>
      <c r="H61" s="30"/>
      <c r="I61" s="30"/>
      <c r="J61" s="102" t="s">
        <v>52</v>
      </c>
      <c r="K61" s="30"/>
      <c r="L61" s="28"/>
    </row>
    <row r="62" spans="2:12" ht="10.199999999999999">
      <c r="B62" s="16"/>
      <c r="L62" s="16"/>
    </row>
    <row r="63" spans="2:12" ht="10.199999999999999">
      <c r="B63" s="16"/>
      <c r="L63" s="16"/>
    </row>
    <row r="64" spans="2:12" ht="10.199999999999999">
      <c r="B64" s="16"/>
      <c r="L64" s="16"/>
    </row>
    <row r="65" spans="2:12" s="1" customFormat="1" ht="13.2">
      <c r="B65" s="28"/>
      <c r="D65" s="37" t="s">
        <v>53</v>
      </c>
      <c r="E65" s="38"/>
      <c r="F65" s="38"/>
      <c r="G65" s="37" t="s">
        <v>54</v>
      </c>
      <c r="H65" s="38"/>
      <c r="I65" s="38"/>
      <c r="J65" s="38"/>
      <c r="K65" s="38"/>
      <c r="L65" s="28"/>
    </row>
    <row r="66" spans="2:12" ht="10.199999999999999">
      <c r="B66" s="16"/>
      <c r="L66" s="16"/>
    </row>
    <row r="67" spans="2:12" ht="10.199999999999999">
      <c r="B67" s="16"/>
      <c r="L67" s="16"/>
    </row>
    <row r="68" spans="2:12" ht="10.199999999999999">
      <c r="B68" s="16"/>
      <c r="L68" s="16"/>
    </row>
    <row r="69" spans="2:12" ht="10.199999999999999">
      <c r="B69" s="16"/>
      <c r="L69" s="16"/>
    </row>
    <row r="70" spans="2:12" ht="10.199999999999999">
      <c r="B70" s="16"/>
      <c r="L70" s="16"/>
    </row>
    <row r="71" spans="2:12" ht="10.199999999999999">
      <c r="B71" s="16"/>
      <c r="L71" s="16"/>
    </row>
    <row r="72" spans="2:12" ht="10.199999999999999">
      <c r="B72" s="16"/>
      <c r="L72" s="16"/>
    </row>
    <row r="73" spans="2:12" ht="10.199999999999999">
      <c r="B73" s="16"/>
      <c r="L73" s="16"/>
    </row>
    <row r="74" spans="2:12" ht="10.199999999999999">
      <c r="B74" s="16"/>
      <c r="L74" s="16"/>
    </row>
    <row r="75" spans="2:12" ht="10.199999999999999">
      <c r="B75" s="16"/>
      <c r="L75" s="16"/>
    </row>
    <row r="76" spans="2:12" s="1" customFormat="1" ht="13.2">
      <c r="B76" s="28"/>
      <c r="D76" s="39" t="s">
        <v>51</v>
      </c>
      <c r="E76" s="30"/>
      <c r="F76" s="101" t="s">
        <v>52</v>
      </c>
      <c r="G76" s="39" t="s">
        <v>51</v>
      </c>
      <c r="H76" s="30"/>
      <c r="I76" s="30"/>
      <c r="J76" s="102" t="s">
        <v>52</v>
      </c>
      <c r="K76" s="30"/>
      <c r="L76" s="28"/>
    </row>
    <row r="77" spans="2:12" s="1" customFormat="1" ht="14.4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" customHeight="1">
      <c r="B82" s="28"/>
      <c r="C82" s="17" t="s">
        <v>133</v>
      </c>
      <c r="L82" s="28"/>
    </row>
    <row r="83" spans="2:47" s="1" customFormat="1" ht="6.9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218" t="str">
        <f>E7</f>
        <v>Rekonstrukce odborných učeben ZŠ Mládeže, Znojmo</v>
      </c>
      <c r="F85" s="219"/>
      <c r="G85" s="219"/>
      <c r="H85" s="219"/>
      <c r="L85" s="28"/>
    </row>
    <row r="86" spans="2:47" s="1" customFormat="1" ht="12" customHeight="1">
      <c r="B86" s="28"/>
      <c r="C86" s="23" t="s">
        <v>127</v>
      </c>
      <c r="L86" s="28"/>
    </row>
    <row r="87" spans="2:47" s="1" customFormat="1" ht="16.5" customHeight="1">
      <c r="B87" s="28"/>
      <c r="E87" s="181" t="str">
        <f>E9</f>
        <v>19 - Znojmo, ZŠ Mládeže - Vstupní schodiště a terasa</v>
      </c>
      <c r="F87" s="220"/>
      <c r="G87" s="220"/>
      <c r="H87" s="220"/>
      <c r="L87" s="28"/>
    </row>
    <row r="88" spans="2:47" s="1" customFormat="1" ht="6.9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 xml:space="preserve">Znojmo </v>
      </c>
      <c r="I89" s="23" t="s">
        <v>22</v>
      </c>
      <c r="J89" s="48" t="str">
        <f>IF(J12="","",J12)</f>
        <v>xx. xx. Xxxx</v>
      </c>
      <c r="L89" s="28"/>
    </row>
    <row r="90" spans="2:47" s="1" customFormat="1" ht="6.9" customHeight="1">
      <c r="B90" s="28"/>
      <c r="L90" s="28"/>
    </row>
    <row r="91" spans="2:47" s="1" customFormat="1" ht="15.15" customHeight="1">
      <c r="B91" s="28"/>
      <c r="C91" s="23" t="s">
        <v>23</v>
      </c>
      <c r="F91" s="21" t="str">
        <f>E15</f>
        <v>Základní škola, Znojmo, Mládeže 3, p.o.</v>
      </c>
      <c r="I91" s="23" t="s">
        <v>30</v>
      </c>
      <c r="J91" s="26" t="str">
        <f>E21</f>
        <v xml:space="preserve">Richard Slavik </v>
      </c>
      <c r="L91" s="28"/>
    </row>
    <row r="92" spans="2:47" s="1" customFormat="1" ht="15.15" customHeight="1">
      <c r="B92" s="28"/>
      <c r="C92" s="23" t="s">
        <v>28</v>
      </c>
      <c r="F92" s="21" t="str">
        <f>IF(E18="","",E18)</f>
        <v>Vyplň údaj</v>
      </c>
      <c r="I92" s="23" t="s">
        <v>33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103" t="s">
        <v>134</v>
      </c>
      <c r="D94" s="95"/>
      <c r="E94" s="95"/>
      <c r="F94" s="95"/>
      <c r="G94" s="95"/>
      <c r="H94" s="95"/>
      <c r="I94" s="95"/>
      <c r="J94" s="104" t="s">
        <v>135</v>
      </c>
      <c r="K94" s="95"/>
      <c r="L94" s="28"/>
    </row>
    <row r="95" spans="2:47" s="1" customFormat="1" ht="10.35" customHeight="1">
      <c r="B95" s="28"/>
      <c r="L95" s="28"/>
    </row>
    <row r="96" spans="2:47" s="1" customFormat="1" ht="22.8" customHeight="1">
      <c r="B96" s="28"/>
      <c r="C96" s="105" t="s">
        <v>136</v>
      </c>
      <c r="J96" s="62">
        <f>J139</f>
        <v>0</v>
      </c>
      <c r="L96" s="28"/>
      <c r="AU96" s="13" t="s">
        <v>137</v>
      </c>
    </row>
    <row r="97" spans="2:14" s="8" customFormat="1" ht="24.9" customHeight="1">
      <c r="B97" s="106"/>
      <c r="D97" s="107" t="s">
        <v>138</v>
      </c>
      <c r="E97" s="108"/>
      <c r="F97" s="108"/>
      <c r="G97" s="108"/>
      <c r="H97" s="108"/>
      <c r="I97" s="108"/>
      <c r="J97" s="109">
        <f>J140</f>
        <v>0</v>
      </c>
      <c r="L97" s="106"/>
    </row>
    <row r="98" spans="2:14" s="9" customFormat="1" ht="19.95" customHeight="1">
      <c r="B98" s="110"/>
      <c r="D98" s="111" t="s">
        <v>1760</v>
      </c>
      <c r="E98" s="112"/>
      <c r="F98" s="112"/>
      <c r="G98" s="112"/>
      <c r="H98" s="112"/>
      <c r="I98" s="112"/>
      <c r="J98" s="113">
        <f>J141</f>
        <v>0</v>
      </c>
      <c r="L98" s="110"/>
    </row>
    <row r="99" spans="2:14" s="9" customFormat="1" ht="19.95" customHeight="1">
      <c r="B99" s="110"/>
      <c r="D99" s="111" t="s">
        <v>1224</v>
      </c>
      <c r="E99" s="112"/>
      <c r="F99" s="112"/>
      <c r="G99" s="112"/>
      <c r="H99" s="112"/>
      <c r="I99" s="112"/>
      <c r="J99" s="113">
        <f>J148</f>
        <v>0</v>
      </c>
      <c r="L99" s="110"/>
    </row>
    <row r="100" spans="2:14" s="9" customFormat="1" ht="19.95" customHeight="1">
      <c r="B100" s="110"/>
      <c r="D100" s="111" t="s">
        <v>505</v>
      </c>
      <c r="E100" s="112"/>
      <c r="F100" s="112"/>
      <c r="G100" s="112"/>
      <c r="H100" s="112"/>
      <c r="I100" s="112"/>
      <c r="J100" s="113">
        <f>J159</f>
        <v>0</v>
      </c>
      <c r="L100" s="110"/>
    </row>
    <row r="101" spans="2:14" s="9" customFormat="1" ht="19.95" customHeight="1">
      <c r="B101" s="110"/>
      <c r="D101" s="111" t="s">
        <v>1761</v>
      </c>
      <c r="E101" s="112"/>
      <c r="F101" s="112"/>
      <c r="G101" s="112"/>
      <c r="H101" s="112"/>
      <c r="I101" s="112"/>
      <c r="J101" s="113">
        <f>J172</f>
        <v>0</v>
      </c>
      <c r="L101" s="110"/>
    </row>
    <row r="102" spans="2:14" s="9" customFormat="1" ht="19.95" customHeight="1">
      <c r="B102" s="110"/>
      <c r="D102" s="111" t="s">
        <v>1225</v>
      </c>
      <c r="E102" s="112"/>
      <c r="F102" s="112"/>
      <c r="G102" s="112"/>
      <c r="H102" s="112"/>
      <c r="I102" s="112"/>
      <c r="J102" s="113">
        <f>J175</f>
        <v>0</v>
      </c>
      <c r="L102" s="110"/>
    </row>
    <row r="103" spans="2:14" s="9" customFormat="1" ht="19.95" customHeight="1">
      <c r="B103" s="110"/>
      <c r="D103" s="111" t="s">
        <v>139</v>
      </c>
      <c r="E103" s="112"/>
      <c r="F103" s="112"/>
      <c r="G103" s="112"/>
      <c r="H103" s="112"/>
      <c r="I103" s="112"/>
      <c r="J103" s="113">
        <f>J182</f>
        <v>0</v>
      </c>
      <c r="L103" s="110"/>
    </row>
    <row r="104" spans="2:14" s="9" customFormat="1" ht="19.95" customHeight="1">
      <c r="B104" s="110"/>
      <c r="D104" s="111" t="s">
        <v>140</v>
      </c>
      <c r="E104" s="112"/>
      <c r="F104" s="112"/>
      <c r="G104" s="112"/>
      <c r="H104" s="112"/>
      <c r="I104" s="112"/>
      <c r="J104" s="113">
        <f>J193</f>
        <v>0</v>
      </c>
      <c r="L104" s="110"/>
    </row>
    <row r="105" spans="2:14" s="9" customFormat="1" ht="19.95" customHeight="1">
      <c r="B105" s="110"/>
      <c r="D105" s="111" t="s">
        <v>141</v>
      </c>
      <c r="E105" s="112"/>
      <c r="F105" s="112"/>
      <c r="G105" s="112"/>
      <c r="H105" s="112"/>
      <c r="I105" s="112"/>
      <c r="J105" s="113">
        <f>J212</f>
        <v>0</v>
      </c>
      <c r="L105" s="110"/>
    </row>
    <row r="106" spans="2:14" s="8" customFormat="1" ht="24.9" customHeight="1">
      <c r="B106" s="106"/>
      <c r="D106" s="107" t="s">
        <v>142</v>
      </c>
      <c r="E106" s="108"/>
      <c r="F106" s="108"/>
      <c r="G106" s="108"/>
      <c r="H106" s="108"/>
      <c r="I106" s="108"/>
      <c r="J106" s="109">
        <f>J217</f>
        <v>0</v>
      </c>
      <c r="L106" s="106"/>
    </row>
    <row r="107" spans="2:14" s="9" customFormat="1" ht="19.95" customHeight="1">
      <c r="B107" s="110"/>
      <c r="D107" s="111" t="s">
        <v>1227</v>
      </c>
      <c r="E107" s="112"/>
      <c r="F107" s="112"/>
      <c r="G107" s="112"/>
      <c r="H107" s="112"/>
      <c r="I107" s="112"/>
      <c r="J107" s="113">
        <f>J218</f>
        <v>0</v>
      </c>
      <c r="L107" s="110"/>
    </row>
    <row r="108" spans="2:14" s="9" customFormat="1" ht="19.95" customHeight="1">
      <c r="B108" s="110"/>
      <c r="D108" s="111" t="s">
        <v>1571</v>
      </c>
      <c r="E108" s="112"/>
      <c r="F108" s="112"/>
      <c r="G108" s="112"/>
      <c r="H108" s="112"/>
      <c r="I108" s="112"/>
      <c r="J108" s="113">
        <f>J225</f>
        <v>0</v>
      </c>
      <c r="L108" s="110"/>
    </row>
    <row r="109" spans="2:14" s="9" customFormat="1" ht="19.95" customHeight="1">
      <c r="B109" s="110"/>
      <c r="D109" s="111" t="s">
        <v>148</v>
      </c>
      <c r="E109" s="112"/>
      <c r="F109" s="112"/>
      <c r="G109" s="112"/>
      <c r="H109" s="112"/>
      <c r="I109" s="112"/>
      <c r="J109" s="113">
        <f>J230</f>
        <v>0</v>
      </c>
      <c r="L109" s="110"/>
    </row>
    <row r="110" spans="2:14" s="1" customFormat="1" ht="21.75" customHeight="1">
      <c r="B110" s="28"/>
      <c r="L110" s="28"/>
    </row>
    <row r="111" spans="2:14" s="1" customFormat="1" ht="6.9" customHeight="1">
      <c r="B111" s="28"/>
      <c r="L111" s="28"/>
    </row>
    <row r="112" spans="2:14" s="1" customFormat="1" ht="29.25" customHeight="1">
      <c r="B112" s="28"/>
      <c r="C112" s="105" t="s">
        <v>150</v>
      </c>
      <c r="J112" s="114">
        <f>ROUND(J113 + J114 + J115 + J116 + J117 + J118,2)</f>
        <v>0</v>
      </c>
      <c r="L112" s="28"/>
      <c r="N112" s="115" t="s">
        <v>40</v>
      </c>
    </row>
    <row r="113" spans="2:65" s="1" customFormat="1" ht="18" customHeight="1">
      <c r="B113" s="28"/>
      <c r="D113" s="222" t="s">
        <v>151</v>
      </c>
      <c r="E113" s="223"/>
      <c r="F113" s="223"/>
      <c r="J113" s="117">
        <v>0</v>
      </c>
      <c r="L113" s="118"/>
      <c r="M113" s="119"/>
      <c r="N113" s="120" t="s">
        <v>41</v>
      </c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  <c r="Z113" s="119"/>
      <c r="AA113" s="119"/>
      <c r="AB113" s="119"/>
      <c r="AC113" s="119"/>
      <c r="AD113" s="119"/>
      <c r="AE113" s="119"/>
      <c r="AF113" s="119"/>
      <c r="AG113" s="119"/>
      <c r="AH113" s="119"/>
      <c r="AI113" s="119"/>
      <c r="AJ113" s="119"/>
      <c r="AK113" s="119"/>
      <c r="AL113" s="119"/>
      <c r="AM113" s="119"/>
      <c r="AN113" s="119"/>
      <c r="AO113" s="119"/>
      <c r="AP113" s="119"/>
      <c r="AQ113" s="119"/>
      <c r="AR113" s="119"/>
      <c r="AS113" s="119"/>
      <c r="AT113" s="119"/>
      <c r="AU113" s="119"/>
      <c r="AV113" s="119"/>
      <c r="AW113" s="119"/>
      <c r="AX113" s="119"/>
      <c r="AY113" s="121" t="s">
        <v>152</v>
      </c>
      <c r="AZ113" s="119"/>
      <c r="BA113" s="119"/>
      <c r="BB113" s="119"/>
      <c r="BC113" s="119"/>
      <c r="BD113" s="119"/>
      <c r="BE113" s="122">
        <f t="shared" ref="BE113:BE118" si="0">IF(N113="základní",J113,0)</f>
        <v>0</v>
      </c>
      <c r="BF113" s="122">
        <f t="shared" ref="BF113:BF118" si="1">IF(N113="snížená",J113,0)</f>
        <v>0</v>
      </c>
      <c r="BG113" s="122">
        <f t="shared" ref="BG113:BG118" si="2">IF(N113="zákl. přenesená",J113,0)</f>
        <v>0</v>
      </c>
      <c r="BH113" s="122">
        <f t="shared" ref="BH113:BH118" si="3">IF(N113="sníž. přenesená",J113,0)</f>
        <v>0</v>
      </c>
      <c r="BI113" s="122">
        <f t="shared" ref="BI113:BI118" si="4">IF(N113="nulová",J113,0)</f>
        <v>0</v>
      </c>
      <c r="BJ113" s="121" t="s">
        <v>83</v>
      </c>
      <c r="BK113" s="119"/>
      <c r="BL113" s="119"/>
      <c r="BM113" s="119"/>
    </row>
    <row r="114" spans="2:65" s="1" customFormat="1" ht="18" customHeight="1">
      <c r="B114" s="28"/>
      <c r="D114" s="222" t="s">
        <v>153</v>
      </c>
      <c r="E114" s="223"/>
      <c r="F114" s="223"/>
      <c r="J114" s="117">
        <v>0</v>
      </c>
      <c r="L114" s="118"/>
      <c r="M114" s="119"/>
      <c r="N114" s="120" t="s">
        <v>41</v>
      </c>
      <c r="O114" s="119"/>
      <c r="P114" s="119"/>
      <c r="Q114" s="119"/>
      <c r="R114" s="119"/>
      <c r="S114" s="119"/>
      <c r="T114" s="119"/>
      <c r="U114" s="119"/>
      <c r="V114" s="119"/>
      <c r="W114" s="119"/>
      <c r="X114" s="119"/>
      <c r="Y114" s="119"/>
      <c r="Z114" s="119"/>
      <c r="AA114" s="119"/>
      <c r="AB114" s="119"/>
      <c r="AC114" s="119"/>
      <c r="AD114" s="119"/>
      <c r="AE114" s="119"/>
      <c r="AF114" s="119"/>
      <c r="AG114" s="119"/>
      <c r="AH114" s="119"/>
      <c r="AI114" s="119"/>
      <c r="AJ114" s="119"/>
      <c r="AK114" s="119"/>
      <c r="AL114" s="119"/>
      <c r="AM114" s="119"/>
      <c r="AN114" s="119"/>
      <c r="AO114" s="119"/>
      <c r="AP114" s="119"/>
      <c r="AQ114" s="119"/>
      <c r="AR114" s="119"/>
      <c r="AS114" s="119"/>
      <c r="AT114" s="119"/>
      <c r="AU114" s="119"/>
      <c r="AV114" s="119"/>
      <c r="AW114" s="119"/>
      <c r="AX114" s="119"/>
      <c r="AY114" s="121" t="s">
        <v>152</v>
      </c>
      <c r="AZ114" s="119"/>
      <c r="BA114" s="119"/>
      <c r="BB114" s="119"/>
      <c r="BC114" s="119"/>
      <c r="BD114" s="119"/>
      <c r="BE114" s="122">
        <f t="shared" si="0"/>
        <v>0</v>
      </c>
      <c r="BF114" s="122">
        <f t="shared" si="1"/>
        <v>0</v>
      </c>
      <c r="BG114" s="122">
        <f t="shared" si="2"/>
        <v>0</v>
      </c>
      <c r="BH114" s="122">
        <f t="shared" si="3"/>
        <v>0</v>
      </c>
      <c r="BI114" s="122">
        <f t="shared" si="4"/>
        <v>0</v>
      </c>
      <c r="BJ114" s="121" t="s">
        <v>83</v>
      </c>
      <c r="BK114" s="119"/>
      <c r="BL114" s="119"/>
      <c r="BM114" s="119"/>
    </row>
    <row r="115" spans="2:65" s="1" customFormat="1" ht="18" customHeight="1">
      <c r="B115" s="28"/>
      <c r="D115" s="222" t="s">
        <v>154</v>
      </c>
      <c r="E115" s="223"/>
      <c r="F115" s="223"/>
      <c r="J115" s="117">
        <v>0</v>
      </c>
      <c r="L115" s="118"/>
      <c r="M115" s="119"/>
      <c r="N115" s="120" t="s">
        <v>41</v>
      </c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  <c r="Z115" s="119"/>
      <c r="AA115" s="119"/>
      <c r="AB115" s="119"/>
      <c r="AC115" s="119"/>
      <c r="AD115" s="119"/>
      <c r="AE115" s="119"/>
      <c r="AF115" s="119"/>
      <c r="AG115" s="119"/>
      <c r="AH115" s="119"/>
      <c r="AI115" s="119"/>
      <c r="AJ115" s="119"/>
      <c r="AK115" s="119"/>
      <c r="AL115" s="119"/>
      <c r="AM115" s="119"/>
      <c r="AN115" s="119"/>
      <c r="AO115" s="119"/>
      <c r="AP115" s="119"/>
      <c r="AQ115" s="119"/>
      <c r="AR115" s="119"/>
      <c r="AS115" s="119"/>
      <c r="AT115" s="119"/>
      <c r="AU115" s="119"/>
      <c r="AV115" s="119"/>
      <c r="AW115" s="119"/>
      <c r="AX115" s="119"/>
      <c r="AY115" s="121" t="s">
        <v>152</v>
      </c>
      <c r="AZ115" s="119"/>
      <c r="BA115" s="119"/>
      <c r="BB115" s="119"/>
      <c r="BC115" s="119"/>
      <c r="BD115" s="119"/>
      <c r="BE115" s="122">
        <f t="shared" si="0"/>
        <v>0</v>
      </c>
      <c r="BF115" s="122">
        <f t="shared" si="1"/>
        <v>0</v>
      </c>
      <c r="BG115" s="122">
        <f t="shared" si="2"/>
        <v>0</v>
      </c>
      <c r="BH115" s="122">
        <f t="shared" si="3"/>
        <v>0</v>
      </c>
      <c r="BI115" s="122">
        <f t="shared" si="4"/>
        <v>0</v>
      </c>
      <c r="BJ115" s="121" t="s">
        <v>83</v>
      </c>
      <c r="BK115" s="119"/>
      <c r="BL115" s="119"/>
      <c r="BM115" s="119"/>
    </row>
    <row r="116" spans="2:65" s="1" customFormat="1" ht="18" customHeight="1">
      <c r="B116" s="28"/>
      <c r="D116" s="222" t="s">
        <v>155</v>
      </c>
      <c r="E116" s="223"/>
      <c r="F116" s="223"/>
      <c r="J116" s="117">
        <v>0</v>
      </c>
      <c r="L116" s="118"/>
      <c r="M116" s="119"/>
      <c r="N116" s="120" t="s">
        <v>41</v>
      </c>
      <c r="O116" s="119"/>
      <c r="P116" s="119"/>
      <c r="Q116" s="119"/>
      <c r="R116" s="119"/>
      <c r="S116" s="119"/>
      <c r="T116" s="119"/>
      <c r="U116" s="119"/>
      <c r="V116" s="119"/>
      <c r="W116" s="119"/>
      <c r="X116" s="119"/>
      <c r="Y116" s="119"/>
      <c r="Z116" s="119"/>
      <c r="AA116" s="119"/>
      <c r="AB116" s="119"/>
      <c r="AC116" s="119"/>
      <c r="AD116" s="119"/>
      <c r="AE116" s="119"/>
      <c r="AF116" s="119"/>
      <c r="AG116" s="119"/>
      <c r="AH116" s="119"/>
      <c r="AI116" s="119"/>
      <c r="AJ116" s="119"/>
      <c r="AK116" s="119"/>
      <c r="AL116" s="119"/>
      <c r="AM116" s="119"/>
      <c r="AN116" s="119"/>
      <c r="AO116" s="119"/>
      <c r="AP116" s="119"/>
      <c r="AQ116" s="119"/>
      <c r="AR116" s="119"/>
      <c r="AS116" s="119"/>
      <c r="AT116" s="119"/>
      <c r="AU116" s="119"/>
      <c r="AV116" s="119"/>
      <c r="AW116" s="119"/>
      <c r="AX116" s="119"/>
      <c r="AY116" s="121" t="s">
        <v>152</v>
      </c>
      <c r="AZ116" s="119"/>
      <c r="BA116" s="119"/>
      <c r="BB116" s="119"/>
      <c r="BC116" s="119"/>
      <c r="BD116" s="119"/>
      <c r="BE116" s="122">
        <f t="shared" si="0"/>
        <v>0</v>
      </c>
      <c r="BF116" s="122">
        <f t="shared" si="1"/>
        <v>0</v>
      </c>
      <c r="BG116" s="122">
        <f t="shared" si="2"/>
        <v>0</v>
      </c>
      <c r="BH116" s="122">
        <f t="shared" si="3"/>
        <v>0</v>
      </c>
      <c r="BI116" s="122">
        <f t="shared" si="4"/>
        <v>0</v>
      </c>
      <c r="BJ116" s="121" t="s">
        <v>83</v>
      </c>
      <c r="BK116" s="119"/>
      <c r="BL116" s="119"/>
      <c r="BM116" s="119"/>
    </row>
    <row r="117" spans="2:65" s="1" customFormat="1" ht="18" customHeight="1">
      <c r="B117" s="28"/>
      <c r="D117" s="222" t="s">
        <v>156</v>
      </c>
      <c r="E117" s="223"/>
      <c r="F117" s="223"/>
      <c r="J117" s="117">
        <v>0</v>
      </c>
      <c r="L117" s="118"/>
      <c r="M117" s="119"/>
      <c r="N117" s="120" t="s">
        <v>41</v>
      </c>
      <c r="O117" s="119"/>
      <c r="P117" s="119"/>
      <c r="Q117" s="119"/>
      <c r="R117" s="119"/>
      <c r="S117" s="119"/>
      <c r="T117" s="119"/>
      <c r="U117" s="119"/>
      <c r="V117" s="119"/>
      <c r="W117" s="119"/>
      <c r="X117" s="119"/>
      <c r="Y117" s="119"/>
      <c r="Z117" s="119"/>
      <c r="AA117" s="119"/>
      <c r="AB117" s="119"/>
      <c r="AC117" s="119"/>
      <c r="AD117" s="119"/>
      <c r="AE117" s="119"/>
      <c r="AF117" s="119"/>
      <c r="AG117" s="119"/>
      <c r="AH117" s="119"/>
      <c r="AI117" s="119"/>
      <c r="AJ117" s="119"/>
      <c r="AK117" s="119"/>
      <c r="AL117" s="119"/>
      <c r="AM117" s="119"/>
      <c r="AN117" s="119"/>
      <c r="AO117" s="119"/>
      <c r="AP117" s="119"/>
      <c r="AQ117" s="119"/>
      <c r="AR117" s="119"/>
      <c r="AS117" s="119"/>
      <c r="AT117" s="119"/>
      <c r="AU117" s="119"/>
      <c r="AV117" s="119"/>
      <c r="AW117" s="119"/>
      <c r="AX117" s="119"/>
      <c r="AY117" s="121" t="s">
        <v>152</v>
      </c>
      <c r="AZ117" s="119"/>
      <c r="BA117" s="119"/>
      <c r="BB117" s="119"/>
      <c r="BC117" s="119"/>
      <c r="BD117" s="119"/>
      <c r="BE117" s="122">
        <f t="shared" si="0"/>
        <v>0</v>
      </c>
      <c r="BF117" s="122">
        <f t="shared" si="1"/>
        <v>0</v>
      </c>
      <c r="BG117" s="122">
        <f t="shared" si="2"/>
        <v>0</v>
      </c>
      <c r="BH117" s="122">
        <f t="shared" si="3"/>
        <v>0</v>
      </c>
      <c r="BI117" s="122">
        <f t="shared" si="4"/>
        <v>0</v>
      </c>
      <c r="BJ117" s="121" t="s">
        <v>83</v>
      </c>
      <c r="BK117" s="119"/>
      <c r="BL117" s="119"/>
      <c r="BM117" s="119"/>
    </row>
    <row r="118" spans="2:65" s="1" customFormat="1" ht="18" customHeight="1">
      <c r="B118" s="28"/>
      <c r="D118" s="116" t="s">
        <v>157</v>
      </c>
      <c r="J118" s="117">
        <f>ROUND(J30*T118,2)</f>
        <v>0</v>
      </c>
      <c r="L118" s="118"/>
      <c r="M118" s="119"/>
      <c r="N118" s="120" t="s">
        <v>41</v>
      </c>
      <c r="O118" s="119"/>
      <c r="P118" s="119"/>
      <c r="Q118" s="119"/>
      <c r="R118" s="119"/>
      <c r="S118" s="119"/>
      <c r="T118" s="119"/>
      <c r="U118" s="119"/>
      <c r="V118" s="119"/>
      <c r="W118" s="119"/>
      <c r="X118" s="119"/>
      <c r="Y118" s="119"/>
      <c r="Z118" s="119"/>
      <c r="AA118" s="119"/>
      <c r="AB118" s="119"/>
      <c r="AC118" s="119"/>
      <c r="AD118" s="119"/>
      <c r="AE118" s="119"/>
      <c r="AF118" s="119"/>
      <c r="AG118" s="119"/>
      <c r="AH118" s="119"/>
      <c r="AI118" s="119"/>
      <c r="AJ118" s="119"/>
      <c r="AK118" s="119"/>
      <c r="AL118" s="119"/>
      <c r="AM118" s="119"/>
      <c r="AN118" s="119"/>
      <c r="AO118" s="119"/>
      <c r="AP118" s="119"/>
      <c r="AQ118" s="119"/>
      <c r="AR118" s="119"/>
      <c r="AS118" s="119"/>
      <c r="AT118" s="119"/>
      <c r="AU118" s="119"/>
      <c r="AV118" s="119"/>
      <c r="AW118" s="119"/>
      <c r="AX118" s="119"/>
      <c r="AY118" s="121" t="s">
        <v>158</v>
      </c>
      <c r="AZ118" s="119"/>
      <c r="BA118" s="119"/>
      <c r="BB118" s="119"/>
      <c r="BC118" s="119"/>
      <c r="BD118" s="119"/>
      <c r="BE118" s="122">
        <f t="shared" si="0"/>
        <v>0</v>
      </c>
      <c r="BF118" s="122">
        <f t="shared" si="1"/>
        <v>0</v>
      </c>
      <c r="BG118" s="122">
        <f t="shared" si="2"/>
        <v>0</v>
      </c>
      <c r="BH118" s="122">
        <f t="shared" si="3"/>
        <v>0</v>
      </c>
      <c r="BI118" s="122">
        <f t="shared" si="4"/>
        <v>0</v>
      </c>
      <c r="BJ118" s="121" t="s">
        <v>83</v>
      </c>
      <c r="BK118" s="119"/>
      <c r="BL118" s="119"/>
      <c r="BM118" s="119"/>
    </row>
    <row r="119" spans="2:65" s="1" customFormat="1" ht="10.199999999999999">
      <c r="B119" s="28"/>
      <c r="L119" s="28"/>
    </row>
    <row r="120" spans="2:65" s="1" customFormat="1" ht="29.25" customHeight="1">
      <c r="B120" s="28"/>
      <c r="C120" s="123" t="s">
        <v>159</v>
      </c>
      <c r="D120" s="95"/>
      <c r="E120" s="95"/>
      <c r="F120" s="95"/>
      <c r="G120" s="95"/>
      <c r="H120" s="95"/>
      <c r="I120" s="95"/>
      <c r="J120" s="124">
        <f>ROUND(J96+J112,2)</f>
        <v>0</v>
      </c>
      <c r="K120" s="95"/>
      <c r="L120" s="28"/>
    </row>
    <row r="121" spans="2:65" s="1" customFormat="1" ht="6.9" customHeight="1"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28"/>
    </row>
    <row r="125" spans="2:65" s="1" customFormat="1" ht="6.9" customHeight="1"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28"/>
    </row>
    <row r="126" spans="2:65" s="1" customFormat="1" ht="24.9" customHeight="1">
      <c r="B126" s="28"/>
      <c r="C126" s="17" t="s">
        <v>160</v>
      </c>
      <c r="L126" s="28"/>
    </row>
    <row r="127" spans="2:65" s="1" customFormat="1" ht="6.9" customHeight="1">
      <c r="B127" s="28"/>
      <c r="L127" s="28"/>
    </row>
    <row r="128" spans="2:65" s="1" customFormat="1" ht="12" customHeight="1">
      <c r="B128" s="28"/>
      <c r="C128" s="23" t="s">
        <v>16</v>
      </c>
      <c r="L128" s="28"/>
    </row>
    <row r="129" spans="2:65" s="1" customFormat="1" ht="16.5" customHeight="1">
      <c r="B129" s="28"/>
      <c r="E129" s="218" t="str">
        <f>E7</f>
        <v>Rekonstrukce odborných učeben ZŠ Mládeže, Znojmo</v>
      </c>
      <c r="F129" s="219"/>
      <c r="G129" s="219"/>
      <c r="H129" s="219"/>
      <c r="L129" s="28"/>
    </row>
    <row r="130" spans="2:65" s="1" customFormat="1" ht="12" customHeight="1">
      <c r="B130" s="28"/>
      <c r="C130" s="23" t="s">
        <v>127</v>
      </c>
      <c r="L130" s="28"/>
    </row>
    <row r="131" spans="2:65" s="1" customFormat="1" ht="16.5" customHeight="1">
      <c r="B131" s="28"/>
      <c r="E131" s="181" t="str">
        <f>E9</f>
        <v>19 - Znojmo, ZŠ Mládeže - Vstupní schodiště a terasa</v>
      </c>
      <c r="F131" s="220"/>
      <c r="G131" s="220"/>
      <c r="H131" s="220"/>
      <c r="L131" s="28"/>
    </row>
    <row r="132" spans="2:65" s="1" customFormat="1" ht="6.9" customHeight="1">
      <c r="B132" s="28"/>
      <c r="L132" s="28"/>
    </row>
    <row r="133" spans="2:65" s="1" customFormat="1" ht="12" customHeight="1">
      <c r="B133" s="28"/>
      <c r="C133" s="23" t="s">
        <v>20</v>
      </c>
      <c r="F133" s="21" t="str">
        <f>F12</f>
        <v xml:space="preserve">Znojmo </v>
      </c>
      <c r="I133" s="23" t="s">
        <v>22</v>
      </c>
      <c r="J133" s="48" t="str">
        <f>IF(J12="","",J12)</f>
        <v>xx. xx. Xxxx</v>
      </c>
      <c r="L133" s="28"/>
    </row>
    <row r="134" spans="2:65" s="1" customFormat="1" ht="6.9" customHeight="1">
      <c r="B134" s="28"/>
      <c r="L134" s="28"/>
    </row>
    <row r="135" spans="2:65" s="1" customFormat="1" ht="15.15" customHeight="1">
      <c r="B135" s="28"/>
      <c r="C135" s="23" t="s">
        <v>23</v>
      </c>
      <c r="F135" s="21" t="str">
        <f>E15</f>
        <v>Základní škola, Znojmo, Mládeže 3, p.o.</v>
      </c>
      <c r="I135" s="23" t="s">
        <v>30</v>
      </c>
      <c r="J135" s="26" t="str">
        <f>E21</f>
        <v xml:space="preserve">Richard Slavik </v>
      </c>
      <c r="L135" s="28"/>
    </row>
    <row r="136" spans="2:65" s="1" customFormat="1" ht="15.15" customHeight="1">
      <c r="B136" s="28"/>
      <c r="C136" s="23" t="s">
        <v>28</v>
      </c>
      <c r="F136" s="21" t="str">
        <f>IF(E18="","",E18)</f>
        <v>Vyplň údaj</v>
      </c>
      <c r="I136" s="23" t="s">
        <v>33</v>
      </c>
      <c r="J136" s="26" t="str">
        <f>E24</f>
        <v xml:space="preserve"> </v>
      </c>
      <c r="L136" s="28"/>
    </row>
    <row r="137" spans="2:65" s="1" customFormat="1" ht="10.35" customHeight="1">
      <c r="B137" s="28"/>
      <c r="L137" s="28"/>
    </row>
    <row r="138" spans="2:65" s="10" customFormat="1" ht="29.25" customHeight="1">
      <c r="B138" s="125"/>
      <c r="C138" s="126" t="s">
        <v>161</v>
      </c>
      <c r="D138" s="127" t="s">
        <v>61</v>
      </c>
      <c r="E138" s="127" t="s">
        <v>57</v>
      </c>
      <c r="F138" s="127" t="s">
        <v>58</v>
      </c>
      <c r="G138" s="127" t="s">
        <v>162</v>
      </c>
      <c r="H138" s="127" t="s">
        <v>163</v>
      </c>
      <c r="I138" s="127" t="s">
        <v>164</v>
      </c>
      <c r="J138" s="128" t="s">
        <v>135</v>
      </c>
      <c r="K138" s="129" t="s">
        <v>165</v>
      </c>
      <c r="L138" s="125"/>
      <c r="M138" s="55" t="s">
        <v>1</v>
      </c>
      <c r="N138" s="56" t="s">
        <v>40</v>
      </c>
      <c r="O138" s="56" t="s">
        <v>166</v>
      </c>
      <c r="P138" s="56" t="s">
        <v>167</v>
      </c>
      <c r="Q138" s="56" t="s">
        <v>168</v>
      </c>
      <c r="R138" s="56" t="s">
        <v>169</v>
      </c>
      <c r="S138" s="56" t="s">
        <v>170</v>
      </c>
      <c r="T138" s="57" t="s">
        <v>171</v>
      </c>
    </row>
    <row r="139" spans="2:65" s="1" customFormat="1" ht="22.8" customHeight="1">
      <c r="B139" s="28"/>
      <c r="C139" s="60" t="s">
        <v>172</v>
      </c>
      <c r="J139" s="130">
        <f>BK139</f>
        <v>0</v>
      </c>
      <c r="L139" s="28"/>
      <c r="M139" s="58"/>
      <c r="N139" s="49"/>
      <c r="O139" s="49"/>
      <c r="P139" s="131">
        <f>P140+P217</f>
        <v>0</v>
      </c>
      <c r="Q139" s="49"/>
      <c r="R139" s="131">
        <f>R140+R217</f>
        <v>70.563147499999985</v>
      </c>
      <c r="S139" s="49"/>
      <c r="T139" s="132">
        <f>T140+T217</f>
        <v>20.086029999999997</v>
      </c>
      <c r="AT139" s="13" t="s">
        <v>75</v>
      </c>
      <c r="AU139" s="13" t="s">
        <v>137</v>
      </c>
      <c r="BK139" s="133">
        <f>BK140+BK217</f>
        <v>0</v>
      </c>
    </row>
    <row r="140" spans="2:65" s="11" customFormat="1" ht="25.95" customHeight="1">
      <c r="B140" s="134"/>
      <c r="D140" s="135" t="s">
        <v>75</v>
      </c>
      <c r="E140" s="136" t="s">
        <v>173</v>
      </c>
      <c r="F140" s="136" t="s">
        <v>174</v>
      </c>
      <c r="I140" s="137"/>
      <c r="J140" s="138">
        <f>BK140</f>
        <v>0</v>
      </c>
      <c r="L140" s="134"/>
      <c r="M140" s="139"/>
      <c r="P140" s="140">
        <f>P141+P148+P159+P172+P175+P182+P193+P212</f>
        <v>0</v>
      </c>
      <c r="R140" s="140">
        <f>R141+R148+R159+R172+R175+R182+R193+R212</f>
        <v>70.133277499999991</v>
      </c>
      <c r="T140" s="141">
        <f>T141+T148+T159+T172+T175+T182+T193+T212</f>
        <v>20.085999999999999</v>
      </c>
      <c r="AR140" s="135" t="s">
        <v>83</v>
      </c>
      <c r="AT140" s="142" t="s">
        <v>75</v>
      </c>
      <c r="AU140" s="142" t="s">
        <v>76</v>
      </c>
      <c r="AY140" s="135" t="s">
        <v>175</v>
      </c>
      <c r="BK140" s="143">
        <f>BK141+BK148+BK159+BK172+BK175+BK182+BK193+BK212</f>
        <v>0</v>
      </c>
    </row>
    <row r="141" spans="2:65" s="11" customFormat="1" ht="22.8" customHeight="1">
      <c r="B141" s="134"/>
      <c r="D141" s="135" t="s">
        <v>75</v>
      </c>
      <c r="E141" s="144" t="s">
        <v>83</v>
      </c>
      <c r="F141" s="144" t="s">
        <v>1762</v>
      </c>
      <c r="I141" s="137"/>
      <c r="J141" s="145">
        <f>BK141</f>
        <v>0</v>
      </c>
      <c r="L141" s="134"/>
      <c r="M141" s="139"/>
      <c r="P141" s="140">
        <f>SUM(P142:P147)</f>
        <v>0</v>
      </c>
      <c r="R141" s="140">
        <f>SUM(R142:R147)</f>
        <v>0</v>
      </c>
      <c r="T141" s="141">
        <f>SUM(T142:T147)</f>
        <v>2.08</v>
      </c>
      <c r="AR141" s="135" t="s">
        <v>83</v>
      </c>
      <c r="AT141" s="142" t="s">
        <v>75</v>
      </c>
      <c r="AU141" s="142" t="s">
        <v>83</v>
      </c>
      <c r="AY141" s="135" t="s">
        <v>175</v>
      </c>
      <c r="BK141" s="143">
        <f>SUM(BK142:BK147)</f>
        <v>0</v>
      </c>
    </row>
    <row r="142" spans="2:65" s="1" customFormat="1" ht="33" customHeight="1">
      <c r="B142" s="28"/>
      <c r="C142" s="146" t="s">
        <v>83</v>
      </c>
      <c r="D142" s="146" t="s">
        <v>178</v>
      </c>
      <c r="E142" s="147" t="s">
        <v>1763</v>
      </c>
      <c r="F142" s="148" t="s">
        <v>1764</v>
      </c>
      <c r="G142" s="149" t="s">
        <v>196</v>
      </c>
      <c r="H142" s="150">
        <v>8</v>
      </c>
      <c r="I142" s="151"/>
      <c r="J142" s="152">
        <f>ROUND(I142*H142,2)</f>
        <v>0</v>
      </c>
      <c r="K142" s="153"/>
      <c r="L142" s="28"/>
      <c r="M142" s="154" t="s">
        <v>1</v>
      </c>
      <c r="N142" s="115" t="s">
        <v>41</v>
      </c>
      <c r="P142" s="155">
        <f>O142*H142</f>
        <v>0</v>
      </c>
      <c r="Q142" s="155">
        <v>0</v>
      </c>
      <c r="R142" s="155">
        <f>Q142*H142</f>
        <v>0</v>
      </c>
      <c r="S142" s="155">
        <v>0.26</v>
      </c>
      <c r="T142" s="156">
        <f>S142*H142</f>
        <v>2.08</v>
      </c>
      <c r="AR142" s="157" t="s">
        <v>182</v>
      </c>
      <c r="AT142" s="157" t="s">
        <v>178</v>
      </c>
      <c r="AU142" s="157" t="s">
        <v>85</v>
      </c>
      <c r="AY142" s="13" t="s">
        <v>175</v>
      </c>
      <c r="BE142" s="158">
        <f>IF(N142="základní",J142,0)</f>
        <v>0</v>
      </c>
      <c r="BF142" s="158">
        <f>IF(N142="snížená",J142,0)</f>
        <v>0</v>
      </c>
      <c r="BG142" s="158">
        <f>IF(N142="zákl. přenesená",J142,0)</f>
        <v>0</v>
      </c>
      <c r="BH142" s="158">
        <f>IF(N142="sníž. přenesená",J142,0)</f>
        <v>0</v>
      </c>
      <c r="BI142" s="158">
        <f>IF(N142="nulová",J142,0)</f>
        <v>0</v>
      </c>
      <c r="BJ142" s="13" t="s">
        <v>83</v>
      </c>
      <c r="BK142" s="158">
        <f>ROUND(I142*H142,2)</f>
        <v>0</v>
      </c>
      <c r="BL142" s="13" t="s">
        <v>182</v>
      </c>
      <c r="BM142" s="157" t="s">
        <v>1765</v>
      </c>
    </row>
    <row r="143" spans="2:65" s="1" customFormat="1" ht="19.2">
      <c r="B143" s="28"/>
      <c r="D143" s="159" t="s">
        <v>184</v>
      </c>
      <c r="F143" s="160" t="s">
        <v>1764</v>
      </c>
      <c r="I143" s="119"/>
      <c r="L143" s="28"/>
      <c r="M143" s="161"/>
      <c r="T143" s="52"/>
      <c r="AT143" s="13" t="s">
        <v>184</v>
      </c>
      <c r="AU143" s="13" t="s">
        <v>85</v>
      </c>
    </row>
    <row r="144" spans="2:65" s="1" customFormat="1" ht="24.15" customHeight="1">
      <c r="B144" s="28"/>
      <c r="C144" s="146" t="s">
        <v>85</v>
      </c>
      <c r="D144" s="146" t="s">
        <v>178</v>
      </c>
      <c r="E144" s="147" t="s">
        <v>1766</v>
      </c>
      <c r="F144" s="148" t="s">
        <v>1767</v>
      </c>
      <c r="G144" s="149" t="s">
        <v>517</v>
      </c>
      <c r="H144" s="150">
        <v>7.1</v>
      </c>
      <c r="I144" s="151"/>
      <c r="J144" s="152">
        <f>ROUND(I144*H144,2)</f>
        <v>0</v>
      </c>
      <c r="K144" s="153"/>
      <c r="L144" s="28"/>
      <c r="M144" s="154" t="s">
        <v>1</v>
      </c>
      <c r="N144" s="115" t="s">
        <v>41</v>
      </c>
      <c r="P144" s="155">
        <f>O144*H144</f>
        <v>0</v>
      </c>
      <c r="Q144" s="155">
        <v>0</v>
      </c>
      <c r="R144" s="155">
        <f>Q144*H144</f>
        <v>0</v>
      </c>
      <c r="S144" s="155">
        <v>0</v>
      </c>
      <c r="T144" s="156">
        <f>S144*H144</f>
        <v>0</v>
      </c>
      <c r="AR144" s="157" t="s">
        <v>182</v>
      </c>
      <c r="AT144" s="157" t="s">
        <v>178</v>
      </c>
      <c r="AU144" s="157" t="s">
        <v>85</v>
      </c>
      <c r="AY144" s="13" t="s">
        <v>175</v>
      </c>
      <c r="BE144" s="158">
        <f>IF(N144="základní",J144,0)</f>
        <v>0</v>
      </c>
      <c r="BF144" s="158">
        <f>IF(N144="snížená",J144,0)</f>
        <v>0</v>
      </c>
      <c r="BG144" s="158">
        <f>IF(N144="zákl. přenesená",J144,0)</f>
        <v>0</v>
      </c>
      <c r="BH144" s="158">
        <f>IF(N144="sníž. přenesená",J144,0)</f>
        <v>0</v>
      </c>
      <c r="BI144" s="158">
        <f>IF(N144="nulová",J144,0)</f>
        <v>0</v>
      </c>
      <c r="BJ144" s="13" t="s">
        <v>83</v>
      </c>
      <c r="BK144" s="158">
        <f>ROUND(I144*H144,2)</f>
        <v>0</v>
      </c>
      <c r="BL144" s="13" t="s">
        <v>182</v>
      </c>
      <c r="BM144" s="157" t="s">
        <v>1768</v>
      </c>
    </row>
    <row r="145" spans="2:65" s="1" customFormat="1" ht="10.199999999999999">
      <c r="B145" s="28"/>
      <c r="D145" s="159" t="s">
        <v>184</v>
      </c>
      <c r="F145" s="160" t="s">
        <v>1767</v>
      </c>
      <c r="I145" s="119"/>
      <c r="L145" s="28"/>
      <c r="M145" s="161"/>
      <c r="T145" s="52"/>
      <c r="AT145" s="13" t="s">
        <v>184</v>
      </c>
      <c r="AU145" s="13" t="s">
        <v>85</v>
      </c>
    </row>
    <row r="146" spans="2:65" s="1" customFormat="1" ht="24.15" customHeight="1">
      <c r="B146" s="28"/>
      <c r="C146" s="146" t="s">
        <v>193</v>
      </c>
      <c r="D146" s="146" t="s">
        <v>178</v>
      </c>
      <c r="E146" s="147" t="s">
        <v>1769</v>
      </c>
      <c r="F146" s="148" t="s">
        <v>1770</v>
      </c>
      <c r="G146" s="149" t="s">
        <v>517</v>
      </c>
      <c r="H146" s="150">
        <v>7.1</v>
      </c>
      <c r="I146" s="151"/>
      <c r="J146" s="152">
        <f>ROUND(I146*H146,2)</f>
        <v>0</v>
      </c>
      <c r="K146" s="153"/>
      <c r="L146" s="28"/>
      <c r="M146" s="154" t="s">
        <v>1</v>
      </c>
      <c r="N146" s="115" t="s">
        <v>41</v>
      </c>
      <c r="P146" s="155">
        <f>O146*H146</f>
        <v>0</v>
      </c>
      <c r="Q146" s="155">
        <v>0</v>
      </c>
      <c r="R146" s="155">
        <f>Q146*H146</f>
        <v>0</v>
      </c>
      <c r="S146" s="155">
        <v>0</v>
      </c>
      <c r="T146" s="156">
        <f>S146*H146</f>
        <v>0</v>
      </c>
      <c r="AR146" s="157" t="s">
        <v>182</v>
      </c>
      <c r="AT146" s="157" t="s">
        <v>178</v>
      </c>
      <c r="AU146" s="157" t="s">
        <v>85</v>
      </c>
      <c r="AY146" s="13" t="s">
        <v>175</v>
      </c>
      <c r="BE146" s="158">
        <f>IF(N146="základní",J146,0)</f>
        <v>0</v>
      </c>
      <c r="BF146" s="158">
        <f>IF(N146="snížená",J146,0)</f>
        <v>0</v>
      </c>
      <c r="BG146" s="158">
        <f>IF(N146="zákl. přenesená",J146,0)</f>
        <v>0</v>
      </c>
      <c r="BH146" s="158">
        <f>IF(N146="sníž. přenesená",J146,0)</f>
        <v>0</v>
      </c>
      <c r="BI146" s="158">
        <f>IF(N146="nulová",J146,0)</f>
        <v>0</v>
      </c>
      <c r="BJ146" s="13" t="s">
        <v>83</v>
      </c>
      <c r="BK146" s="158">
        <f>ROUND(I146*H146,2)</f>
        <v>0</v>
      </c>
      <c r="BL146" s="13" t="s">
        <v>182</v>
      </c>
      <c r="BM146" s="157" t="s">
        <v>1771</v>
      </c>
    </row>
    <row r="147" spans="2:65" s="1" customFormat="1" ht="28.8">
      <c r="B147" s="28"/>
      <c r="D147" s="159" t="s">
        <v>184</v>
      </c>
      <c r="F147" s="160" t="s">
        <v>1772</v>
      </c>
      <c r="I147" s="119"/>
      <c r="L147" s="28"/>
      <c r="M147" s="161"/>
      <c r="T147" s="52"/>
      <c r="AT147" s="13" t="s">
        <v>184</v>
      </c>
      <c r="AU147" s="13" t="s">
        <v>85</v>
      </c>
    </row>
    <row r="148" spans="2:65" s="11" customFormat="1" ht="22.8" customHeight="1">
      <c r="B148" s="134"/>
      <c r="D148" s="135" t="s">
        <v>75</v>
      </c>
      <c r="E148" s="144" t="s">
        <v>85</v>
      </c>
      <c r="F148" s="144" t="s">
        <v>1230</v>
      </c>
      <c r="I148" s="137"/>
      <c r="J148" s="145">
        <f>BK148</f>
        <v>0</v>
      </c>
      <c r="L148" s="134"/>
      <c r="M148" s="139"/>
      <c r="P148" s="140">
        <f>SUM(P149:P158)</f>
        <v>0</v>
      </c>
      <c r="R148" s="140">
        <f>SUM(R149:R158)</f>
        <v>40.208757499999997</v>
      </c>
      <c r="T148" s="141">
        <f>SUM(T149:T158)</f>
        <v>0</v>
      </c>
      <c r="AR148" s="135" t="s">
        <v>83</v>
      </c>
      <c r="AT148" s="142" t="s">
        <v>75</v>
      </c>
      <c r="AU148" s="142" t="s">
        <v>83</v>
      </c>
      <c r="AY148" s="135" t="s">
        <v>175</v>
      </c>
      <c r="BK148" s="143">
        <f>SUM(BK149:BK158)</f>
        <v>0</v>
      </c>
    </row>
    <row r="149" spans="2:65" s="1" customFormat="1" ht="24.15" customHeight="1">
      <c r="B149" s="28"/>
      <c r="C149" s="146" t="s">
        <v>182</v>
      </c>
      <c r="D149" s="146" t="s">
        <v>178</v>
      </c>
      <c r="E149" s="147" t="s">
        <v>1773</v>
      </c>
      <c r="F149" s="148" t="s">
        <v>1774</v>
      </c>
      <c r="G149" s="149" t="s">
        <v>517</v>
      </c>
      <c r="H149" s="150">
        <v>4.38</v>
      </c>
      <c r="I149" s="151"/>
      <c r="J149" s="152">
        <f>ROUND(I149*H149,2)</f>
        <v>0</v>
      </c>
      <c r="K149" s="153"/>
      <c r="L149" s="28"/>
      <c r="M149" s="154" t="s">
        <v>1</v>
      </c>
      <c r="N149" s="115" t="s">
        <v>41</v>
      </c>
      <c r="P149" s="155">
        <f>O149*H149</f>
        <v>0</v>
      </c>
      <c r="Q149" s="155">
        <v>2.5018699999999998</v>
      </c>
      <c r="R149" s="155">
        <f>Q149*H149</f>
        <v>10.958190599999998</v>
      </c>
      <c r="S149" s="155">
        <v>0</v>
      </c>
      <c r="T149" s="156">
        <f>S149*H149</f>
        <v>0</v>
      </c>
      <c r="AR149" s="157" t="s">
        <v>182</v>
      </c>
      <c r="AT149" s="157" t="s">
        <v>178</v>
      </c>
      <c r="AU149" s="157" t="s">
        <v>85</v>
      </c>
      <c r="AY149" s="13" t="s">
        <v>175</v>
      </c>
      <c r="BE149" s="158">
        <f>IF(N149="základní",J149,0)</f>
        <v>0</v>
      </c>
      <c r="BF149" s="158">
        <f>IF(N149="snížená",J149,0)</f>
        <v>0</v>
      </c>
      <c r="BG149" s="158">
        <f>IF(N149="zákl. přenesená",J149,0)</f>
        <v>0</v>
      </c>
      <c r="BH149" s="158">
        <f>IF(N149="sníž. přenesená",J149,0)</f>
        <v>0</v>
      </c>
      <c r="BI149" s="158">
        <f>IF(N149="nulová",J149,0)</f>
        <v>0</v>
      </c>
      <c r="BJ149" s="13" t="s">
        <v>83</v>
      </c>
      <c r="BK149" s="158">
        <f>ROUND(I149*H149,2)</f>
        <v>0</v>
      </c>
      <c r="BL149" s="13" t="s">
        <v>182</v>
      </c>
      <c r="BM149" s="157" t="s">
        <v>1775</v>
      </c>
    </row>
    <row r="150" spans="2:65" s="1" customFormat="1" ht="19.2">
      <c r="B150" s="28"/>
      <c r="D150" s="159" t="s">
        <v>184</v>
      </c>
      <c r="F150" s="160" t="s">
        <v>1776</v>
      </c>
      <c r="I150" s="119"/>
      <c r="L150" s="28"/>
      <c r="M150" s="161"/>
      <c r="T150" s="52"/>
      <c r="AT150" s="13" t="s">
        <v>184</v>
      </c>
      <c r="AU150" s="13" t="s">
        <v>85</v>
      </c>
    </row>
    <row r="151" spans="2:65" s="1" customFormat="1" ht="16.5" customHeight="1">
      <c r="B151" s="28"/>
      <c r="C151" s="146" t="s">
        <v>205</v>
      </c>
      <c r="D151" s="146" t="s">
        <v>178</v>
      </c>
      <c r="E151" s="147" t="s">
        <v>1235</v>
      </c>
      <c r="F151" s="148" t="s">
        <v>1236</v>
      </c>
      <c r="G151" s="149" t="s">
        <v>568</v>
      </c>
      <c r="H151" s="150">
        <v>0.17</v>
      </c>
      <c r="I151" s="151"/>
      <c r="J151" s="152">
        <f>ROUND(I151*H151,2)</f>
        <v>0</v>
      </c>
      <c r="K151" s="153"/>
      <c r="L151" s="28"/>
      <c r="M151" s="154" t="s">
        <v>1</v>
      </c>
      <c r="N151" s="115" t="s">
        <v>41</v>
      </c>
      <c r="P151" s="155">
        <f>O151*H151</f>
        <v>0</v>
      </c>
      <c r="Q151" s="155">
        <v>1.06277</v>
      </c>
      <c r="R151" s="155">
        <f>Q151*H151</f>
        <v>0.18067090000000002</v>
      </c>
      <c r="S151" s="155">
        <v>0</v>
      </c>
      <c r="T151" s="156">
        <f>S151*H151</f>
        <v>0</v>
      </c>
      <c r="AR151" s="157" t="s">
        <v>182</v>
      </c>
      <c r="AT151" s="157" t="s">
        <v>178</v>
      </c>
      <c r="AU151" s="157" t="s">
        <v>85</v>
      </c>
      <c r="AY151" s="13" t="s">
        <v>175</v>
      </c>
      <c r="BE151" s="158">
        <f>IF(N151="základní",J151,0)</f>
        <v>0</v>
      </c>
      <c r="BF151" s="158">
        <f>IF(N151="snížená",J151,0)</f>
        <v>0</v>
      </c>
      <c r="BG151" s="158">
        <f>IF(N151="zákl. přenesená",J151,0)</f>
        <v>0</v>
      </c>
      <c r="BH151" s="158">
        <f>IF(N151="sníž. přenesená",J151,0)</f>
        <v>0</v>
      </c>
      <c r="BI151" s="158">
        <f>IF(N151="nulová",J151,0)</f>
        <v>0</v>
      </c>
      <c r="BJ151" s="13" t="s">
        <v>83</v>
      </c>
      <c r="BK151" s="158">
        <f>ROUND(I151*H151,2)</f>
        <v>0</v>
      </c>
      <c r="BL151" s="13" t="s">
        <v>182</v>
      </c>
      <c r="BM151" s="157" t="s">
        <v>1777</v>
      </c>
    </row>
    <row r="152" spans="2:65" s="1" customFormat="1" ht="10.199999999999999">
      <c r="B152" s="28"/>
      <c r="D152" s="159" t="s">
        <v>184</v>
      </c>
      <c r="F152" s="160" t="s">
        <v>1238</v>
      </c>
      <c r="I152" s="119"/>
      <c r="L152" s="28"/>
      <c r="M152" s="161"/>
      <c r="T152" s="52"/>
      <c r="AT152" s="13" t="s">
        <v>184</v>
      </c>
      <c r="AU152" s="13" t="s">
        <v>85</v>
      </c>
    </row>
    <row r="153" spans="2:65" s="1" customFormat="1" ht="16.5" customHeight="1">
      <c r="B153" s="28"/>
      <c r="C153" s="146" t="s">
        <v>176</v>
      </c>
      <c r="D153" s="146" t="s">
        <v>178</v>
      </c>
      <c r="E153" s="147" t="s">
        <v>1778</v>
      </c>
      <c r="F153" s="148" t="s">
        <v>1779</v>
      </c>
      <c r="G153" s="149" t="s">
        <v>517</v>
      </c>
      <c r="H153" s="150">
        <v>5.7</v>
      </c>
      <c r="I153" s="151"/>
      <c r="J153" s="152">
        <f>ROUND(I153*H153,2)</f>
        <v>0</v>
      </c>
      <c r="K153" s="153"/>
      <c r="L153" s="28"/>
      <c r="M153" s="154" t="s">
        <v>1</v>
      </c>
      <c r="N153" s="115" t="s">
        <v>41</v>
      </c>
      <c r="P153" s="155">
        <f>O153*H153</f>
        <v>0</v>
      </c>
      <c r="Q153" s="155">
        <v>2.5018699999999998</v>
      </c>
      <c r="R153" s="155">
        <f>Q153*H153</f>
        <v>14.260658999999999</v>
      </c>
      <c r="S153" s="155">
        <v>0</v>
      </c>
      <c r="T153" s="156">
        <f>S153*H153</f>
        <v>0</v>
      </c>
      <c r="AR153" s="157" t="s">
        <v>182</v>
      </c>
      <c r="AT153" s="157" t="s">
        <v>178</v>
      </c>
      <c r="AU153" s="157" t="s">
        <v>85</v>
      </c>
      <c r="AY153" s="13" t="s">
        <v>175</v>
      </c>
      <c r="BE153" s="158">
        <f>IF(N153="základní",J153,0)</f>
        <v>0</v>
      </c>
      <c r="BF153" s="158">
        <f>IF(N153="snížená",J153,0)</f>
        <v>0</v>
      </c>
      <c r="BG153" s="158">
        <f>IF(N153="zákl. přenesená",J153,0)</f>
        <v>0</v>
      </c>
      <c r="BH153" s="158">
        <f>IF(N153="sníž. přenesená",J153,0)</f>
        <v>0</v>
      </c>
      <c r="BI153" s="158">
        <f>IF(N153="nulová",J153,0)</f>
        <v>0</v>
      </c>
      <c r="BJ153" s="13" t="s">
        <v>83</v>
      </c>
      <c r="BK153" s="158">
        <f>ROUND(I153*H153,2)</f>
        <v>0</v>
      </c>
      <c r="BL153" s="13" t="s">
        <v>182</v>
      </c>
      <c r="BM153" s="157" t="s">
        <v>1780</v>
      </c>
    </row>
    <row r="154" spans="2:65" s="1" customFormat="1" ht="19.2">
      <c r="B154" s="28"/>
      <c r="D154" s="159" t="s">
        <v>184</v>
      </c>
      <c r="F154" s="160" t="s">
        <v>1781</v>
      </c>
      <c r="I154" s="119"/>
      <c r="L154" s="28"/>
      <c r="M154" s="161"/>
      <c r="T154" s="52"/>
      <c r="AT154" s="13" t="s">
        <v>184</v>
      </c>
      <c r="AU154" s="13" t="s">
        <v>85</v>
      </c>
    </row>
    <row r="155" spans="2:65" s="1" customFormat="1" ht="24.15" customHeight="1">
      <c r="B155" s="28"/>
      <c r="C155" s="146" t="s">
        <v>216</v>
      </c>
      <c r="D155" s="146" t="s">
        <v>178</v>
      </c>
      <c r="E155" s="147" t="s">
        <v>1782</v>
      </c>
      <c r="F155" s="148" t="s">
        <v>1783</v>
      </c>
      <c r="G155" s="149" t="s">
        <v>517</v>
      </c>
      <c r="H155" s="150">
        <v>2.6</v>
      </c>
      <c r="I155" s="151"/>
      <c r="J155" s="152">
        <f>ROUND(I155*H155,2)</f>
        <v>0</v>
      </c>
      <c r="K155" s="153"/>
      <c r="L155" s="28"/>
      <c r="M155" s="154" t="s">
        <v>1</v>
      </c>
      <c r="N155" s="115" t="s">
        <v>41</v>
      </c>
      <c r="P155" s="155">
        <f>O155*H155</f>
        <v>0</v>
      </c>
      <c r="Q155" s="155">
        <v>2.5018699999999998</v>
      </c>
      <c r="R155" s="155">
        <f>Q155*H155</f>
        <v>6.5048620000000001</v>
      </c>
      <c r="S155" s="155">
        <v>0</v>
      </c>
      <c r="T155" s="156">
        <f>S155*H155</f>
        <v>0</v>
      </c>
      <c r="AR155" s="157" t="s">
        <v>182</v>
      </c>
      <c r="AT155" s="157" t="s">
        <v>178</v>
      </c>
      <c r="AU155" s="157" t="s">
        <v>85</v>
      </c>
      <c r="AY155" s="13" t="s">
        <v>175</v>
      </c>
      <c r="BE155" s="158">
        <f>IF(N155="základní",J155,0)</f>
        <v>0</v>
      </c>
      <c r="BF155" s="158">
        <f>IF(N155="snížená",J155,0)</f>
        <v>0</v>
      </c>
      <c r="BG155" s="158">
        <f>IF(N155="zákl. přenesená",J155,0)</f>
        <v>0</v>
      </c>
      <c r="BH155" s="158">
        <f>IF(N155="sníž. přenesená",J155,0)</f>
        <v>0</v>
      </c>
      <c r="BI155" s="158">
        <f>IF(N155="nulová",J155,0)</f>
        <v>0</v>
      </c>
      <c r="BJ155" s="13" t="s">
        <v>83</v>
      </c>
      <c r="BK155" s="158">
        <f>ROUND(I155*H155,2)</f>
        <v>0</v>
      </c>
      <c r="BL155" s="13" t="s">
        <v>182</v>
      </c>
      <c r="BM155" s="157" t="s">
        <v>1784</v>
      </c>
    </row>
    <row r="156" spans="2:65" s="1" customFormat="1" ht="19.2">
      <c r="B156" s="28"/>
      <c r="D156" s="159" t="s">
        <v>184</v>
      </c>
      <c r="F156" s="160" t="s">
        <v>1785</v>
      </c>
      <c r="I156" s="119"/>
      <c r="L156" s="28"/>
      <c r="M156" s="161"/>
      <c r="T156" s="52"/>
      <c r="AT156" s="13" t="s">
        <v>184</v>
      </c>
      <c r="AU156" s="13" t="s">
        <v>85</v>
      </c>
    </row>
    <row r="157" spans="2:65" s="1" customFormat="1" ht="24.15" customHeight="1">
      <c r="B157" s="28"/>
      <c r="C157" s="146" t="s">
        <v>189</v>
      </c>
      <c r="D157" s="146" t="s">
        <v>178</v>
      </c>
      <c r="E157" s="147" t="s">
        <v>1786</v>
      </c>
      <c r="F157" s="148" t="s">
        <v>1787</v>
      </c>
      <c r="G157" s="149" t="s">
        <v>517</v>
      </c>
      <c r="H157" s="150">
        <v>4.3</v>
      </c>
      <c r="I157" s="151"/>
      <c r="J157" s="152">
        <f>ROUND(I157*H157,2)</f>
        <v>0</v>
      </c>
      <c r="K157" s="153"/>
      <c r="L157" s="28"/>
      <c r="M157" s="154" t="s">
        <v>1</v>
      </c>
      <c r="N157" s="115" t="s">
        <v>41</v>
      </c>
      <c r="P157" s="155">
        <f>O157*H157</f>
        <v>0</v>
      </c>
      <c r="Q157" s="155">
        <v>1.9312499999999999</v>
      </c>
      <c r="R157" s="155">
        <f>Q157*H157</f>
        <v>8.3043749999999985</v>
      </c>
      <c r="S157" s="155">
        <v>0</v>
      </c>
      <c r="T157" s="156">
        <f>S157*H157</f>
        <v>0</v>
      </c>
      <c r="AR157" s="157" t="s">
        <v>182</v>
      </c>
      <c r="AT157" s="157" t="s">
        <v>178</v>
      </c>
      <c r="AU157" s="157" t="s">
        <v>85</v>
      </c>
      <c r="AY157" s="13" t="s">
        <v>175</v>
      </c>
      <c r="BE157" s="158">
        <f>IF(N157="základní",J157,0)</f>
        <v>0</v>
      </c>
      <c r="BF157" s="158">
        <f>IF(N157="snížená",J157,0)</f>
        <v>0</v>
      </c>
      <c r="BG157" s="158">
        <f>IF(N157="zákl. přenesená",J157,0)</f>
        <v>0</v>
      </c>
      <c r="BH157" s="158">
        <f>IF(N157="sníž. přenesená",J157,0)</f>
        <v>0</v>
      </c>
      <c r="BI157" s="158">
        <f>IF(N157="nulová",J157,0)</f>
        <v>0</v>
      </c>
      <c r="BJ157" s="13" t="s">
        <v>83</v>
      </c>
      <c r="BK157" s="158">
        <f>ROUND(I157*H157,2)</f>
        <v>0</v>
      </c>
      <c r="BL157" s="13" t="s">
        <v>182</v>
      </c>
      <c r="BM157" s="157" t="s">
        <v>1788</v>
      </c>
    </row>
    <row r="158" spans="2:65" s="1" customFormat="1" ht="19.2">
      <c r="B158" s="28"/>
      <c r="D158" s="159" t="s">
        <v>184</v>
      </c>
      <c r="F158" s="160" t="s">
        <v>1789</v>
      </c>
      <c r="I158" s="119"/>
      <c r="L158" s="28"/>
      <c r="M158" s="161"/>
      <c r="T158" s="52"/>
      <c r="AT158" s="13" t="s">
        <v>184</v>
      </c>
      <c r="AU158" s="13" t="s">
        <v>85</v>
      </c>
    </row>
    <row r="159" spans="2:65" s="11" customFormat="1" ht="22.8" customHeight="1">
      <c r="B159" s="134"/>
      <c r="D159" s="135" t="s">
        <v>75</v>
      </c>
      <c r="E159" s="144" t="s">
        <v>193</v>
      </c>
      <c r="F159" s="144" t="s">
        <v>514</v>
      </c>
      <c r="I159" s="137"/>
      <c r="J159" s="145">
        <f>BK159</f>
        <v>0</v>
      </c>
      <c r="L159" s="134"/>
      <c r="M159" s="139"/>
      <c r="P159" s="140">
        <f>SUM(P160:P171)</f>
        <v>0</v>
      </c>
      <c r="R159" s="140">
        <f>SUM(R160:R171)</f>
        <v>14.382435999999998</v>
      </c>
      <c r="T159" s="141">
        <f>SUM(T160:T171)</f>
        <v>0</v>
      </c>
      <c r="AR159" s="135" t="s">
        <v>83</v>
      </c>
      <c r="AT159" s="142" t="s">
        <v>75</v>
      </c>
      <c r="AU159" s="142" t="s">
        <v>83</v>
      </c>
      <c r="AY159" s="135" t="s">
        <v>175</v>
      </c>
      <c r="BK159" s="143">
        <f>SUM(BK160:BK171)</f>
        <v>0</v>
      </c>
    </row>
    <row r="160" spans="2:65" s="1" customFormat="1" ht="21.75" customHeight="1">
      <c r="B160" s="28"/>
      <c r="C160" s="146" t="s">
        <v>191</v>
      </c>
      <c r="D160" s="146" t="s">
        <v>178</v>
      </c>
      <c r="E160" s="147" t="s">
        <v>1790</v>
      </c>
      <c r="F160" s="148" t="s">
        <v>1791</v>
      </c>
      <c r="G160" s="149" t="s">
        <v>517</v>
      </c>
      <c r="H160" s="150">
        <v>5.6</v>
      </c>
      <c r="I160" s="151"/>
      <c r="J160" s="152">
        <f>ROUND(I160*H160,2)</f>
        <v>0</v>
      </c>
      <c r="K160" s="153"/>
      <c r="L160" s="28"/>
      <c r="M160" s="154" t="s">
        <v>1</v>
      </c>
      <c r="N160" s="115" t="s">
        <v>41</v>
      </c>
      <c r="P160" s="155">
        <f>O160*H160</f>
        <v>0</v>
      </c>
      <c r="Q160" s="155">
        <v>2.5018699999999998</v>
      </c>
      <c r="R160" s="155">
        <f>Q160*H160</f>
        <v>14.010471999999998</v>
      </c>
      <c r="S160" s="155">
        <v>0</v>
      </c>
      <c r="T160" s="156">
        <f>S160*H160</f>
        <v>0</v>
      </c>
      <c r="AR160" s="157" t="s">
        <v>182</v>
      </c>
      <c r="AT160" s="157" t="s">
        <v>178</v>
      </c>
      <c r="AU160" s="157" t="s">
        <v>85</v>
      </c>
      <c r="AY160" s="13" t="s">
        <v>175</v>
      </c>
      <c r="BE160" s="158">
        <f>IF(N160="základní",J160,0)</f>
        <v>0</v>
      </c>
      <c r="BF160" s="158">
        <f>IF(N160="snížená",J160,0)</f>
        <v>0</v>
      </c>
      <c r="BG160" s="158">
        <f>IF(N160="zákl. přenesená",J160,0)</f>
        <v>0</v>
      </c>
      <c r="BH160" s="158">
        <f>IF(N160="sníž. přenesená",J160,0)</f>
        <v>0</v>
      </c>
      <c r="BI160" s="158">
        <f>IF(N160="nulová",J160,0)</f>
        <v>0</v>
      </c>
      <c r="BJ160" s="13" t="s">
        <v>83</v>
      </c>
      <c r="BK160" s="158">
        <f>ROUND(I160*H160,2)</f>
        <v>0</v>
      </c>
      <c r="BL160" s="13" t="s">
        <v>182</v>
      </c>
      <c r="BM160" s="157" t="s">
        <v>1792</v>
      </c>
    </row>
    <row r="161" spans="2:65" s="1" customFormat="1" ht="19.2">
      <c r="B161" s="28"/>
      <c r="D161" s="159" t="s">
        <v>184</v>
      </c>
      <c r="F161" s="160" t="s">
        <v>1793</v>
      </c>
      <c r="I161" s="119"/>
      <c r="L161" s="28"/>
      <c r="M161" s="161"/>
      <c r="T161" s="52"/>
      <c r="AT161" s="13" t="s">
        <v>184</v>
      </c>
      <c r="AU161" s="13" t="s">
        <v>85</v>
      </c>
    </row>
    <row r="162" spans="2:65" s="1" customFormat="1" ht="24.15" customHeight="1">
      <c r="B162" s="28"/>
      <c r="C162" s="146" t="s">
        <v>232</v>
      </c>
      <c r="D162" s="146" t="s">
        <v>178</v>
      </c>
      <c r="E162" s="147" t="s">
        <v>1794</v>
      </c>
      <c r="F162" s="148" t="s">
        <v>1795</v>
      </c>
      <c r="G162" s="149" t="s">
        <v>196</v>
      </c>
      <c r="H162" s="150">
        <v>7.7</v>
      </c>
      <c r="I162" s="151"/>
      <c r="J162" s="152">
        <f>ROUND(I162*H162,2)</f>
        <v>0</v>
      </c>
      <c r="K162" s="153"/>
      <c r="L162" s="28"/>
      <c r="M162" s="154" t="s">
        <v>1</v>
      </c>
      <c r="N162" s="115" t="s">
        <v>41</v>
      </c>
      <c r="P162" s="155">
        <f>O162*H162</f>
        <v>0</v>
      </c>
      <c r="Q162" s="155">
        <v>2.7499999999999998E-3</v>
      </c>
      <c r="R162" s="155">
        <f>Q162*H162</f>
        <v>2.1174999999999999E-2</v>
      </c>
      <c r="S162" s="155">
        <v>0</v>
      </c>
      <c r="T162" s="156">
        <f>S162*H162</f>
        <v>0</v>
      </c>
      <c r="AR162" s="157" t="s">
        <v>182</v>
      </c>
      <c r="AT162" s="157" t="s">
        <v>178</v>
      </c>
      <c r="AU162" s="157" t="s">
        <v>85</v>
      </c>
      <c r="AY162" s="13" t="s">
        <v>175</v>
      </c>
      <c r="BE162" s="158">
        <f>IF(N162="základní",J162,0)</f>
        <v>0</v>
      </c>
      <c r="BF162" s="158">
        <f>IF(N162="snížená",J162,0)</f>
        <v>0</v>
      </c>
      <c r="BG162" s="158">
        <f>IF(N162="zákl. přenesená",J162,0)</f>
        <v>0</v>
      </c>
      <c r="BH162" s="158">
        <f>IF(N162="sníž. přenesená",J162,0)</f>
        <v>0</v>
      </c>
      <c r="BI162" s="158">
        <f>IF(N162="nulová",J162,0)</f>
        <v>0</v>
      </c>
      <c r="BJ162" s="13" t="s">
        <v>83</v>
      </c>
      <c r="BK162" s="158">
        <f>ROUND(I162*H162,2)</f>
        <v>0</v>
      </c>
      <c r="BL162" s="13" t="s">
        <v>182</v>
      </c>
      <c r="BM162" s="157" t="s">
        <v>1796</v>
      </c>
    </row>
    <row r="163" spans="2:65" s="1" customFormat="1" ht="19.2">
      <c r="B163" s="28"/>
      <c r="D163" s="159" t="s">
        <v>184</v>
      </c>
      <c r="F163" s="160" t="s">
        <v>1797</v>
      </c>
      <c r="I163" s="119"/>
      <c r="L163" s="28"/>
      <c r="M163" s="161"/>
      <c r="T163" s="52"/>
      <c r="AT163" s="13" t="s">
        <v>184</v>
      </c>
      <c r="AU163" s="13" t="s">
        <v>85</v>
      </c>
    </row>
    <row r="164" spans="2:65" s="1" customFormat="1" ht="24.15" customHeight="1">
      <c r="B164" s="28"/>
      <c r="C164" s="146" t="s">
        <v>237</v>
      </c>
      <c r="D164" s="146" t="s">
        <v>178</v>
      </c>
      <c r="E164" s="147" t="s">
        <v>1798</v>
      </c>
      <c r="F164" s="148" t="s">
        <v>1799</v>
      </c>
      <c r="G164" s="149" t="s">
        <v>196</v>
      </c>
      <c r="H164" s="150">
        <v>7.7</v>
      </c>
      <c r="I164" s="151"/>
      <c r="J164" s="152">
        <f>ROUND(I164*H164,2)</f>
        <v>0</v>
      </c>
      <c r="K164" s="153"/>
      <c r="L164" s="28"/>
      <c r="M164" s="154" t="s">
        <v>1</v>
      </c>
      <c r="N164" s="115" t="s">
        <v>41</v>
      </c>
      <c r="P164" s="155">
        <f>O164*H164</f>
        <v>0</v>
      </c>
      <c r="Q164" s="155">
        <v>0</v>
      </c>
      <c r="R164" s="155">
        <f>Q164*H164</f>
        <v>0</v>
      </c>
      <c r="S164" s="155">
        <v>0</v>
      </c>
      <c r="T164" s="156">
        <f>S164*H164</f>
        <v>0</v>
      </c>
      <c r="AR164" s="157" t="s">
        <v>182</v>
      </c>
      <c r="AT164" s="157" t="s">
        <v>178</v>
      </c>
      <c r="AU164" s="157" t="s">
        <v>85</v>
      </c>
      <c r="AY164" s="13" t="s">
        <v>175</v>
      </c>
      <c r="BE164" s="158">
        <f>IF(N164="základní",J164,0)</f>
        <v>0</v>
      </c>
      <c r="BF164" s="158">
        <f>IF(N164="snížená",J164,0)</f>
        <v>0</v>
      </c>
      <c r="BG164" s="158">
        <f>IF(N164="zákl. přenesená",J164,0)</f>
        <v>0</v>
      </c>
      <c r="BH164" s="158">
        <f>IF(N164="sníž. přenesená",J164,0)</f>
        <v>0</v>
      </c>
      <c r="BI164" s="158">
        <f>IF(N164="nulová",J164,0)</f>
        <v>0</v>
      </c>
      <c r="BJ164" s="13" t="s">
        <v>83</v>
      </c>
      <c r="BK164" s="158">
        <f>ROUND(I164*H164,2)</f>
        <v>0</v>
      </c>
      <c r="BL164" s="13" t="s">
        <v>182</v>
      </c>
      <c r="BM164" s="157" t="s">
        <v>1800</v>
      </c>
    </row>
    <row r="165" spans="2:65" s="1" customFormat="1" ht="19.2">
      <c r="B165" s="28"/>
      <c r="D165" s="159" t="s">
        <v>184</v>
      </c>
      <c r="F165" s="160" t="s">
        <v>1801</v>
      </c>
      <c r="I165" s="119"/>
      <c r="L165" s="28"/>
      <c r="M165" s="161"/>
      <c r="T165" s="52"/>
      <c r="AT165" s="13" t="s">
        <v>184</v>
      </c>
      <c r="AU165" s="13" t="s">
        <v>85</v>
      </c>
    </row>
    <row r="166" spans="2:65" s="1" customFormat="1" ht="24.15" customHeight="1">
      <c r="B166" s="28"/>
      <c r="C166" s="146" t="s">
        <v>8</v>
      </c>
      <c r="D166" s="146" t="s">
        <v>178</v>
      </c>
      <c r="E166" s="147" t="s">
        <v>1802</v>
      </c>
      <c r="F166" s="148" t="s">
        <v>1803</v>
      </c>
      <c r="G166" s="149" t="s">
        <v>196</v>
      </c>
      <c r="H166" s="150">
        <v>7.7</v>
      </c>
      <c r="I166" s="151"/>
      <c r="J166" s="152">
        <f>ROUND(I166*H166,2)</f>
        <v>0</v>
      </c>
      <c r="K166" s="153"/>
      <c r="L166" s="28"/>
      <c r="M166" s="154" t="s">
        <v>1</v>
      </c>
      <c r="N166" s="115" t="s">
        <v>41</v>
      </c>
      <c r="P166" s="155">
        <f>O166*H166</f>
        <v>0</v>
      </c>
      <c r="Q166" s="155">
        <v>2.5000000000000001E-3</v>
      </c>
      <c r="R166" s="155">
        <f>Q166*H166</f>
        <v>1.925E-2</v>
      </c>
      <c r="S166" s="155">
        <v>0</v>
      </c>
      <c r="T166" s="156">
        <f>S166*H166</f>
        <v>0</v>
      </c>
      <c r="AR166" s="157" t="s">
        <v>182</v>
      </c>
      <c r="AT166" s="157" t="s">
        <v>178</v>
      </c>
      <c r="AU166" s="157" t="s">
        <v>85</v>
      </c>
      <c r="AY166" s="13" t="s">
        <v>175</v>
      </c>
      <c r="BE166" s="158">
        <f>IF(N166="základní",J166,0)</f>
        <v>0</v>
      </c>
      <c r="BF166" s="158">
        <f>IF(N166="snížená",J166,0)</f>
        <v>0</v>
      </c>
      <c r="BG166" s="158">
        <f>IF(N166="zákl. přenesená",J166,0)</f>
        <v>0</v>
      </c>
      <c r="BH166" s="158">
        <f>IF(N166="sníž. přenesená",J166,0)</f>
        <v>0</v>
      </c>
      <c r="BI166" s="158">
        <f>IF(N166="nulová",J166,0)</f>
        <v>0</v>
      </c>
      <c r="BJ166" s="13" t="s">
        <v>83</v>
      </c>
      <c r="BK166" s="158">
        <f>ROUND(I166*H166,2)</f>
        <v>0</v>
      </c>
      <c r="BL166" s="13" t="s">
        <v>182</v>
      </c>
      <c r="BM166" s="157" t="s">
        <v>1804</v>
      </c>
    </row>
    <row r="167" spans="2:65" s="1" customFormat="1" ht="19.2">
      <c r="B167" s="28"/>
      <c r="D167" s="159" t="s">
        <v>184</v>
      </c>
      <c r="F167" s="160" t="s">
        <v>1805</v>
      </c>
      <c r="I167" s="119"/>
      <c r="L167" s="28"/>
      <c r="M167" s="161"/>
      <c r="T167" s="52"/>
      <c r="AT167" s="13" t="s">
        <v>184</v>
      </c>
      <c r="AU167" s="13" t="s">
        <v>85</v>
      </c>
    </row>
    <row r="168" spans="2:65" s="1" customFormat="1" ht="16.5" customHeight="1">
      <c r="B168" s="28"/>
      <c r="C168" s="146" t="s">
        <v>246</v>
      </c>
      <c r="D168" s="146" t="s">
        <v>178</v>
      </c>
      <c r="E168" s="147" t="s">
        <v>1806</v>
      </c>
      <c r="F168" s="148" t="s">
        <v>1807</v>
      </c>
      <c r="G168" s="149" t="s">
        <v>568</v>
      </c>
      <c r="H168" s="150">
        <v>0.1</v>
      </c>
      <c r="I168" s="151"/>
      <c r="J168" s="152">
        <f>ROUND(I168*H168,2)</f>
        <v>0</v>
      </c>
      <c r="K168" s="153"/>
      <c r="L168" s="28"/>
      <c r="M168" s="154" t="s">
        <v>1</v>
      </c>
      <c r="N168" s="115" t="s">
        <v>41</v>
      </c>
      <c r="P168" s="155">
        <f>O168*H168</f>
        <v>0</v>
      </c>
      <c r="Q168" s="155">
        <v>1.06277</v>
      </c>
      <c r="R168" s="155">
        <f>Q168*H168</f>
        <v>0.10627700000000001</v>
      </c>
      <c r="S168" s="155">
        <v>0</v>
      </c>
      <c r="T168" s="156">
        <f>S168*H168</f>
        <v>0</v>
      </c>
      <c r="AR168" s="157" t="s">
        <v>182</v>
      </c>
      <c r="AT168" s="157" t="s">
        <v>178</v>
      </c>
      <c r="AU168" s="157" t="s">
        <v>85</v>
      </c>
      <c r="AY168" s="13" t="s">
        <v>175</v>
      </c>
      <c r="BE168" s="158">
        <f>IF(N168="základní",J168,0)</f>
        <v>0</v>
      </c>
      <c r="BF168" s="158">
        <f>IF(N168="snížená",J168,0)</f>
        <v>0</v>
      </c>
      <c r="BG168" s="158">
        <f>IF(N168="zákl. přenesená",J168,0)</f>
        <v>0</v>
      </c>
      <c r="BH168" s="158">
        <f>IF(N168="sníž. přenesená",J168,0)</f>
        <v>0</v>
      </c>
      <c r="BI168" s="158">
        <f>IF(N168="nulová",J168,0)</f>
        <v>0</v>
      </c>
      <c r="BJ168" s="13" t="s">
        <v>83</v>
      </c>
      <c r="BK168" s="158">
        <f>ROUND(I168*H168,2)</f>
        <v>0</v>
      </c>
      <c r="BL168" s="13" t="s">
        <v>182</v>
      </c>
      <c r="BM168" s="157" t="s">
        <v>1808</v>
      </c>
    </row>
    <row r="169" spans="2:65" s="1" customFormat="1" ht="28.8">
      <c r="B169" s="28"/>
      <c r="D169" s="159" t="s">
        <v>184</v>
      </c>
      <c r="F169" s="160" t="s">
        <v>1809</v>
      </c>
      <c r="I169" s="119"/>
      <c r="L169" s="28"/>
      <c r="M169" s="161"/>
      <c r="T169" s="52"/>
      <c r="AT169" s="13" t="s">
        <v>184</v>
      </c>
      <c r="AU169" s="13" t="s">
        <v>85</v>
      </c>
    </row>
    <row r="170" spans="2:65" s="1" customFormat="1" ht="24.15" customHeight="1">
      <c r="B170" s="28"/>
      <c r="C170" s="146" t="s">
        <v>80</v>
      </c>
      <c r="D170" s="146" t="s">
        <v>178</v>
      </c>
      <c r="E170" s="147" t="s">
        <v>1810</v>
      </c>
      <c r="F170" s="148" t="s">
        <v>1811</v>
      </c>
      <c r="G170" s="149" t="s">
        <v>288</v>
      </c>
      <c r="H170" s="150">
        <v>5.9</v>
      </c>
      <c r="I170" s="151"/>
      <c r="J170" s="152">
        <f>ROUND(I170*H170,2)</f>
        <v>0</v>
      </c>
      <c r="K170" s="153"/>
      <c r="L170" s="28"/>
      <c r="M170" s="154" t="s">
        <v>1</v>
      </c>
      <c r="N170" s="115" t="s">
        <v>41</v>
      </c>
      <c r="P170" s="155">
        <f>O170*H170</f>
        <v>0</v>
      </c>
      <c r="Q170" s="155">
        <v>3.8179999999999999E-2</v>
      </c>
      <c r="R170" s="155">
        <f>Q170*H170</f>
        <v>0.22526200000000002</v>
      </c>
      <c r="S170" s="155">
        <v>0</v>
      </c>
      <c r="T170" s="156">
        <f>S170*H170</f>
        <v>0</v>
      </c>
      <c r="AR170" s="157" t="s">
        <v>182</v>
      </c>
      <c r="AT170" s="157" t="s">
        <v>178</v>
      </c>
      <c r="AU170" s="157" t="s">
        <v>85</v>
      </c>
      <c r="AY170" s="13" t="s">
        <v>175</v>
      </c>
      <c r="BE170" s="158">
        <f>IF(N170="základní",J170,0)</f>
        <v>0</v>
      </c>
      <c r="BF170" s="158">
        <f>IF(N170="snížená",J170,0)</f>
        <v>0</v>
      </c>
      <c r="BG170" s="158">
        <f>IF(N170="zákl. přenesená",J170,0)</f>
        <v>0</v>
      </c>
      <c r="BH170" s="158">
        <f>IF(N170="sníž. přenesená",J170,0)</f>
        <v>0</v>
      </c>
      <c r="BI170" s="158">
        <f>IF(N170="nulová",J170,0)</f>
        <v>0</v>
      </c>
      <c r="BJ170" s="13" t="s">
        <v>83</v>
      </c>
      <c r="BK170" s="158">
        <f>ROUND(I170*H170,2)</f>
        <v>0</v>
      </c>
      <c r="BL170" s="13" t="s">
        <v>182</v>
      </c>
      <c r="BM170" s="157" t="s">
        <v>1812</v>
      </c>
    </row>
    <row r="171" spans="2:65" s="1" customFormat="1" ht="19.2">
      <c r="B171" s="28"/>
      <c r="D171" s="159" t="s">
        <v>184</v>
      </c>
      <c r="F171" s="160" t="s">
        <v>1811</v>
      </c>
      <c r="I171" s="119"/>
      <c r="L171" s="28"/>
      <c r="M171" s="161"/>
      <c r="T171" s="52"/>
      <c r="AT171" s="13" t="s">
        <v>184</v>
      </c>
      <c r="AU171" s="13" t="s">
        <v>85</v>
      </c>
    </row>
    <row r="172" spans="2:65" s="11" customFormat="1" ht="22.8" customHeight="1">
      <c r="B172" s="134"/>
      <c r="D172" s="135" t="s">
        <v>75</v>
      </c>
      <c r="E172" s="144" t="s">
        <v>182</v>
      </c>
      <c r="F172" s="144" t="s">
        <v>1813</v>
      </c>
      <c r="I172" s="137"/>
      <c r="J172" s="145">
        <f>BK172</f>
        <v>0</v>
      </c>
      <c r="L172" s="134"/>
      <c r="M172" s="139"/>
      <c r="P172" s="140">
        <f>SUM(P173:P174)</f>
        <v>0</v>
      </c>
      <c r="R172" s="140">
        <f>SUM(R173:R174)</f>
        <v>8.4079999999999995</v>
      </c>
      <c r="T172" s="141">
        <f>SUM(T173:T174)</f>
        <v>0</v>
      </c>
      <c r="AR172" s="135" t="s">
        <v>83</v>
      </c>
      <c r="AT172" s="142" t="s">
        <v>75</v>
      </c>
      <c r="AU172" s="142" t="s">
        <v>83</v>
      </c>
      <c r="AY172" s="135" t="s">
        <v>175</v>
      </c>
      <c r="BK172" s="143">
        <f>SUM(BK173:BK174)</f>
        <v>0</v>
      </c>
    </row>
    <row r="173" spans="2:65" s="1" customFormat="1" ht="24.15" customHeight="1">
      <c r="B173" s="28"/>
      <c r="C173" s="146" t="s">
        <v>94</v>
      </c>
      <c r="D173" s="146" t="s">
        <v>178</v>
      </c>
      <c r="E173" s="147" t="s">
        <v>1814</v>
      </c>
      <c r="F173" s="148" t="s">
        <v>1815</v>
      </c>
      <c r="G173" s="149" t="s">
        <v>288</v>
      </c>
      <c r="H173" s="150">
        <v>20</v>
      </c>
      <c r="I173" s="151"/>
      <c r="J173" s="152">
        <f>ROUND(I173*H173,2)</f>
        <v>0</v>
      </c>
      <c r="K173" s="153"/>
      <c r="L173" s="28"/>
      <c r="M173" s="154" t="s">
        <v>1</v>
      </c>
      <c r="N173" s="115" t="s">
        <v>41</v>
      </c>
      <c r="P173" s="155">
        <f>O173*H173</f>
        <v>0</v>
      </c>
      <c r="Q173" s="155">
        <v>0.4204</v>
      </c>
      <c r="R173" s="155">
        <f>Q173*H173</f>
        <v>8.4079999999999995</v>
      </c>
      <c r="S173" s="155">
        <v>0</v>
      </c>
      <c r="T173" s="156">
        <f>S173*H173</f>
        <v>0</v>
      </c>
      <c r="AR173" s="157" t="s">
        <v>182</v>
      </c>
      <c r="AT173" s="157" t="s">
        <v>178</v>
      </c>
      <c r="AU173" s="157" t="s">
        <v>85</v>
      </c>
      <c r="AY173" s="13" t="s">
        <v>175</v>
      </c>
      <c r="BE173" s="158">
        <f>IF(N173="základní",J173,0)</f>
        <v>0</v>
      </c>
      <c r="BF173" s="158">
        <f>IF(N173="snížená",J173,0)</f>
        <v>0</v>
      </c>
      <c r="BG173" s="158">
        <f>IF(N173="zákl. přenesená",J173,0)</f>
        <v>0</v>
      </c>
      <c r="BH173" s="158">
        <f>IF(N173="sníž. přenesená",J173,0)</f>
        <v>0</v>
      </c>
      <c r="BI173" s="158">
        <f>IF(N173="nulová",J173,0)</f>
        <v>0</v>
      </c>
      <c r="BJ173" s="13" t="s">
        <v>83</v>
      </c>
      <c r="BK173" s="158">
        <f>ROUND(I173*H173,2)</f>
        <v>0</v>
      </c>
      <c r="BL173" s="13" t="s">
        <v>182</v>
      </c>
      <c r="BM173" s="157" t="s">
        <v>1816</v>
      </c>
    </row>
    <row r="174" spans="2:65" s="1" customFormat="1" ht="28.8">
      <c r="B174" s="28"/>
      <c r="D174" s="159" t="s">
        <v>184</v>
      </c>
      <c r="F174" s="160" t="s">
        <v>1817</v>
      </c>
      <c r="I174" s="119"/>
      <c r="L174" s="28"/>
      <c r="M174" s="161"/>
      <c r="T174" s="52"/>
      <c r="AT174" s="13" t="s">
        <v>184</v>
      </c>
      <c r="AU174" s="13" t="s">
        <v>85</v>
      </c>
    </row>
    <row r="175" spans="2:65" s="11" customFormat="1" ht="22.8" customHeight="1">
      <c r="B175" s="134"/>
      <c r="D175" s="135" t="s">
        <v>75</v>
      </c>
      <c r="E175" s="144" t="s">
        <v>205</v>
      </c>
      <c r="F175" s="144" t="s">
        <v>1243</v>
      </c>
      <c r="I175" s="137"/>
      <c r="J175" s="145">
        <f>BK175</f>
        <v>0</v>
      </c>
      <c r="L175" s="134"/>
      <c r="M175" s="139"/>
      <c r="P175" s="140">
        <f>SUM(P176:P181)</f>
        <v>0</v>
      </c>
      <c r="R175" s="140">
        <f>SUM(R176:R181)</f>
        <v>3.8400000000000005E-3</v>
      </c>
      <c r="T175" s="141">
        <f>SUM(T176:T181)</f>
        <v>0</v>
      </c>
      <c r="AR175" s="135" t="s">
        <v>83</v>
      </c>
      <c r="AT175" s="142" t="s">
        <v>75</v>
      </c>
      <c r="AU175" s="142" t="s">
        <v>83</v>
      </c>
      <c r="AY175" s="135" t="s">
        <v>175</v>
      </c>
      <c r="BK175" s="143">
        <f>SUM(BK176:BK181)</f>
        <v>0</v>
      </c>
    </row>
    <row r="176" spans="2:65" s="1" customFormat="1" ht="24.15" customHeight="1">
      <c r="B176" s="28"/>
      <c r="C176" s="146" t="s">
        <v>106</v>
      </c>
      <c r="D176" s="146" t="s">
        <v>178</v>
      </c>
      <c r="E176" s="147" t="s">
        <v>1818</v>
      </c>
      <c r="F176" s="148" t="s">
        <v>1819</v>
      </c>
      <c r="G176" s="149" t="s">
        <v>196</v>
      </c>
      <c r="H176" s="150">
        <v>19</v>
      </c>
      <c r="I176" s="151"/>
      <c r="J176" s="152">
        <f>ROUND(I176*H176,2)</f>
        <v>0</v>
      </c>
      <c r="K176" s="153"/>
      <c r="L176" s="28"/>
      <c r="M176" s="154" t="s">
        <v>1</v>
      </c>
      <c r="N176" s="115" t="s">
        <v>41</v>
      </c>
      <c r="P176" s="155">
        <f>O176*H176</f>
        <v>0</v>
      </c>
      <c r="Q176" s="155">
        <v>0</v>
      </c>
      <c r="R176" s="155">
        <f>Q176*H176</f>
        <v>0</v>
      </c>
      <c r="S176" s="155">
        <v>0</v>
      </c>
      <c r="T176" s="156">
        <f>S176*H176</f>
        <v>0</v>
      </c>
      <c r="AR176" s="157" t="s">
        <v>182</v>
      </c>
      <c r="AT176" s="157" t="s">
        <v>178</v>
      </c>
      <c r="AU176" s="157" t="s">
        <v>85</v>
      </c>
      <c r="AY176" s="13" t="s">
        <v>175</v>
      </c>
      <c r="BE176" s="158">
        <f>IF(N176="základní",J176,0)</f>
        <v>0</v>
      </c>
      <c r="BF176" s="158">
        <f>IF(N176="snížená",J176,0)</f>
        <v>0</v>
      </c>
      <c r="BG176" s="158">
        <f>IF(N176="zákl. přenesená",J176,0)</f>
        <v>0</v>
      </c>
      <c r="BH176" s="158">
        <f>IF(N176="sníž. přenesená",J176,0)</f>
        <v>0</v>
      </c>
      <c r="BI176" s="158">
        <f>IF(N176="nulová",J176,0)</f>
        <v>0</v>
      </c>
      <c r="BJ176" s="13" t="s">
        <v>83</v>
      </c>
      <c r="BK176" s="158">
        <f>ROUND(I176*H176,2)</f>
        <v>0</v>
      </c>
      <c r="BL176" s="13" t="s">
        <v>182</v>
      </c>
      <c r="BM176" s="157" t="s">
        <v>1820</v>
      </c>
    </row>
    <row r="177" spans="2:65" s="1" customFormat="1" ht="19.2">
      <c r="B177" s="28"/>
      <c r="D177" s="159" t="s">
        <v>184</v>
      </c>
      <c r="F177" s="160" t="s">
        <v>1819</v>
      </c>
      <c r="I177" s="119"/>
      <c r="L177" s="28"/>
      <c r="M177" s="161"/>
      <c r="T177" s="52"/>
      <c r="AT177" s="13" t="s">
        <v>184</v>
      </c>
      <c r="AU177" s="13" t="s">
        <v>85</v>
      </c>
    </row>
    <row r="178" spans="2:65" s="1" customFormat="1" ht="21.75" customHeight="1">
      <c r="B178" s="28"/>
      <c r="C178" s="146" t="s">
        <v>109</v>
      </c>
      <c r="D178" s="146" t="s">
        <v>178</v>
      </c>
      <c r="E178" s="147" t="s">
        <v>1821</v>
      </c>
      <c r="F178" s="148" t="s">
        <v>1822</v>
      </c>
      <c r="G178" s="149" t="s">
        <v>196</v>
      </c>
      <c r="H178" s="150">
        <v>28.4</v>
      </c>
      <c r="I178" s="151"/>
      <c r="J178" s="152">
        <f>ROUND(I178*H178,2)</f>
        <v>0</v>
      </c>
      <c r="K178" s="153"/>
      <c r="L178" s="28"/>
      <c r="M178" s="154" t="s">
        <v>1</v>
      </c>
      <c r="N178" s="115" t="s">
        <v>41</v>
      </c>
      <c r="P178" s="155">
        <f>O178*H178</f>
        <v>0</v>
      </c>
      <c r="Q178" s="155">
        <v>0</v>
      </c>
      <c r="R178" s="155">
        <f>Q178*H178</f>
        <v>0</v>
      </c>
      <c r="S178" s="155">
        <v>0</v>
      </c>
      <c r="T178" s="156">
        <f>S178*H178</f>
        <v>0</v>
      </c>
      <c r="AR178" s="157" t="s">
        <v>182</v>
      </c>
      <c r="AT178" s="157" t="s">
        <v>178</v>
      </c>
      <c r="AU178" s="157" t="s">
        <v>85</v>
      </c>
      <c r="AY178" s="13" t="s">
        <v>175</v>
      </c>
      <c r="BE178" s="158">
        <f>IF(N178="základní",J178,0)</f>
        <v>0</v>
      </c>
      <c r="BF178" s="158">
        <f>IF(N178="snížená",J178,0)</f>
        <v>0</v>
      </c>
      <c r="BG178" s="158">
        <f>IF(N178="zákl. přenesená",J178,0)</f>
        <v>0</v>
      </c>
      <c r="BH178" s="158">
        <f>IF(N178="sníž. přenesená",J178,0)</f>
        <v>0</v>
      </c>
      <c r="BI178" s="158">
        <f>IF(N178="nulová",J178,0)</f>
        <v>0</v>
      </c>
      <c r="BJ178" s="13" t="s">
        <v>83</v>
      </c>
      <c r="BK178" s="158">
        <f>ROUND(I178*H178,2)</f>
        <v>0</v>
      </c>
      <c r="BL178" s="13" t="s">
        <v>182</v>
      </c>
      <c r="BM178" s="157" t="s">
        <v>1823</v>
      </c>
    </row>
    <row r="179" spans="2:65" s="1" customFormat="1" ht="19.2">
      <c r="B179" s="28"/>
      <c r="D179" s="159" t="s">
        <v>184</v>
      </c>
      <c r="F179" s="160" t="s">
        <v>1824</v>
      </c>
      <c r="I179" s="119"/>
      <c r="L179" s="28"/>
      <c r="M179" s="161"/>
      <c r="T179" s="52"/>
      <c r="AT179" s="13" t="s">
        <v>184</v>
      </c>
      <c r="AU179" s="13" t="s">
        <v>85</v>
      </c>
    </row>
    <row r="180" spans="2:65" s="1" customFormat="1" ht="24.15" customHeight="1">
      <c r="B180" s="28"/>
      <c r="C180" s="146" t="s">
        <v>112</v>
      </c>
      <c r="D180" s="146" t="s">
        <v>178</v>
      </c>
      <c r="E180" s="147" t="s">
        <v>1825</v>
      </c>
      <c r="F180" s="148" t="s">
        <v>1826</v>
      </c>
      <c r="G180" s="149" t="s">
        <v>196</v>
      </c>
      <c r="H180" s="150">
        <v>12</v>
      </c>
      <c r="I180" s="151"/>
      <c r="J180" s="152">
        <f>ROUND(I180*H180,2)</f>
        <v>0</v>
      </c>
      <c r="K180" s="153"/>
      <c r="L180" s="28"/>
      <c r="M180" s="154" t="s">
        <v>1</v>
      </c>
      <c r="N180" s="115" t="s">
        <v>41</v>
      </c>
      <c r="P180" s="155">
        <f>O180*H180</f>
        <v>0</v>
      </c>
      <c r="Q180" s="155">
        <v>3.2000000000000003E-4</v>
      </c>
      <c r="R180" s="155">
        <f>Q180*H180</f>
        <v>3.8400000000000005E-3</v>
      </c>
      <c r="S180" s="155">
        <v>0</v>
      </c>
      <c r="T180" s="156">
        <f>S180*H180</f>
        <v>0</v>
      </c>
      <c r="AR180" s="157" t="s">
        <v>182</v>
      </c>
      <c r="AT180" s="157" t="s">
        <v>178</v>
      </c>
      <c r="AU180" s="157" t="s">
        <v>85</v>
      </c>
      <c r="AY180" s="13" t="s">
        <v>175</v>
      </c>
      <c r="BE180" s="158">
        <f>IF(N180="základní",J180,0)</f>
        <v>0</v>
      </c>
      <c r="BF180" s="158">
        <f>IF(N180="snížená",J180,0)</f>
        <v>0</v>
      </c>
      <c r="BG180" s="158">
        <f>IF(N180="zákl. přenesená",J180,0)</f>
        <v>0</v>
      </c>
      <c r="BH180" s="158">
        <f>IF(N180="sníž. přenesená",J180,0)</f>
        <v>0</v>
      </c>
      <c r="BI180" s="158">
        <f>IF(N180="nulová",J180,0)</f>
        <v>0</v>
      </c>
      <c r="BJ180" s="13" t="s">
        <v>83</v>
      </c>
      <c r="BK180" s="158">
        <f>ROUND(I180*H180,2)</f>
        <v>0</v>
      </c>
      <c r="BL180" s="13" t="s">
        <v>182</v>
      </c>
      <c r="BM180" s="157" t="s">
        <v>1827</v>
      </c>
    </row>
    <row r="181" spans="2:65" s="1" customFormat="1" ht="28.8">
      <c r="B181" s="28"/>
      <c r="D181" s="159" t="s">
        <v>184</v>
      </c>
      <c r="F181" s="160" t="s">
        <v>1828</v>
      </c>
      <c r="I181" s="119"/>
      <c r="L181" s="28"/>
      <c r="M181" s="161"/>
      <c r="T181" s="52"/>
      <c r="AT181" s="13" t="s">
        <v>184</v>
      </c>
      <c r="AU181" s="13" t="s">
        <v>85</v>
      </c>
    </row>
    <row r="182" spans="2:65" s="11" customFormat="1" ht="22.8" customHeight="1">
      <c r="B182" s="134"/>
      <c r="D182" s="135" t="s">
        <v>75</v>
      </c>
      <c r="E182" s="144" t="s">
        <v>176</v>
      </c>
      <c r="F182" s="144" t="s">
        <v>177</v>
      </c>
      <c r="I182" s="137"/>
      <c r="J182" s="145">
        <f>BK182</f>
        <v>0</v>
      </c>
      <c r="L182" s="134"/>
      <c r="M182" s="139"/>
      <c r="P182" s="140">
        <f>SUM(P183:P192)</f>
        <v>0</v>
      </c>
      <c r="R182" s="140">
        <f>SUM(R183:R192)</f>
        <v>3.8926439999999998</v>
      </c>
      <c r="T182" s="141">
        <f>SUM(T183:T192)</f>
        <v>0</v>
      </c>
      <c r="AR182" s="135" t="s">
        <v>83</v>
      </c>
      <c r="AT182" s="142" t="s">
        <v>75</v>
      </c>
      <c r="AU182" s="142" t="s">
        <v>83</v>
      </c>
      <c r="AY182" s="135" t="s">
        <v>175</v>
      </c>
      <c r="BK182" s="143">
        <f>SUM(BK183:BK192)</f>
        <v>0</v>
      </c>
    </row>
    <row r="183" spans="2:65" s="1" customFormat="1" ht="24.15" customHeight="1">
      <c r="B183" s="28"/>
      <c r="C183" s="146" t="s">
        <v>115</v>
      </c>
      <c r="D183" s="146" t="s">
        <v>178</v>
      </c>
      <c r="E183" s="147" t="s">
        <v>1829</v>
      </c>
      <c r="F183" s="148" t="s">
        <v>1830</v>
      </c>
      <c r="G183" s="149" t="s">
        <v>196</v>
      </c>
      <c r="H183" s="150">
        <v>30</v>
      </c>
      <c r="I183" s="151"/>
      <c r="J183" s="152">
        <f>ROUND(I183*H183,2)</f>
        <v>0</v>
      </c>
      <c r="K183" s="153"/>
      <c r="L183" s="28"/>
      <c r="M183" s="154" t="s">
        <v>1</v>
      </c>
      <c r="N183" s="115" t="s">
        <v>41</v>
      </c>
      <c r="P183" s="155">
        <f>O183*H183</f>
        <v>0</v>
      </c>
      <c r="Q183" s="155">
        <v>0.02</v>
      </c>
      <c r="R183" s="155">
        <f>Q183*H183</f>
        <v>0.6</v>
      </c>
      <c r="S183" s="155">
        <v>0</v>
      </c>
      <c r="T183" s="156">
        <f>S183*H183</f>
        <v>0</v>
      </c>
      <c r="AR183" s="157" t="s">
        <v>182</v>
      </c>
      <c r="AT183" s="157" t="s">
        <v>178</v>
      </c>
      <c r="AU183" s="157" t="s">
        <v>85</v>
      </c>
      <c r="AY183" s="13" t="s">
        <v>175</v>
      </c>
      <c r="BE183" s="158">
        <f>IF(N183="základní",J183,0)</f>
        <v>0</v>
      </c>
      <c r="BF183" s="158">
        <f>IF(N183="snížená",J183,0)</f>
        <v>0</v>
      </c>
      <c r="BG183" s="158">
        <f>IF(N183="zákl. přenesená",J183,0)</f>
        <v>0</v>
      </c>
      <c r="BH183" s="158">
        <f>IF(N183="sníž. přenesená",J183,0)</f>
        <v>0</v>
      </c>
      <c r="BI183" s="158">
        <f>IF(N183="nulová",J183,0)</f>
        <v>0</v>
      </c>
      <c r="BJ183" s="13" t="s">
        <v>83</v>
      </c>
      <c r="BK183" s="158">
        <f>ROUND(I183*H183,2)</f>
        <v>0</v>
      </c>
      <c r="BL183" s="13" t="s">
        <v>182</v>
      </c>
      <c r="BM183" s="157" t="s">
        <v>1831</v>
      </c>
    </row>
    <row r="184" spans="2:65" s="1" customFormat="1" ht="19.2">
      <c r="B184" s="28"/>
      <c r="D184" s="159" t="s">
        <v>184</v>
      </c>
      <c r="F184" s="160" t="s">
        <v>1832</v>
      </c>
      <c r="I184" s="119"/>
      <c r="L184" s="28"/>
      <c r="M184" s="161"/>
      <c r="T184" s="52"/>
      <c r="AT184" s="13" t="s">
        <v>184</v>
      </c>
      <c r="AU184" s="13" t="s">
        <v>85</v>
      </c>
    </row>
    <row r="185" spans="2:65" s="1" customFormat="1" ht="16.5" customHeight="1">
      <c r="B185" s="28"/>
      <c r="C185" s="146" t="s">
        <v>118</v>
      </c>
      <c r="D185" s="146" t="s">
        <v>178</v>
      </c>
      <c r="E185" s="147" t="s">
        <v>1833</v>
      </c>
      <c r="F185" s="148" t="s">
        <v>1834</v>
      </c>
      <c r="G185" s="149" t="s">
        <v>196</v>
      </c>
      <c r="H185" s="150">
        <v>30</v>
      </c>
      <c r="I185" s="151"/>
      <c r="J185" s="152">
        <f>ROUND(I185*H185,2)</f>
        <v>0</v>
      </c>
      <c r="K185" s="153"/>
      <c r="L185" s="28"/>
      <c r="M185" s="154" t="s">
        <v>1</v>
      </c>
      <c r="N185" s="115" t="s">
        <v>41</v>
      </c>
      <c r="P185" s="155">
        <f>O185*H185</f>
        <v>0</v>
      </c>
      <c r="Q185" s="155">
        <v>4.0000000000000001E-3</v>
      </c>
      <c r="R185" s="155">
        <f>Q185*H185</f>
        <v>0.12</v>
      </c>
      <c r="S185" s="155">
        <v>0</v>
      </c>
      <c r="T185" s="156">
        <f>S185*H185</f>
        <v>0</v>
      </c>
      <c r="AR185" s="157" t="s">
        <v>182</v>
      </c>
      <c r="AT185" s="157" t="s">
        <v>178</v>
      </c>
      <c r="AU185" s="157" t="s">
        <v>85</v>
      </c>
      <c r="AY185" s="13" t="s">
        <v>175</v>
      </c>
      <c r="BE185" s="158">
        <f>IF(N185="základní",J185,0)</f>
        <v>0</v>
      </c>
      <c r="BF185" s="158">
        <f>IF(N185="snížená",J185,0)</f>
        <v>0</v>
      </c>
      <c r="BG185" s="158">
        <f>IF(N185="zákl. přenesená",J185,0)</f>
        <v>0</v>
      </c>
      <c r="BH185" s="158">
        <f>IF(N185="sníž. přenesená",J185,0)</f>
        <v>0</v>
      </c>
      <c r="BI185" s="158">
        <f>IF(N185="nulová",J185,0)</f>
        <v>0</v>
      </c>
      <c r="BJ185" s="13" t="s">
        <v>83</v>
      </c>
      <c r="BK185" s="158">
        <f>ROUND(I185*H185,2)</f>
        <v>0</v>
      </c>
      <c r="BL185" s="13" t="s">
        <v>182</v>
      </c>
      <c r="BM185" s="157" t="s">
        <v>1835</v>
      </c>
    </row>
    <row r="186" spans="2:65" s="1" customFormat="1" ht="10.199999999999999">
      <c r="B186" s="28"/>
      <c r="D186" s="159" t="s">
        <v>184</v>
      </c>
      <c r="F186" s="160" t="s">
        <v>1836</v>
      </c>
      <c r="I186" s="119"/>
      <c r="L186" s="28"/>
      <c r="M186" s="161"/>
      <c r="T186" s="52"/>
      <c r="AT186" s="13" t="s">
        <v>184</v>
      </c>
      <c r="AU186" s="13" t="s">
        <v>85</v>
      </c>
    </row>
    <row r="187" spans="2:65" s="1" customFormat="1" ht="16.5" customHeight="1">
      <c r="B187" s="28"/>
      <c r="C187" s="146" t="s">
        <v>7</v>
      </c>
      <c r="D187" s="146" t="s">
        <v>178</v>
      </c>
      <c r="E187" s="147" t="s">
        <v>1837</v>
      </c>
      <c r="F187" s="148" t="s">
        <v>1838</v>
      </c>
      <c r="G187" s="149" t="s">
        <v>208</v>
      </c>
      <c r="H187" s="150">
        <v>1</v>
      </c>
      <c r="I187" s="151"/>
      <c r="J187" s="152">
        <f>ROUND(I187*H187,2)</f>
        <v>0</v>
      </c>
      <c r="K187" s="153"/>
      <c r="L187" s="28"/>
      <c r="M187" s="154" t="s">
        <v>1</v>
      </c>
      <c r="N187" s="115" t="s">
        <v>41</v>
      </c>
      <c r="P187" s="155">
        <f>O187*H187</f>
        <v>0</v>
      </c>
      <c r="Q187" s="155">
        <v>1.5E-3</v>
      </c>
      <c r="R187" s="155">
        <f>Q187*H187</f>
        <v>1.5E-3</v>
      </c>
      <c r="S187" s="155">
        <v>0</v>
      </c>
      <c r="T187" s="156">
        <f>S187*H187</f>
        <v>0</v>
      </c>
      <c r="AR187" s="157" t="s">
        <v>182</v>
      </c>
      <c r="AT187" s="157" t="s">
        <v>178</v>
      </c>
      <c r="AU187" s="157" t="s">
        <v>85</v>
      </c>
      <c r="AY187" s="13" t="s">
        <v>175</v>
      </c>
      <c r="BE187" s="158">
        <f>IF(N187="základní",J187,0)</f>
        <v>0</v>
      </c>
      <c r="BF187" s="158">
        <f>IF(N187="snížená",J187,0)</f>
        <v>0</v>
      </c>
      <c r="BG187" s="158">
        <f>IF(N187="zákl. přenesená",J187,0)</f>
        <v>0</v>
      </c>
      <c r="BH187" s="158">
        <f>IF(N187="sníž. přenesená",J187,0)</f>
        <v>0</v>
      </c>
      <c r="BI187" s="158">
        <f>IF(N187="nulová",J187,0)</f>
        <v>0</v>
      </c>
      <c r="BJ187" s="13" t="s">
        <v>83</v>
      </c>
      <c r="BK187" s="158">
        <f>ROUND(I187*H187,2)</f>
        <v>0</v>
      </c>
      <c r="BL187" s="13" t="s">
        <v>182</v>
      </c>
      <c r="BM187" s="157" t="s">
        <v>1839</v>
      </c>
    </row>
    <row r="188" spans="2:65" s="1" customFormat="1" ht="19.2">
      <c r="B188" s="28"/>
      <c r="D188" s="159" t="s">
        <v>184</v>
      </c>
      <c r="F188" s="160" t="s">
        <v>1840</v>
      </c>
      <c r="I188" s="119"/>
      <c r="L188" s="28"/>
      <c r="M188" s="161"/>
      <c r="T188" s="52"/>
      <c r="AT188" s="13" t="s">
        <v>184</v>
      </c>
      <c r="AU188" s="13" t="s">
        <v>85</v>
      </c>
    </row>
    <row r="189" spans="2:65" s="1" customFormat="1" ht="24.15" customHeight="1">
      <c r="B189" s="28"/>
      <c r="C189" s="146" t="s">
        <v>123</v>
      </c>
      <c r="D189" s="146" t="s">
        <v>178</v>
      </c>
      <c r="E189" s="147" t="s">
        <v>1841</v>
      </c>
      <c r="F189" s="148" t="s">
        <v>1842</v>
      </c>
      <c r="G189" s="149" t="s">
        <v>196</v>
      </c>
      <c r="H189" s="150">
        <v>28.4</v>
      </c>
      <c r="I189" s="151"/>
      <c r="J189" s="152">
        <f>ROUND(I189*H189,2)</f>
        <v>0</v>
      </c>
      <c r="K189" s="153"/>
      <c r="L189" s="28"/>
      <c r="M189" s="154" t="s">
        <v>1</v>
      </c>
      <c r="N189" s="115" t="s">
        <v>41</v>
      </c>
      <c r="P189" s="155">
        <f>O189*H189</f>
        <v>0</v>
      </c>
      <c r="Q189" s="155">
        <v>1.5E-3</v>
      </c>
      <c r="R189" s="155">
        <f>Q189*H189</f>
        <v>4.2599999999999999E-2</v>
      </c>
      <c r="S189" s="155">
        <v>0</v>
      </c>
      <c r="T189" s="156">
        <f>S189*H189</f>
        <v>0</v>
      </c>
      <c r="AR189" s="157" t="s">
        <v>182</v>
      </c>
      <c r="AT189" s="157" t="s">
        <v>178</v>
      </c>
      <c r="AU189" s="157" t="s">
        <v>85</v>
      </c>
      <c r="AY189" s="13" t="s">
        <v>175</v>
      </c>
      <c r="BE189" s="158">
        <f>IF(N189="základní",J189,0)</f>
        <v>0</v>
      </c>
      <c r="BF189" s="158">
        <f>IF(N189="snížená",J189,0)</f>
        <v>0</v>
      </c>
      <c r="BG189" s="158">
        <f>IF(N189="zákl. přenesená",J189,0)</f>
        <v>0</v>
      </c>
      <c r="BH189" s="158">
        <f>IF(N189="sníž. přenesená",J189,0)</f>
        <v>0</v>
      </c>
      <c r="BI189" s="158">
        <f>IF(N189="nulová",J189,0)</f>
        <v>0</v>
      </c>
      <c r="BJ189" s="13" t="s">
        <v>83</v>
      </c>
      <c r="BK189" s="158">
        <f>ROUND(I189*H189,2)</f>
        <v>0</v>
      </c>
      <c r="BL189" s="13" t="s">
        <v>182</v>
      </c>
      <c r="BM189" s="157" t="s">
        <v>1843</v>
      </c>
    </row>
    <row r="190" spans="2:65" s="1" customFormat="1" ht="19.2">
      <c r="B190" s="28"/>
      <c r="D190" s="159" t="s">
        <v>184</v>
      </c>
      <c r="F190" s="160" t="s">
        <v>1840</v>
      </c>
      <c r="I190" s="119"/>
      <c r="L190" s="28"/>
      <c r="M190" s="161"/>
      <c r="T190" s="52"/>
      <c r="AT190" s="13" t="s">
        <v>184</v>
      </c>
      <c r="AU190" s="13" t="s">
        <v>85</v>
      </c>
    </row>
    <row r="191" spans="2:65" s="1" customFormat="1" ht="16.5" customHeight="1">
      <c r="B191" s="28"/>
      <c r="C191" s="162" t="s">
        <v>290</v>
      </c>
      <c r="D191" s="162" t="s">
        <v>186</v>
      </c>
      <c r="E191" s="163" t="s">
        <v>1844</v>
      </c>
      <c r="F191" s="164" t="s">
        <v>1845</v>
      </c>
      <c r="G191" s="165" t="s">
        <v>196</v>
      </c>
      <c r="H191" s="166">
        <v>28.968</v>
      </c>
      <c r="I191" s="167"/>
      <c r="J191" s="168">
        <f>ROUND(I191*H191,2)</f>
        <v>0</v>
      </c>
      <c r="K191" s="169"/>
      <c r="L191" s="170"/>
      <c r="M191" s="171" t="s">
        <v>1</v>
      </c>
      <c r="N191" s="172" t="s">
        <v>41</v>
      </c>
      <c r="P191" s="155">
        <f>O191*H191</f>
        <v>0</v>
      </c>
      <c r="Q191" s="155">
        <v>0.108</v>
      </c>
      <c r="R191" s="155">
        <f>Q191*H191</f>
        <v>3.1285439999999998</v>
      </c>
      <c r="S191" s="155">
        <v>0</v>
      </c>
      <c r="T191" s="156">
        <f>S191*H191</f>
        <v>0</v>
      </c>
      <c r="AR191" s="157" t="s">
        <v>189</v>
      </c>
      <c r="AT191" s="157" t="s">
        <v>186</v>
      </c>
      <c r="AU191" s="157" t="s">
        <v>85</v>
      </c>
      <c r="AY191" s="13" t="s">
        <v>175</v>
      </c>
      <c r="BE191" s="158">
        <f>IF(N191="základní",J191,0)</f>
        <v>0</v>
      </c>
      <c r="BF191" s="158">
        <f>IF(N191="snížená",J191,0)</f>
        <v>0</v>
      </c>
      <c r="BG191" s="158">
        <f>IF(N191="zákl. přenesená",J191,0)</f>
        <v>0</v>
      </c>
      <c r="BH191" s="158">
        <f>IF(N191="sníž. přenesená",J191,0)</f>
        <v>0</v>
      </c>
      <c r="BI191" s="158">
        <f>IF(N191="nulová",J191,0)</f>
        <v>0</v>
      </c>
      <c r="BJ191" s="13" t="s">
        <v>83</v>
      </c>
      <c r="BK191" s="158">
        <f>ROUND(I191*H191,2)</f>
        <v>0</v>
      </c>
      <c r="BL191" s="13" t="s">
        <v>182</v>
      </c>
      <c r="BM191" s="157" t="s">
        <v>1846</v>
      </c>
    </row>
    <row r="192" spans="2:65" s="1" customFormat="1" ht="10.199999999999999">
      <c r="B192" s="28"/>
      <c r="D192" s="159" t="s">
        <v>184</v>
      </c>
      <c r="F192" s="160" t="s">
        <v>1845</v>
      </c>
      <c r="I192" s="119"/>
      <c r="L192" s="28"/>
      <c r="M192" s="161"/>
      <c r="T192" s="52"/>
      <c r="AT192" s="13" t="s">
        <v>184</v>
      </c>
      <c r="AU192" s="13" t="s">
        <v>85</v>
      </c>
    </row>
    <row r="193" spans="2:65" s="11" customFormat="1" ht="22.8" customHeight="1">
      <c r="B193" s="134"/>
      <c r="D193" s="135" t="s">
        <v>75</v>
      </c>
      <c r="E193" s="144" t="s">
        <v>191</v>
      </c>
      <c r="F193" s="144" t="s">
        <v>192</v>
      </c>
      <c r="I193" s="137"/>
      <c r="J193" s="145">
        <f>BK193</f>
        <v>0</v>
      </c>
      <c r="L193" s="134"/>
      <c r="M193" s="139"/>
      <c r="P193" s="140">
        <f>SUM(P194:P211)</f>
        <v>0</v>
      </c>
      <c r="R193" s="140">
        <f>SUM(R194:R211)</f>
        <v>3.2376</v>
      </c>
      <c r="T193" s="141">
        <f>SUM(T194:T211)</f>
        <v>18.006</v>
      </c>
      <c r="AR193" s="135" t="s">
        <v>83</v>
      </c>
      <c r="AT193" s="142" t="s">
        <v>75</v>
      </c>
      <c r="AU193" s="142" t="s">
        <v>83</v>
      </c>
      <c r="AY193" s="135" t="s">
        <v>175</v>
      </c>
      <c r="BK193" s="143">
        <f>SUM(BK194:BK211)</f>
        <v>0</v>
      </c>
    </row>
    <row r="194" spans="2:65" s="1" customFormat="1" ht="33" customHeight="1">
      <c r="B194" s="28"/>
      <c r="C194" s="146" t="s">
        <v>295</v>
      </c>
      <c r="D194" s="146" t="s">
        <v>178</v>
      </c>
      <c r="E194" s="147" t="s">
        <v>524</v>
      </c>
      <c r="F194" s="148" t="s">
        <v>525</v>
      </c>
      <c r="G194" s="149" t="s">
        <v>181</v>
      </c>
      <c r="H194" s="150">
        <v>1</v>
      </c>
      <c r="I194" s="151"/>
      <c r="J194" s="152">
        <f>ROUND(I194*H194,2)</f>
        <v>0</v>
      </c>
      <c r="K194" s="153"/>
      <c r="L194" s="28"/>
      <c r="M194" s="154" t="s">
        <v>1</v>
      </c>
      <c r="N194" s="115" t="s">
        <v>41</v>
      </c>
      <c r="P194" s="155">
        <f>O194*H194</f>
        <v>0</v>
      </c>
      <c r="Q194" s="155">
        <v>0</v>
      </c>
      <c r="R194" s="155">
        <f>Q194*H194</f>
        <v>0</v>
      </c>
      <c r="S194" s="155">
        <v>0</v>
      </c>
      <c r="T194" s="156">
        <f>S194*H194</f>
        <v>0</v>
      </c>
      <c r="AR194" s="157" t="s">
        <v>182</v>
      </c>
      <c r="AT194" s="157" t="s">
        <v>178</v>
      </c>
      <c r="AU194" s="157" t="s">
        <v>85</v>
      </c>
      <c r="AY194" s="13" t="s">
        <v>175</v>
      </c>
      <c r="BE194" s="158">
        <f>IF(N194="základní",J194,0)</f>
        <v>0</v>
      </c>
      <c r="BF194" s="158">
        <f>IF(N194="snížená",J194,0)</f>
        <v>0</v>
      </c>
      <c r="BG194" s="158">
        <f>IF(N194="zákl. přenesená",J194,0)</f>
        <v>0</v>
      </c>
      <c r="BH194" s="158">
        <f>IF(N194="sníž. přenesená",J194,0)</f>
        <v>0</v>
      </c>
      <c r="BI194" s="158">
        <f>IF(N194="nulová",J194,0)</f>
        <v>0</v>
      </c>
      <c r="BJ194" s="13" t="s">
        <v>83</v>
      </c>
      <c r="BK194" s="158">
        <f>ROUND(I194*H194,2)</f>
        <v>0</v>
      </c>
      <c r="BL194" s="13" t="s">
        <v>182</v>
      </c>
      <c r="BM194" s="157" t="s">
        <v>1847</v>
      </c>
    </row>
    <row r="195" spans="2:65" s="1" customFormat="1" ht="28.8">
      <c r="B195" s="28"/>
      <c r="D195" s="159" t="s">
        <v>184</v>
      </c>
      <c r="F195" s="160" t="s">
        <v>527</v>
      </c>
      <c r="I195" s="119"/>
      <c r="L195" s="28"/>
      <c r="M195" s="161"/>
      <c r="T195" s="52"/>
      <c r="AT195" s="13" t="s">
        <v>184</v>
      </c>
      <c r="AU195" s="13" t="s">
        <v>85</v>
      </c>
    </row>
    <row r="196" spans="2:65" s="1" customFormat="1" ht="33" customHeight="1">
      <c r="B196" s="28"/>
      <c r="C196" s="146" t="s">
        <v>299</v>
      </c>
      <c r="D196" s="146" t="s">
        <v>178</v>
      </c>
      <c r="E196" s="147" t="s">
        <v>528</v>
      </c>
      <c r="F196" s="148" t="s">
        <v>529</v>
      </c>
      <c r="G196" s="149" t="s">
        <v>181</v>
      </c>
      <c r="H196" s="150">
        <v>2</v>
      </c>
      <c r="I196" s="151"/>
      <c r="J196" s="152">
        <f>ROUND(I196*H196,2)</f>
        <v>0</v>
      </c>
      <c r="K196" s="153"/>
      <c r="L196" s="28"/>
      <c r="M196" s="154" t="s">
        <v>1</v>
      </c>
      <c r="N196" s="115" t="s">
        <v>41</v>
      </c>
      <c r="P196" s="155">
        <f>O196*H196</f>
        <v>0</v>
      </c>
      <c r="Q196" s="155">
        <v>0</v>
      </c>
      <c r="R196" s="155">
        <f>Q196*H196</f>
        <v>0</v>
      </c>
      <c r="S196" s="155">
        <v>0</v>
      </c>
      <c r="T196" s="156">
        <f>S196*H196</f>
        <v>0</v>
      </c>
      <c r="AR196" s="157" t="s">
        <v>182</v>
      </c>
      <c r="AT196" s="157" t="s">
        <v>178</v>
      </c>
      <c r="AU196" s="157" t="s">
        <v>85</v>
      </c>
      <c r="AY196" s="13" t="s">
        <v>175</v>
      </c>
      <c r="BE196" s="158">
        <f>IF(N196="základní",J196,0)</f>
        <v>0</v>
      </c>
      <c r="BF196" s="158">
        <f>IF(N196="snížená",J196,0)</f>
        <v>0</v>
      </c>
      <c r="BG196" s="158">
        <f>IF(N196="zákl. přenesená",J196,0)</f>
        <v>0</v>
      </c>
      <c r="BH196" s="158">
        <f>IF(N196="sníž. přenesená",J196,0)</f>
        <v>0</v>
      </c>
      <c r="BI196" s="158">
        <f>IF(N196="nulová",J196,0)</f>
        <v>0</v>
      </c>
      <c r="BJ196" s="13" t="s">
        <v>83</v>
      </c>
      <c r="BK196" s="158">
        <f>ROUND(I196*H196,2)</f>
        <v>0</v>
      </c>
      <c r="BL196" s="13" t="s">
        <v>182</v>
      </c>
      <c r="BM196" s="157" t="s">
        <v>1848</v>
      </c>
    </row>
    <row r="197" spans="2:65" s="1" customFormat="1" ht="38.4">
      <c r="B197" s="28"/>
      <c r="D197" s="159" t="s">
        <v>184</v>
      </c>
      <c r="F197" s="160" t="s">
        <v>531</v>
      </c>
      <c r="I197" s="119"/>
      <c r="L197" s="28"/>
      <c r="M197" s="161"/>
      <c r="T197" s="52"/>
      <c r="AT197" s="13" t="s">
        <v>184</v>
      </c>
      <c r="AU197" s="13" t="s">
        <v>85</v>
      </c>
    </row>
    <row r="198" spans="2:65" s="1" customFormat="1" ht="33" customHeight="1">
      <c r="B198" s="28"/>
      <c r="C198" s="146" t="s">
        <v>303</v>
      </c>
      <c r="D198" s="146" t="s">
        <v>178</v>
      </c>
      <c r="E198" s="147" t="s">
        <v>532</v>
      </c>
      <c r="F198" s="148" t="s">
        <v>533</v>
      </c>
      <c r="G198" s="149" t="s">
        <v>181</v>
      </c>
      <c r="H198" s="150">
        <v>1</v>
      </c>
      <c r="I198" s="151"/>
      <c r="J198" s="152">
        <f>ROUND(I198*H198,2)</f>
        <v>0</v>
      </c>
      <c r="K198" s="153"/>
      <c r="L198" s="28"/>
      <c r="M198" s="154" t="s">
        <v>1</v>
      </c>
      <c r="N198" s="115" t="s">
        <v>41</v>
      </c>
      <c r="P198" s="155">
        <f>O198*H198</f>
        <v>0</v>
      </c>
      <c r="Q198" s="155">
        <v>0</v>
      </c>
      <c r="R198" s="155">
        <f>Q198*H198</f>
        <v>0</v>
      </c>
      <c r="S198" s="155">
        <v>0</v>
      </c>
      <c r="T198" s="156">
        <f>S198*H198</f>
        <v>0</v>
      </c>
      <c r="AR198" s="157" t="s">
        <v>182</v>
      </c>
      <c r="AT198" s="157" t="s">
        <v>178</v>
      </c>
      <c r="AU198" s="157" t="s">
        <v>85</v>
      </c>
      <c r="AY198" s="13" t="s">
        <v>175</v>
      </c>
      <c r="BE198" s="158">
        <f>IF(N198="základní",J198,0)</f>
        <v>0</v>
      </c>
      <c r="BF198" s="158">
        <f>IF(N198="snížená",J198,0)</f>
        <v>0</v>
      </c>
      <c r="BG198" s="158">
        <f>IF(N198="zákl. přenesená",J198,0)</f>
        <v>0</v>
      </c>
      <c r="BH198" s="158">
        <f>IF(N198="sníž. přenesená",J198,0)</f>
        <v>0</v>
      </c>
      <c r="BI198" s="158">
        <f>IF(N198="nulová",J198,0)</f>
        <v>0</v>
      </c>
      <c r="BJ198" s="13" t="s">
        <v>83</v>
      </c>
      <c r="BK198" s="158">
        <f>ROUND(I198*H198,2)</f>
        <v>0</v>
      </c>
      <c r="BL198" s="13" t="s">
        <v>182</v>
      </c>
      <c r="BM198" s="157" t="s">
        <v>1849</v>
      </c>
    </row>
    <row r="199" spans="2:65" s="1" customFormat="1" ht="28.8">
      <c r="B199" s="28"/>
      <c r="D199" s="159" t="s">
        <v>184</v>
      </c>
      <c r="F199" s="160" t="s">
        <v>535</v>
      </c>
      <c r="I199" s="119"/>
      <c r="L199" s="28"/>
      <c r="M199" s="161"/>
      <c r="T199" s="52"/>
      <c r="AT199" s="13" t="s">
        <v>184</v>
      </c>
      <c r="AU199" s="13" t="s">
        <v>85</v>
      </c>
    </row>
    <row r="200" spans="2:65" s="1" customFormat="1" ht="16.5" customHeight="1">
      <c r="B200" s="28"/>
      <c r="C200" s="146" t="s">
        <v>307</v>
      </c>
      <c r="D200" s="146" t="s">
        <v>178</v>
      </c>
      <c r="E200" s="147" t="s">
        <v>1850</v>
      </c>
      <c r="F200" s="148" t="s">
        <v>1851</v>
      </c>
      <c r="G200" s="149" t="s">
        <v>517</v>
      </c>
      <c r="H200" s="150">
        <v>4.3</v>
      </c>
      <c r="I200" s="151"/>
      <c r="J200" s="152">
        <f>ROUND(I200*H200,2)</f>
        <v>0</v>
      </c>
      <c r="K200" s="153"/>
      <c r="L200" s="28"/>
      <c r="M200" s="154" t="s">
        <v>1</v>
      </c>
      <c r="N200" s="115" t="s">
        <v>41</v>
      </c>
      <c r="P200" s="155">
        <f>O200*H200</f>
        <v>0</v>
      </c>
      <c r="Q200" s="155">
        <v>0</v>
      </c>
      <c r="R200" s="155">
        <f>Q200*H200</f>
        <v>0</v>
      </c>
      <c r="S200" s="155">
        <v>2.4</v>
      </c>
      <c r="T200" s="156">
        <f>S200*H200</f>
        <v>10.319999999999999</v>
      </c>
      <c r="AR200" s="157" t="s">
        <v>182</v>
      </c>
      <c r="AT200" s="157" t="s">
        <v>178</v>
      </c>
      <c r="AU200" s="157" t="s">
        <v>85</v>
      </c>
      <c r="AY200" s="13" t="s">
        <v>175</v>
      </c>
      <c r="BE200" s="158">
        <f>IF(N200="základní",J200,0)</f>
        <v>0</v>
      </c>
      <c r="BF200" s="158">
        <f>IF(N200="snížená",J200,0)</f>
        <v>0</v>
      </c>
      <c r="BG200" s="158">
        <f>IF(N200="zákl. přenesená",J200,0)</f>
        <v>0</v>
      </c>
      <c r="BH200" s="158">
        <f>IF(N200="sníž. přenesená",J200,0)</f>
        <v>0</v>
      </c>
      <c r="BI200" s="158">
        <f>IF(N200="nulová",J200,0)</f>
        <v>0</v>
      </c>
      <c r="BJ200" s="13" t="s">
        <v>83</v>
      </c>
      <c r="BK200" s="158">
        <f>ROUND(I200*H200,2)</f>
        <v>0</v>
      </c>
      <c r="BL200" s="13" t="s">
        <v>182</v>
      </c>
      <c r="BM200" s="157" t="s">
        <v>1852</v>
      </c>
    </row>
    <row r="201" spans="2:65" s="1" customFormat="1" ht="10.199999999999999">
      <c r="B201" s="28"/>
      <c r="D201" s="159" t="s">
        <v>184</v>
      </c>
      <c r="F201" s="160" t="s">
        <v>1851</v>
      </c>
      <c r="I201" s="119"/>
      <c r="L201" s="28"/>
      <c r="M201" s="161"/>
      <c r="T201" s="52"/>
      <c r="AT201" s="13" t="s">
        <v>184</v>
      </c>
      <c r="AU201" s="13" t="s">
        <v>85</v>
      </c>
    </row>
    <row r="202" spans="2:65" s="1" customFormat="1" ht="16.5" customHeight="1">
      <c r="B202" s="28"/>
      <c r="C202" s="146" t="s">
        <v>311</v>
      </c>
      <c r="D202" s="146" t="s">
        <v>178</v>
      </c>
      <c r="E202" s="147" t="s">
        <v>1853</v>
      </c>
      <c r="F202" s="148" t="s">
        <v>1854</v>
      </c>
      <c r="G202" s="149" t="s">
        <v>288</v>
      </c>
      <c r="H202" s="150">
        <v>16</v>
      </c>
      <c r="I202" s="151"/>
      <c r="J202" s="152">
        <f>ROUND(I202*H202,2)</f>
        <v>0</v>
      </c>
      <c r="K202" s="153"/>
      <c r="L202" s="28"/>
      <c r="M202" s="154" t="s">
        <v>1</v>
      </c>
      <c r="N202" s="115" t="s">
        <v>41</v>
      </c>
      <c r="P202" s="155">
        <f>O202*H202</f>
        <v>0</v>
      </c>
      <c r="Q202" s="155">
        <v>0</v>
      </c>
      <c r="R202" s="155">
        <f>Q202*H202</f>
        <v>0</v>
      </c>
      <c r="S202" s="155">
        <v>0.14399999999999999</v>
      </c>
      <c r="T202" s="156">
        <f>S202*H202</f>
        <v>2.3039999999999998</v>
      </c>
      <c r="AR202" s="157" t="s">
        <v>182</v>
      </c>
      <c r="AT202" s="157" t="s">
        <v>178</v>
      </c>
      <c r="AU202" s="157" t="s">
        <v>85</v>
      </c>
      <c r="AY202" s="13" t="s">
        <v>175</v>
      </c>
      <c r="BE202" s="158">
        <f>IF(N202="základní",J202,0)</f>
        <v>0</v>
      </c>
      <c r="BF202" s="158">
        <f>IF(N202="snížená",J202,0)</f>
        <v>0</v>
      </c>
      <c r="BG202" s="158">
        <f>IF(N202="zákl. přenesená",J202,0)</f>
        <v>0</v>
      </c>
      <c r="BH202" s="158">
        <f>IF(N202="sníž. přenesená",J202,0)</f>
        <v>0</v>
      </c>
      <c r="BI202" s="158">
        <f>IF(N202="nulová",J202,0)</f>
        <v>0</v>
      </c>
      <c r="BJ202" s="13" t="s">
        <v>83</v>
      </c>
      <c r="BK202" s="158">
        <f>ROUND(I202*H202,2)</f>
        <v>0</v>
      </c>
      <c r="BL202" s="13" t="s">
        <v>182</v>
      </c>
      <c r="BM202" s="157" t="s">
        <v>1855</v>
      </c>
    </row>
    <row r="203" spans="2:65" s="1" customFormat="1" ht="10.199999999999999">
      <c r="B203" s="28"/>
      <c r="D203" s="159" t="s">
        <v>184</v>
      </c>
      <c r="F203" s="160" t="s">
        <v>1856</v>
      </c>
      <c r="I203" s="119"/>
      <c r="L203" s="28"/>
      <c r="M203" s="161"/>
      <c r="T203" s="52"/>
      <c r="AT203" s="13" t="s">
        <v>184</v>
      </c>
      <c r="AU203" s="13" t="s">
        <v>85</v>
      </c>
    </row>
    <row r="204" spans="2:65" s="1" customFormat="1" ht="33" customHeight="1">
      <c r="B204" s="28"/>
      <c r="C204" s="146" t="s">
        <v>316</v>
      </c>
      <c r="D204" s="146" t="s">
        <v>178</v>
      </c>
      <c r="E204" s="147" t="s">
        <v>1857</v>
      </c>
      <c r="F204" s="148" t="s">
        <v>1858</v>
      </c>
      <c r="G204" s="149" t="s">
        <v>196</v>
      </c>
      <c r="H204" s="150">
        <v>24</v>
      </c>
      <c r="I204" s="151"/>
      <c r="J204" s="152">
        <f>ROUND(I204*H204,2)</f>
        <v>0</v>
      </c>
      <c r="K204" s="153"/>
      <c r="L204" s="28"/>
      <c r="M204" s="154" t="s">
        <v>1</v>
      </c>
      <c r="N204" s="115" t="s">
        <v>41</v>
      </c>
      <c r="P204" s="155">
        <f>O204*H204</f>
        <v>0</v>
      </c>
      <c r="Q204" s="155">
        <v>0</v>
      </c>
      <c r="R204" s="155">
        <f>Q204*H204</f>
        <v>0</v>
      </c>
      <c r="S204" s="155">
        <v>0.19</v>
      </c>
      <c r="T204" s="156">
        <f>S204*H204</f>
        <v>4.5600000000000005</v>
      </c>
      <c r="AR204" s="157" t="s">
        <v>182</v>
      </c>
      <c r="AT204" s="157" t="s">
        <v>178</v>
      </c>
      <c r="AU204" s="157" t="s">
        <v>85</v>
      </c>
      <c r="AY204" s="13" t="s">
        <v>175</v>
      </c>
      <c r="BE204" s="158">
        <f>IF(N204="základní",J204,0)</f>
        <v>0</v>
      </c>
      <c r="BF204" s="158">
        <f>IF(N204="snížená",J204,0)</f>
        <v>0</v>
      </c>
      <c r="BG204" s="158">
        <f>IF(N204="zákl. přenesená",J204,0)</f>
        <v>0</v>
      </c>
      <c r="BH204" s="158">
        <f>IF(N204="sníž. přenesená",J204,0)</f>
        <v>0</v>
      </c>
      <c r="BI204" s="158">
        <f>IF(N204="nulová",J204,0)</f>
        <v>0</v>
      </c>
      <c r="BJ204" s="13" t="s">
        <v>83</v>
      </c>
      <c r="BK204" s="158">
        <f>ROUND(I204*H204,2)</f>
        <v>0</v>
      </c>
      <c r="BL204" s="13" t="s">
        <v>182</v>
      </c>
      <c r="BM204" s="157" t="s">
        <v>1859</v>
      </c>
    </row>
    <row r="205" spans="2:65" s="1" customFormat="1" ht="28.8">
      <c r="B205" s="28"/>
      <c r="D205" s="159" t="s">
        <v>184</v>
      </c>
      <c r="F205" s="160" t="s">
        <v>1860</v>
      </c>
      <c r="I205" s="119"/>
      <c r="L205" s="28"/>
      <c r="M205" s="161"/>
      <c r="T205" s="52"/>
      <c r="AT205" s="13" t="s">
        <v>184</v>
      </c>
      <c r="AU205" s="13" t="s">
        <v>85</v>
      </c>
    </row>
    <row r="206" spans="2:65" s="1" customFormat="1" ht="21.75" customHeight="1">
      <c r="B206" s="28"/>
      <c r="C206" s="162" t="s">
        <v>320</v>
      </c>
      <c r="D206" s="162" t="s">
        <v>186</v>
      </c>
      <c r="E206" s="163" t="s">
        <v>1861</v>
      </c>
      <c r="F206" s="164" t="s">
        <v>1862</v>
      </c>
      <c r="G206" s="165" t="s">
        <v>196</v>
      </c>
      <c r="H206" s="166">
        <v>28.4</v>
      </c>
      <c r="I206" s="167"/>
      <c r="J206" s="168">
        <f>ROUND(I206*H206,2)</f>
        <v>0</v>
      </c>
      <c r="K206" s="169"/>
      <c r="L206" s="170"/>
      <c r="M206" s="171" t="s">
        <v>1</v>
      </c>
      <c r="N206" s="172" t="s">
        <v>41</v>
      </c>
      <c r="P206" s="155">
        <f>O206*H206</f>
        <v>0</v>
      </c>
      <c r="Q206" s="155">
        <v>0.114</v>
      </c>
      <c r="R206" s="155">
        <f>Q206*H206</f>
        <v>3.2376</v>
      </c>
      <c r="S206" s="155">
        <v>0</v>
      </c>
      <c r="T206" s="156">
        <f>S206*H206</f>
        <v>0</v>
      </c>
      <c r="AR206" s="157" t="s">
        <v>189</v>
      </c>
      <c r="AT206" s="157" t="s">
        <v>186</v>
      </c>
      <c r="AU206" s="157" t="s">
        <v>85</v>
      </c>
      <c r="AY206" s="13" t="s">
        <v>175</v>
      </c>
      <c r="BE206" s="158">
        <f>IF(N206="základní",J206,0)</f>
        <v>0</v>
      </c>
      <c r="BF206" s="158">
        <f>IF(N206="snížená",J206,0)</f>
        <v>0</v>
      </c>
      <c r="BG206" s="158">
        <f>IF(N206="zákl. přenesená",J206,0)</f>
        <v>0</v>
      </c>
      <c r="BH206" s="158">
        <f>IF(N206="sníž. přenesená",J206,0)</f>
        <v>0</v>
      </c>
      <c r="BI206" s="158">
        <f>IF(N206="nulová",J206,0)</f>
        <v>0</v>
      </c>
      <c r="BJ206" s="13" t="s">
        <v>83</v>
      </c>
      <c r="BK206" s="158">
        <f>ROUND(I206*H206,2)</f>
        <v>0</v>
      </c>
      <c r="BL206" s="13" t="s">
        <v>182</v>
      </c>
      <c r="BM206" s="157" t="s">
        <v>1863</v>
      </c>
    </row>
    <row r="207" spans="2:65" s="1" customFormat="1" ht="10.199999999999999">
      <c r="B207" s="28"/>
      <c r="D207" s="159" t="s">
        <v>184</v>
      </c>
      <c r="F207" s="160" t="s">
        <v>1862</v>
      </c>
      <c r="I207" s="119"/>
      <c r="L207" s="28"/>
      <c r="M207" s="161"/>
      <c r="T207" s="52"/>
      <c r="AT207" s="13" t="s">
        <v>184</v>
      </c>
      <c r="AU207" s="13" t="s">
        <v>85</v>
      </c>
    </row>
    <row r="208" spans="2:65" s="1" customFormat="1" ht="16.5" customHeight="1">
      <c r="B208" s="28"/>
      <c r="C208" s="146" t="s">
        <v>325</v>
      </c>
      <c r="D208" s="146" t="s">
        <v>178</v>
      </c>
      <c r="E208" s="147" t="s">
        <v>1864</v>
      </c>
      <c r="F208" s="148" t="s">
        <v>1865</v>
      </c>
      <c r="G208" s="149" t="s">
        <v>288</v>
      </c>
      <c r="H208" s="150">
        <v>6</v>
      </c>
      <c r="I208" s="151"/>
      <c r="J208" s="152">
        <f>ROUND(I208*H208,2)</f>
        <v>0</v>
      </c>
      <c r="K208" s="153"/>
      <c r="L208" s="28"/>
      <c r="M208" s="154" t="s">
        <v>1</v>
      </c>
      <c r="N208" s="115" t="s">
        <v>41</v>
      </c>
      <c r="P208" s="155">
        <f>O208*H208</f>
        <v>0</v>
      </c>
      <c r="Q208" s="155">
        <v>0</v>
      </c>
      <c r="R208" s="155">
        <f>Q208*H208</f>
        <v>0</v>
      </c>
      <c r="S208" s="155">
        <v>3.6999999999999998E-2</v>
      </c>
      <c r="T208" s="156">
        <f>S208*H208</f>
        <v>0.22199999999999998</v>
      </c>
      <c r="AR208" s="157" t="s">
        <v>182</v>
      </c>
      <c r="AT208" s="157" t="s">
        <v>178</v>
      </c>
      <c r="AU208" s="157" t="s">
        <v>85</v>
      </c>
      <c r="AY208" s="13" t="s">
        <v>175</v>
      </c>
      <c r="BE208" s="158">
        <f>IF(N208="základní",J208,0)</f>
        <v>0</v>
      </c>
      <c r="BF208" s="158">
        <f>IF(N208="snížená",J208,0)</f>
        <v>0</v>
      </c>
      <c r="BG208" s="158">
        <f>IF(N208="zákl. přenesená",J208,0)</f>
        <v>0</v>
      </c>
      <c r="BH208" s="158">
        <f>IF(N208="sníž. přenesená",J208,0)</f>
        <v>0</v>
      </c>
      <c r="BI208" s="158">
        <f>IF(N208="nulová",J208,0)</f>
        <v>0</v>
      </c>
      <c r="BJ208" s="13" t="s">
        <v>83</v>
      </c>
      <c r="BK208" s="158">
        <f>ROUND(I208*H208,2)</f>
        <v>0</v>
      </c>
      <c r="BL208" s="13" t="s">
        <v>182</v>
      </c>
      <c r="BM208" s="157" t="s">
        <v>1866</v>
      </c>
    </row>
    <row r="209" spans="2:65" s="1" customFormat="1" ht="19.2">
      <c r="B209" s="28"/>
      <c r="D209" s="159" t="s">
        <v>184</v>
      </c>
      <c r="F209" s="160" t="s">
        <v>1867</v>
      </c>
      <c r="I209" s="119"/>
      <c r="L209" s="28"/>
      <c r="M209" s="161"/>
      <c r="T209" s="52"/>
      <c r="AT209" s="13" t="s">
        <v>184</v>
      </c>
      <c r="AU209" s="13" t="s">
        <v>85</v>
      </c>
    </row>
    <row r="210" spans="2:65" s="1" customFormat="1" ht="37.799999999999997" customHeight="1">
      <c r="B210" s="28"/>
      <c r="C210" s="146" t="s">
        <v>279</v>
      </c>
      <c r="D210" s="146" t="s">
        <v>178</v>
      </c>
      <c r="E210" s="147" t="s">
        <v>1868</v>
      </c>
      <c r="F210" s="148" t="s">
        <v>1869</v>
      </c>
      <c r="G210" s="149" t="s">
        <v>196</v>
      </c>
      <c r="H210" s="150">
        <v>30</v>
      </c>
      <c r="I210" s="151"/>
      <c r="J210" s="152">
        <f>ROUND(I210*H210,2)</f>
        <v>0</v>
      </c>
      <c r="K210" s="153"/>
      <c r="L210" s="28"/>
      <c r="M210" s="154" t="s">
        <v>1</v>
      </c>
      <c r="N210" s="115" t="s">
        <v>41</v>
      </c>
      <c r="P210" s="155">
        <f>O210*H210</f>
        <v>0</v>
      </c>
      <c r="Q210" s="155">
        <v>0</v>
      </c>
      <c r="R210" s="155">
        <f>Q210*H210</f>
        <v>0</v>
      </c>
      <c r="S210" s="155">
        <v>0.02</v>
      </c>
      <c r="T210" s="156">
        <f>S210*H210</f>
        <v>0.6</v>
      </c>
      <c r="AR210" s="157" t="s">
        <v>182</v>
      </c>
      <c r="AT210" s="157" t="s">
        <v>178</v>
      </c>
      <c r="AU210" s="157" t="s">
        <v>85</v>
      </c>
      <c r="AY210" s="13" t="s">
        <v>175</v>
      </c>
      <c r="BE210" s="158">
        <f>IF(N210="základní",J210,0)</f>
        <v>0</v>
      </c>
      <c r="BF210" s="158">
        <f>IF(N210="snížená",J210,0)</f>
        <v>0</v>
      </c>
      <c r="BG210" s="158">
        <f>IF(N210="zákl. přenesená",J210,0)</f>
        <v>0</v>
      </c>
      <c r="BH210" s="158">
        <f>IF(N210="sníž. přenesená",J210,0)</f>
        <v>0</v>
      </c>
      <c r="BI210" s="158">
        <f>IF(N210="nulová",J210,0)</f>
        <v>0</v>
      </c>
      <c r="BJ210" s="13" t="s">
        <v>83</v>
      </c>
      <c r="BK210" s="158">
        <f>ROUND(I210*H210,2)</f>
        <v>0</v>
      </c>
      <c r="BL210" s="13" t="s">
        <v>182</v>
      </c>
      <c r="BM210" s="157" t="s">
        <v>1870</v>
      </c>
    </row>
    <row r="211" spans="2:65" s="1" customFormat="1" ht="28.8">
      <c r="B211" s="28"/>
      <c r="D211" s="159" t="s">
        <v>184</v>
      </c>
      <c r="F211" s="160" t="s">
        <v>1871</v>
      </c>
      <c r="I211" s="119"/>
      <c r="L211" s="28"/>
      <c r="M211" s="161"/>
      <c r="T211" s="52"/>
      <c r="AT211" s="13" t="s">
        <v>184</v>
      </c>
      <c r="AU211" s="13" t="s">
        <v>85</v>
      </c>
    </row>
    <row r="212" spans="2:65" s="11" customFormat="1" ht="22.8" customHeight="1">
      <c r="B212" s="134"/>
      <c r="D212" s="135" t="s">
        <v>75</v>
      </c>
      <c r="E212" s="144" t="s">
        <v>214</v>
      </c>
      <c r="F212" s="144" t="s">
        <v>215</v>
      </c>
      <c r="I212" s="137"/>
      <c r="J212" s="145">
        <f>BK212</f>
        <v>0</v>
      </c>
      <c r="L212" s="134"/>
      <c r="M212" s="139"/>
      <c r="P212" s="140">
        <f>SUM(P213:P216)</f>
        <v>0</v>
      </c>
      <c r="R212" s="140">
        <f>SUM(R213:R216)</f>
        <v>0</v>
      </c>
      <c r="T212" s="141">
        <f>SUM(T213:T216)</f>
        <v>0</v>
      </c>
      <c r="AR212" s="135" t="s">
        <v>83</v>
      </c>
      <c r="AT212" s="142" t="s">
        <v>75</v>
      </c>
      <c r="AU212" s="142" t="s">
        <v>83</v>
      </c>
      <c r="AY212" s="135" t="s">
        <v>175</v>
      </c>
      <c r="BK212" s="143">
        <f>SUM(BK213:BK216)</f>
        <v>0</v>
      </c>
    </row>
    <row r="213" spans="2:65" s="1" customFormat="1" ht="16.5" customHeight="1">
      <c r="B213" s="28"/>
      <c r="C213" s="146" t="s">
        <v>336</v>
      </c>
      <c r="D213" s="146" t="s">
        <v>178</v>
      </c>
      <c r="E213" s="147" t="s">
        <v>1872</v>
      </c>
      <c r="F213" s="148" t="s">
        <v>1873</v>
      </c>
      <c r="G213" s="149" t="s">
        <v>208</v>
      </c>
      <c r="H213" s="150">
        <v>1</v>
      </c>
      <c r="I213" s="151"/>
      <c r="J213" s="152">
        <f>ROUND(I213*H213,2)</f>
        <v>0</v>
      </c>
      <c r="K213" s="153"/>
      <c r="L213" s="28"/>
      <c r="M213" s="154" t="s">
        <v>1</v>
      </c>
      <c r="N213" s="115" t="s">
        <v>41</v>
      </c>
      <c r="P213" s="155">
        <f>O213*H213</f>
        <v>0</v>
      </c>
      <c r="Q213" s="155">
        <v>0</v>
      </c>
      <c r="R213" s="155">
        <f>Q213*H213</f>
        <v>0</v>
      </c>
      <c r="S213" s="155">
        <v>0</v>
      </c>
      <c r="T213" s="156">
        <f>S213*H213</f>
        <v>0</v>
      </c>
      <c r="AR213" s="157" t="s">
        <v>182</v>
      </c>
      <c r="AT213" s="157" t="s">
        <v>178</v>
      </c>
      <c r="AU213" s="157" t="s">
        <v>85</v>
      </c>
      <c r="AY213" s="13" t="s">
        <v>175</v>
      </c>
      <c r="BE213" s="158">
        <f>IF(N213="základní",J213,0)</f>
        <v>0</v>
      </c>
      <c r="BF213" s="158">
        <f>IF(N213="snížená",J213,0)</f>
        <v>0</v>
      </c>
      <c r="BG213" s="158">
        <f>IF(N213="zákl. přenesená",J213,0)</f>
        <v>0</v>
      </c>
      <c r="BH213" s="158">
        <f>IF(N213="sníž. přenesená",J213,0)</f>
        <v>0</v>
      </c>
      <c r="BI213" s="158">
        <f>IF(N213="nulová",J213,0)</f>
        <v>0</v>
      </c>
      <c r="BJ213" s="13" t="s">
        <v>83</v>
      </c>
      <c r="BK213" s="158">
        <f>ROUND(I213*H213,2)</f>
        <v>0</v>
      </c>
      <c r="BL213" s="13" t="s">
        <v>182</v>
      </c>
      <c r="BM213" s="157" t="s">
        <v>1874</v>
      </c>
    </row>
    <row r="214" spans="2:65" s="1" customFormat="1" ht="19.2">
      <c r="B214" s="28"/>
      <c r="D214" s="159" t="s">
        <v>184</v>
      </c>
      <c r="F214" s="160" t="s">
        <v>223</v>
      </c>
      <c r="I214" s="119"/>
      <c r="L214" s="28"/>
      <c r="M214" s="161"/>
      <c r="T214" s="52"/>
      <c r="AT214" s="13" t="s">
        <v>184</v>
      </c>
      <c r="AU214" s="13" t="s">
        <v>85</v>
      </c>
    </row>
    <row r="215" spans="2:65" s="1" customFormat="1" ht="24.15" customHeight="1">
      <c r="B215" s="28"/>
      <c r="C215" s="162" t="s">
        <v>341</v>
      </c>
      <c r="D215" s="162" t="s">
        <v>186</v>
      </c>
      <c r="E215" s="163" t="s">
        <v>224</v>
      </c>
      <c r="F215" s="164" t="s">
        <v>225</v>
      </c>
      <c r="G215" s="165" t="s">
        <v>181</v>
      </c>
      <c r="H215" s="166">
        <v>7</v>
      </c>
      <c r="I215" s="167"/>
      <c r="J215" s="168">
        <f>ROUND(I215*H215,2)</f>
        <v>0</v>
      </c>
      <c r="K215" s="169"/>
      <c r="L215" s="170"/>
      <c r="M215" s="171" t="s">
        <v>1</v>
      </c>
      <c r="N215" s="172" t="s">
        <v>41</v>
      </c>
      <c r="P215" s="155">
        <f>O215*H215</f>
        <v>0</v>
      </c>
      <c r="Q215" s="155">
        <v>0</v>
      </c>
      <c r="R215" s="155">
        <f>Q215*H215</f>
        <v>0</v>
      </c>
      <c r="S215" s="155">
        <v>0</v>
      </c>
      <c r="T215" s="156">
        <f>S215*H215</f>
        <v>0</v>
      </c>
      <c r="AR215" s="157" t="s">
        <v>189</v>
      </c>
      <c r="AT215" s="157" t="s">
        <v>186</v>
      </c>
      <c r="AU215" s="157" t="s">
        <v>85</v>
      </c>
      <c r="AY215" s="13" t="s">
        <v>175</v>
      </c>
      <c r="BE215" s="158">
        <f>IF(N215="základní",J215,0)</f>
        <v>0</v>
      </c>
      <c r="BF215" s="158">
        <f>IF(N215="snížená",J215,0)</f>
        <v>0</v>
      </c>
      <c r="BG215" s="158">
        <f>IF(N215="zákl. přenesená",J215,0)</f>
        <v>0</v>
      </c>
      <c r="BH215" s="158">
        <f>IF(N215="sníž. přenesená",J215,0)</f>
        <v>0</v>
      </c>
      <c r="BI215" s="158">
        <f>IF(N215="nulová",J215,0)</f>
        <v>0</v>
      </c>
      <c r="BJ215" s="13" t="s">
        <v>83</v>
      </c>
      <c r="BK215" s="158">
        <f>ROUND(I215*H215,2)</f>
        <v>0</v>
      </c>
      <c r="BL215" s="13" t="s">
        <v>182</v>
      </c>
      <c r="BM215" s="157" t="s">
        <v>1875</v>
      </c>
    </row>
    <row r="216" spans="2:65" s="1" customFormat="1" ht="19.2">
      <c r="B216" s="28"/>
      <c r="D216" s="159" t="s">
        <v>184</v>
      </c>
      <c r="F216" s="160" t="s">
        <v>227</v>
      </c>
      <c r="I216" s="119"/>
      <c r="L216" s="28"/>
      <c r="M216" s="161"/>
      <c r="T216" s="52"/>
      <c r="AT216" s="13" t="s">
        <v>184</v>
      </c>
      <c r="AU216" s="13" t="s">
        <v>85</v>
      </c>
    </row>
    <row r="217" spans="2:65" s="11" customFormat="1" ht="25.95" customHeight="1">
      <c r="B217" s="134"/>
      <c r="D217" s="135" t="s">
        <v>75</v>
      </c>
      <c r="E217" s="136" t="s">
        <v>228</v>
      </c>
      <c r="F217" s="136" t="s">
        <v>229</v>
      </c>
      <c r="I217" s="137"/>
      <c r="J217" s="138">
        <f>BK217</f>
        <v>0</v>
      </c>
      <c r="L217" s="134"/>
      <c r="M217" s="139"/>
      <c r="P217" s="140">
        <f>P218+P225+P230</f>
        <v>0</v>
      </c>
      <c r="R217" s="140">
        <f>R218+R225+R230</f>
        <v>0.42986999999999997</v>
      </c>
      <c r="T217" s="141">
        <f>T218+T225+T230</f>
        <v>3.0000000000000001E-5</v>
      </c>
      <c r="AR217" s="135" t="s">
        <v>85</v>
      </c>
      <c r="AT217" s="142" t="s">
        <v>75</v>
      </c>
      <c r="AU217" s="142" t="s">
        <v>76</v>
      </c>
      <c r="AY217" s="135" t="s">
        <v>175</v>
      </c>
      <c r="BK217" s="143">
        <f>BK218+BK225+BK230</f>
        <v>0</v>
      </c>
    </row>
    <row r="218" spans="2:65" s="11" customFormat="1" ht="22.8" customHeight="1">
      <c r="B218" s="134"/>
      <c r="D218" s="135" t="s">
        <v>75</v>
      </c>
      <c r="E218" s="144" t="s">
        <v>1310</v>
      </c>
      <c r="F218" s="144" t="s">
        <v>1311</v>
      </c>
      <c r="I218" s="137"/>
      <c r="J218" s="145">
        <f>BK218</f>
        <v>0</v>
      </c>
      <c r="L218" s="134"/>
      <c r="M218" s="139"/>
      <c r="P218" s="140">
        <f>SUM(P219:P224)</f>
        <v>0</v>
      </c>
      <c r="R218" s="140">
        <f>SUM(R219:R224)</f>
        <v>0.11498999999999998</v>
      </c>
      <c r="T218" s="141">
        <f>SUM(T219:T224)</f>
        <v>0</v>
      </c>
      <c r="AR218" s="135" t="s">
        <v>85</v>
      </c>
      <c r="AT218" s="142" t="s">
        <v>75</v>
      </c>
      <c r="AU218" s="142" t="s">
        <v>83</v>
      </c>
      <c r="AY218" s="135" t="s">
        <v>175</v>
      </c>
      <c r="BK218" s="143">
        <f>SUM(BK219:BK224)</f>
        <v>0</v>
      </c>
    </row>
    <row r="219" spans="2:65" s="1" customFormat="1" ht="24.15" customHeight="1">
      <c r="B219" s="28"/>
      <c r="C219" s="146" t="s">
        <v>345</v>
      </c>
      <c r="D219" s="146" t="s">
        <v>178</v>
      </c>
      <c r="E219" s="147" t="s">
        <v>1876</v>
      </c>
      <c r="F219" s="148" t="s">
        <v>1877</v>
      </c>
      <c r="G219" s="149" t="s">
        <v>196</v>
      </c>
      <c r="H219" s="150">
        <v>9.5</v>
      </c>
      <c r="I219" s="151"/>
      <c r="J219" s="152">
        <f>ROUND(I219*H219,2)</f>
        <v>0</v>
      </c>
      <c r="K219" s="153"/>
      <c r="L219" s="28"/>
      <c r="M219" s="154" t="s">
        <v>1</v>
      </c>
      <c r="N219" s="115" t="s">
        <v>41</v>
      </c>
      <c r="P219" s="155">
        <f>O219*H219</f>
        <v>0</v>
      </c>
      <c r="Q219" s="155">
        <v>8.0000000000000007E-5</v>
      </c>
      <c r="R219" s="155">
        <f>Q219*H219</f>
        <v>7.6000000000000004E-4</v>
      </c>
      <c r="S219" s="155">
        <v>0</v>
      </c>
      <c r="T219" s="156">
        <f>S219*H219</f>
        <v>0</v>
      </c>
      <c r="AR219" s="157" t="s">
        <v>106</v>
      </c>
      <c r="AT219" s="157" t="s">
        <v>178</v>
      </c>
      <c r="AU219" s="157" t="s">
        <v>85</v>
      </c>
      <c r="AY219" s="13" t="s">
        <v>175</v>
      </c>
      <c r="BE219" s="158">
        <f>IF(N219="základní",J219,0)</f>
        <v>0</v>
      </c>
      <c r="BF219" s="158">
        <f>IF(N219="snížená",J219,0)</f>
        <v>0</v>
      </c>
      <c r="BG219" s="158">
        <f>IF(N219="zákl. přenesená",J219,0)</f>
        <v>0</v>
      </c>
      <c r="BH219" s="158">
        <f>IF(N219="sníž. přenesená",J219,0)</f>
        <v>0</v>
      </c>
      <c r="BI219" s="158">
        <f>IF(N219="nulová",J219,0)</f>
        <v>0</v>
      </c>
      <c r="BJ219" s="13" t="s">
        <v>83</v>
      </c>
      <c r="BK219" s="158">
        <f>ROUND(I219*H219,2)</f>
        <v>0</v>
      </c>
      <c r="BL219" s="13" t="s">
        <v>106</v>
      </c>
      <c r="BM219" s="157" t="s">
        <v>1878</v>
      </c>
    </row>
    <row r="220" spans="2:65" s="1" customFormat="1" ht="19.2">
      <c r="B220" s="28"/>
      <c r="D220" s="159" t="s">
        <v>184</v>
      </c>
      <c r="F220" s="160" t="s">
        <v>1879</v>
      </c>
      <c r="I220" s="119"/>
      <c r="L220" s="28"/>
      <c r="M220" s="161"/>
      <c r="T220" s="52"/>
      <c r="AT220" s="13" t="s">
        <v>184</v>
      </c>
      <c r="AU220" s="13" t="s">
        <v>85</v>
      </c>
    </row>
    <row r="221" spans="2:65" s="1" customFormat="1" ht="24.15" customHeight="1">
      <c r="B221" s="28"/>
      <c r="C221" s="162" t="s">
        <v>350</v>
      </c>
      <c r="D221" s="162" t="s">
        <v>186</v>
      </c>
      <c r="E221" s="163" t="s">
        <v>1880</v>
      </c>
      <c r="F221" s="164" t="s">
        <v>1881</v>
      </c>
      <c r="G221" s="165" t="s">
        <v>196</v>
      </c>
      <c r="H221" s="166">
        <v>11.6</v>
      </c>
      <c r="I221" s="167"/>
      <c r="J221" s="168">
        <f>ROUND(I221*H221,2)</f>
        <v>0</v>
      </c>
      <c r="K221" s="169"/>
      <c r="L221" s="170"/>
      <c r="M221" s="171" t="s">
        <v>1</v>
      </c>
      <c r="N221" s="172" t="s">
        <v>41</v>
      </c>
      <c r="P221" s="155">
        <f>O221*H221</f>
        <v>0</v>
      </c>
      <c r="Q221" s="155">
        <v>2.0999999999999999E-3</v>
      </c>
      <c r="R221" s="155">
        <f>Q221*H221</f>
        <v>2.4359999999999996E-2</v>
      </c>
      <c r="S221" s="155">
        <v>0</v>
      </c>
      <c r="T221" s="156">
        <f>S221*H221</f>
        <v>0</v>
      </c>
      <c r="AR221" s="157" t="s">
        <v>279</v>
      </c>
      <c r="AT221" s="157" t="s">
        <v>186</v>
      </c>
      <c r="AU221" s="157" t="s">
        <v>85</v>
      </c>
      <c r="AY221" s="13" t="s">
        <v>175</v>
      </c>
      <c r="BE221" s="158">
        <f>IF(N221="základní",J221,0)</f>
        <v>0</v>
      </c>
      <c r="BF221" s="158">
        <f>IF(N221="snížená",J221,0)</f>
        <v>0</v>
      </c>
      <c r="BG221" s="158">
        <f>IF(N221="zákl. přenesená",J221,0)</f>
        <v>0</v>
      </c>
      <c r="BH221" s="158">
        <f>IF(N221="sníž. přenesená",J221,0)</f>
        <v>0</v>
      </c>
      <c r="BI221" s="158">
        <f>IF(N221="nulová",J221,0)</f>
        <v>0</v>
      </c>
      <c r="BJ221" s="13" t="s">
        <v>83</v>
      </c>
      <c r="BK221" s="158">
        <f>ROUND(I221*H221,2)</f>
        <v>0</v>
      </c>
      <c r="BL221" s="13" t="s">
        <v>106</v>
      </c>
      <c r="BM221" s="157" t="s">
        <v>1882</v>
      </c>
    </row>
    <row r="222" spans="2:65" s="1" customFormat="1" ht="19.2">
      <c r="B222" s="28"/>
      <c r="D222" s="159" t="s">
        <v>184</v>
      </c>
      <c r="F222" s="160" t="s">
        <v>1881</v>
      </c>
      <c r="I222" s="119"/>
      <c r="L222" s="28"/>
      <c r="M222" s="161"/>
      <c r="T222" s="52"/>
      <c r="AT222" s="13" t="s">
        <v>184</v>
      </c>
      <c r="AU222" s="13" t="s">
        <v>85</v>
      </c>
    </row>
    <row r="223" spans="2:65" s="1" customFormat="1" ht="24.15" customHeight="1">
      <c r="B223" s="28"/>
      <c r="C223" s="146" t="s">
        <v>354</v>
      </c>
      <c r="D223" s="146" t="s">
        <v>178</v>
      </c>
      <c r="E223" s="147" t="s">
        <v>1883</v>
      </c>
      <c r="F223" s="148" t="s">
        <v>1884</v>
      </c>
      <c r="G223" s="149" t="s">
        <v>196</v>
      </c>
      <c r="H223" s="150">
        <v>19</v>
      </c>
      <c r="I223" s="151"/>
      <c r="J223" s="152">
        <f>ROUND(I223*H223,2)</f>
        <v>0</v>
      </c>
      <c r="K223" s="153"/>
      <c r="L223" s="28"/>
      <c r="M223" s="154" t="s">
        <v>1</v>
      </c>
      <c r="N223" s="115" t="s">
        <v>41</v>
      </c>
      <c r="P223" s="155">
        <f>O223*H223</f>
        <v>0</v>
      </c>
      <c r="Q223" s="155">
        <v>4.7299999999999998E-3</v>
      </c>
      <c r="R223" s="155">
        <f>Q223*H223</f>
        <v>8.9869999999999992E-2</v>
      </c>
      <c r="S223" s="155">
        <v>0</v>
      </c>
      <c r="T223" s="156">
        <f>S223*H223</f>
        <v>0</v>
      </c>
      <c r="AR223" s="157" t="s">
        <v>106</v>
      </c>
      <c r="AT223" s="157" t="s">
        <v>178</v>
      </c>
      <c r="AU223" s="157" t="s">
        <v>85</v>
      </c>
      <c r="AY223" s="13" t="s">
        <v>175</v>
      </c>
      <c r="BE223" s="158">
        <f>IF(N223="základní",J223,0)</f>
        <v>0</v>
      </c>
      <c r="BF223" s="158">
        <f>IF(N223="snížená",J223,0)</f>
        <v>0</v>
      </c>
      <c r="BG223" s="158">
        <f>IF(N223="zákl. přenesená",J223,0)</f>
        <v>0</v>
      </c>
      <c r="BH223" s="158">
        <f>IF(N223="sníž. přenesená",J223,0)</f>
        <v>0</v>
      </c>
      <c r="BI223" s="158">
        <f>IF(N223="nulová",J223,0)</f>
        <v>0</v>
      </c>
      <c r="BJ223" s="13" t="s">
        <v>83</v>
      </c>
      <c r="BK223" s="158">
        <f>ROUND(I223*H223,2)</f>
        <v>0</v>
      </c>
      <c r="BL223" s="13" t="s">
        <v>106</v>
      </c>
      <c r="BM223" s="157" t="s">
        <v>1885</v>
      </c>
    </row>
    <row r="224" spans="2:65" s="1" customFormat="1" ht="19.2">
      <c r="B224" s="28"/>
      <c r="D224" s="159" t="s">
        <v>184</v>
      </c>
      <c r="F224" s="160" t="s">
        <v>1886</v>
      </c>
      <c r="I224" s="119"/>
      <c r="L224" s="28"/>
      <c r="M224" s="161"/>
      <c r="T224" s="52"/>
      <c r="AT224" s="13" t="s">
        <v>184</v>
      </c>
      <c r="AU224" s="13" t="s">
        <v>85</v>
      </c>
    </row>
    <row r="225" spans="2:65" s="11" customFormat="1" ht="22.8" customHeight="1">
      <c r="B225" s="134"/>
      <c r="D225" s="135" t="s">
        <v>75</v>
      </c>
      <c r="E225" s="144" t="s">
        <v>1643</v>
      </c>
      <c r="F225" s="144" t="s">
        <v>1644</v>
      </c>
      <c r="I225" s="137"/>
      <c r="J225" s="145">
        <f>BK225</f>
        <v>0</v>
      </c>
      <c r="L225" s="134"/>
      <c r="M225" s="139"/>
      <c r="P225" s="140">
        <f>SUM(P226:P229)</f>
        <v>0</v>
      </c>
      <c r="R225" s="140">
        <f>SUM(R226:R229)</f>
        <v>0.14964</v>
      </c>
      <c r="T225" s="141">
        <f>SUM(T226:T229)</f>
        <v>0</v>
      </c>
      <c r="AR225" s="135" t="s">
        <v>85</v>
      </c>
      <c r="AT225" s="142" t="s">
        <v>75</v>
      </c>
      <c r="AU225" s="142" t="s">
        <v>83</v>
      </c>
      <c r="AY225" s="135" t="s">
        <v>175</v>
      </c>
      <c r="BK225" s="143">
        <f>SUM(BK226:BK229)</f>
        <v>0</v>
      </c>
    </row>
    <row r="226" spans="2:65" s="1" customFormat="1" ht="37.799999999999997" customHeight="1">
      <c r="B226" s="28"/>
      <c r="C226" s="146" t="s">
        <v>359</v>
      </c>
      <c r="D226" s="146" t="s">
        <v>178</v>
      </c>
      <c r="E226" s="147" t="s">
        <v>1887</v>
      </c>
      <c r="F226" s="148" t="s">
        <v>1888</v>
      </c>
      <c r="G226" s="149" t="s">
        <v>288</v>
      </c>
      <c r="H226" s="150">
        <v>6</v>
      </c>
      <c r="I226" s="151"/>
      <c r="J226" s="152">
        <f>ROUND(I226*H226,2)</f>
        <v>0</v>
      </c>
      <c r="K226" s="153"/>
      <c r="L226" s="28"/>
      <c r="M226" s="154" t="s">
        <v>1</v>
      </c>
      <c r="N226" s="115" t="s">
        <v>41</v>
      </c>
      <c r="P226" s="155">
        <f>O226*H226</f>
        <v>0</v>
      </c>
      <c r="Q226" s="155">
        <v>7.3999999999999999E-4</v>
      </c>
      <c r="R226" s="155">
        <f>Q226*H226</f>
        <v>4.4399999999999995E-3</v>
      </c>
      <c r="S226" s="155">
        <v>0</v>
      </c>
      <c r="T226" s="156">
        <f>S226*H226</f>
        <v>0</v>
      </c>
      <c r="AR226" s="157" t="s">
        <v>106</v>
      </c>
      <c r="AT226" s="157" t="s">
        <v>178</v>
      </c>
      <c r="AU226" s="157" t="s">
        <v>85</v>
      </c>
      <c r="AY226" s="13" t="s">
        <v>175</v>
      </c>
      <c r="BE226" s="158">
        <f>IF(N226="základní",J226,0)</f>
        <v>0</v>
      </c>
      <c r="BF226" s="158">
        <f>IF(N226="snížená",J226,0)</f>
        <v>0</v>
      </c>
      <c r="BG226" s="158">
        <f>IF(N226="zákl. přenesená",J226,0)</f>
        <v>0</v>
      </c>
      <c r="BH226" s="158">
        <f>IF(N226="sníž. přenesená",J226,0)</f>
        <v>0</v>
      </c>
      <c r="BI226" s="158">
        <f>IF(N226="nulová",J226,0)</f>
        <v>0</v>
      </c>
      <c r="BJ226" s="13" t="s">
        <v>83</v>
      </c>
      <c r="BK226" s="158">
        <f>ROUND(I226*H226,2)</f>
        <v>0</v>
      </c>
      <c r="BL226" s="13" t="s">
        <v>106</v>
      </c>
      <c r="BM226" s="157" t="s">
        <v>1889</v>
      </c>
    </row>
    <row r="227" spans="2:65" s="1" customFormat="1" ht="28.8">
      <c r="B227" s="28"/>
      <c r="D227" s="159" t="s">
        <v>184</v>
      </c>
      <c r="F227" s="160" t="s">
        <v>1890</v>
      </c>
      <c r="I227" s="119"/>
      <c r="L227" s="28"/>
      <c r="M227" s="161"/>
      <c r="T227" s="52"/>
      <c r="AT227" s="13" t="s">
        <v>184</v>
      </c>
      <c r="AU227" s="13" t="s">
        <v>85</v>
      </c>
    </row>
    <row r="228" spans="2:65" s="1" customFormat="1" ht="33" customHeight="1">
      <c r="B228" s="28"/>
      <c r="C228" s="162" t="s">
        <v>364</v>
      </c>
      <c r="D228" s="162" t="s">
        <v>186</v>
      </c>
      <c r="E228" s="163" t="s">
        <v>1891</v>
      </c>
      <c r="F228" s="164" t="s">
        <v>1892</v>
      </c>
      <c r="G228" s="165" t="s">
        <v>196</v>
      </c>
      <c r="H228" s="166">
        <v>6.6</v>
      </c>
      <c r="I228" s="167"/>
      <c r="J228" s="168">
        <f>ROUND(I228*H228,2)</f>
        <v>0</v>
      </c>
      <c r="K228" s="169"/>
      <c r="L228" s="170"/>
      <c r="M228" s="171" t="s">
        <v>1</v>
      </c>
      <c r="N228" s="172" t="s">
        <v>41</v>
      </c>
      <c r="P228" s="155">
        <f>O228*H228</f>
        <v>0</v>
      </c>
      <c r="Q228" s="155">
        <v>2.1999999999999999E-2</v>
      </c>
      <c r="R228" s="155">
        <f>Q228*H228</f>
        <v>0.1452</v>
      </c>
      <c r="S228" s="155">
        <v>0</v>
      </c>
      <c r="T228" s="156">
        <f>S228*H228</f>
        <v>0</v>
      </c>
      <c r="AR228" s="157" t="s">
        <v>279</v>
      </c>
      <c r="AT228" s="157" t="s">
        <v>186</v>
      </c>
      <c r="AU228" s="157" t="s">
        <v>85</v>
      </c>
      <c r="AY228" s="13" t="s">
        <v>175</v>
      </c>
      <c r="BE228" s="158">
        <f>IF(N228="základní",J228,0)</f>
        <v>0</v>
      </c>
      <c r="BF228" s="158">
        <f>IF(N228="snížená",J228,0)</f>
        <v>0</v>
      </c>
      <c r="BG228" s="158">
        <f>IF(N228="zákl. přenesená",J228,0)</f>
        <v>0</v>
      </c>
      <c r="BH228" s="158">
        <f>IF(N228="sníž. přenesená",J228,0)</f>
        <v>0</v>
      </c>
      <c r="BI228" s="158">
        <f>IF(N228="nulová",J228,0)</f>
        <v>0</v>
      </c>
      <c r="BJ228" s="13" t="s">
        <v>83</v>
      </c>
      <c r="BK228" s="158">
        <f>ROUND(I228*H228,2)</f>
        <v>0</v>
      </c>
      <c r="BL228" s="13" t="s">
        <v>106</v>
      </c>
      <c r="BM228" s="157" t="s">
        <v>1893</v>
      </c>
    </row>
    <row r="229" spans="2:65" s="1" customFormat="1" ht="19.2">
      <c r="B229" s="28"/>
      <c r="D229" s="159" t="s">
        <v>184</v>
      </c>
      <c r="F229" s="160" t="s">
        <v>1892</v>
      </c>
      <c r="I229" s="119"/>
      <c r="L229" s="28"/>
      <c r="M229" s="161"/>
      <c r="T229" s="52"/>
      <c r="AT229" s="13" t="s">
        <v>184</v>
      </c>
      <c r="AU229" s="13" t="s">
        <v>85</v>
      </c>
    </row>
    <row r="230" spans="2:65" s="11" customFormat="1" ht="22.8" customHeight="1">
      <c r="B230" s="134"/>
      <c r="D230" s="135" t="s">
        <v>75</v>
      </c>
      <c r="E230" s="144" t="s">
        <v>442</v>
      </c>
      <c r="F230" s="144" t="s">
        <v>443</v>
      </c>
      <c r="I230" s="137"/>
      <c r="J230" s="145">
        <f>BK230</f>
        <v>0</v>
      </c>
      <c r="L230" s="134"/>
      <c r="M230" s="139"/>
      <c r="P230" s="140">
        <f>SUM(P231:P240)</f>
        <v>0</v>
      </c>
      <c r="R230" s="140">
        <f>SUM(R231:R240)</f>
        <v>0.16524</v>
      </c>
      <c r="T230" s="141">
        <f>SUM(T231:T240)</f>
        <v>3.0000000000000001E-5</v>
      </c>
      <c r="AR230" s="135" t="s">
        <v>85</v>
      </c>
      <c r="AT230" s="142" t="s">
        <v>75</v>
      </c>
      <c r="AU230" s="142" t="s">
        <v>83</v>
      </c>
      <c r="AY230" s="135" t="s">
        <v>175</v>
      </c>
      <c r="BK230" s="143">
        <f>SUM(BK231:BK240)</f>
        <v>0</v>
      </c>
    </row>
    <row r="231" spans="2:65" s="1" customFormat="1" ht="24.15" customHeight="1">
      <c r="B231" s="28"/>
      <c r="C231" s="146" t="s">
        <v>369</v>
      </c>
      <c r="D231" s="146" t="s">
        <v>178</v>
      </c>
      <c r="E231" s="147" t="s">
        <v>1894</v>
      </c>
      <c r="F231" s="148" t="s">
        <v>1895</v>
      </c>
      <c r="G231" s="149" t="s">
        <v>208</v>
      </c>
      <c r="H231" s="150">
        <v>1</v>
      </c>
      <c r="I231" s="151"/>
      <c r="J231" s="152">
        <f>ROUND(I231*H231,2)</f>
        <v>0</v>
      </c>
      <c r="K231" s="153"/>
      <c r="L231" s="28"/>
      <c r="M231" s="154" t="s">
        <v>1</v>
      </c>
      <c r="N231" s="115" t="s">
        <v>41</v>
      </c>
      <c r="P231" s="155">
        <f>O231*H231</f>
        <v>0</v>
      </c>
      <c r="Q231" s="155">
        <v>0</v>
      </c>
      <c r="R231" s="155">
        <f>Q231*H231</f>
        <v>0</v>
      </c>
      <c r="S231" s="155">
        <v>3.0000000000000001E-5</v>
      </c>
      <c r="T231" s="156">
        <f>S231*H231</f>
        <v>3.0000000000000001E-5</v>
      </c>
      <c r="AR231" s="157" t="s">
        <v>106</v>
      </c>
      <c r="AT231" s="157" t="s">
        <v>178</v>
      </c>
      <c r="AU231" s="157" t="s">
        <v>85</v>
      </c>
      <c r="AY231" s="13" t="s">
        <v>175</v>
      </c>
      <c r="BE231" s="158">
        <f>IF(N231="základní",J231,0)</f>
        <v>0</v>
      </c>
      <c r="BF231" s="158">
        <f>IF(N231="snížená",J231,0)</f>
        <v>0</v>
      </c>
      <c r="BG231" s="158">
        <f>IF(N231="zákl. přenesená",J231,0)</f>
        <v>0</v>
      </c>
      <c r="BH231" s="158">
        <f>IF(N231="sníž. přenesená",J231,0)</f>
        <v>0</v>
      </c>
      <c r="BI231" s="158">
        <f>IF(N231="nulová",J231,0)</f>
        <v>0</v>
      </c>
      <c r="BJ231" s="13" t="s">
        <v>83</v>
      </c>
      <c r="BK231" s="158">
        <f>ROUND(I231*H231,2)</f>
        <v>0</v>
      </c>
      <c r="BL231" s="13" t="s">
        <v>106</v>
      </c>
      <c r="BM231" s="157" t="s">
        <v>1896</v>
      </c>
    </row>
    <row r="232" spans="2:65" s="1" customFormat="1" ht="19.2">
      <c r="B232" s="28"/>
      <c r="D232" s="159" t="s">
        <v>184</v>
      </c>
      <c r="F232" s="160" t="s">
        <v>1897</v>
      </c>
      <c r="I232" s="119"/>
      <c r="L232" s="28"/>
      <c r="M232" s="161"/>
      <c r="T232" s="52"/>
      <c r="AT232" s="13" t="s">
        <v>184</v>
      </c>
      <c r="AU232" s="13" t="s">
        <v>85</v>
      </c>
    </row>
    <row r="233" spans="2:65" s="1" customFormat="1" ht="16.5" customHeight="1">
      <c r="B233" s="28"/>
      <c r="C233" s="146" t="s">
        <v>374</v>
      </c>
      <c r="D233" s="146" t="s">
        <v>178</v>
      </c>
      <c r="E233" s="147" t="s">
        <v>1898</v>
      </c>
      <c r="F233" s="148" t="s">
        <v>1899</v>
      </c>
      <c r="G233" s="149" t="s">
        <v>196</v>
      </c>
      <c r="H233" s="150">
        <v>102</v>
      </c>
      <c r="I233" s="151"/>
      <c r="J233" s="152">
        <f>ROUND(I233*H233,2)</f>
        <v>0</v>
      </c>
      <c r="K233" s="153"/>
      <c r="L233" s="28"/>
      <c r="M233" s="154" t="s">
        <v>1</v>
      </c>
      <c r="N233" s="115" t="s">
        <v>41</v>
      </c>
      <c r="P233" s="155">
        <f>O233*H233</f>
        <v>0</v>
      </c>
      <c r="Q233" s="155">
        <v>0</v>
      </c>
      <c r="R233" s="155">
        <f>Q233*H233</f>
        <v>0</v>
      </c>
      <c r="S233" s="155">
        <v>0</v>
      </c>
      <c r="T233" s="156">
        <f>S233*H233</f>
        <v>0</v>
      </c>
      <c r="AR233" s="157" t="s">
        <v>106</v>
      </c>
      <c r="AT233" s="157" t="s">
        <v>178</v>
      </c>
      <c r="AU233" s="157" t="s">
        <v>85</v>
      </c>
      <c r="AY233" s="13" t="s">
        <v>175</v>
      </c>
      <c r="BE233" s="158">
        <f>IF(N233="základní",J233,0)</f>
        <v>0</v>
      </c>
      <c r="BF233" s="158">
        <f>IF(N233="snížená",J233,0)</f>
        <v>0</v>
      </c>
      <c r="BG233" s="158">
        <f>IF(N233="zákl. přenesená",J233,0)</f>
        <v>0</v>
      </c>
      <c r="BH233" s="158">
        <f>IF(N233="sníž. přenesená",J233,0)</f>
        <v>0</v>
      </c>
      <c r="BI233" s="158">
        <f>IF(N233="nulová",J233,0)</f>
        <v>0</v>
      </c>
      <c r="BJ233" s="13" t="s">
        <v>83</v>
      </c>
      <c r="BK233" s="158">
        <f>ROUND(I233*H233,2)</f>
        <v>0</v>
      </c>
      <c r="BL233" s="13" t="s">
        <v>106</v>
      </c>
      <c r="BM233" s="157" t="s">
        <v>1900</v>
      </c>
    </row>
    <row r="234" spans="2:65" s="1" customFormat="1" ht="19.2">
      <c r="B234" s="28"/>
      <c r="D234" s="159" t="s">
        <v>184</v>
      </c>
      <c r="F234" s="160" t="s">
        <v>1901</v>
      </c>
      <c r="I234" s="119"/>
      <c r="L234" s="28"/>
      <c r="M234" s="161"/>
      <c r="T234" s="52"/>
      <c r="AT234" s="13" t="s">
        <v>184</v>
      </c>
      <c r="AU234" s="13" t="s">
        <v>85</v>
      </c>
    </row>
    <row r="235" spans="2:65" s="1" customFormat="1" ht="24.15" customHeight="1">
      <c r="B235" s="28"/>
      <c r="C235" s="146" t="s">
        <v>378</v>
      </c>
      <c r="D235" s="146" t="s">
        <v>178</v>
      </c>
      <c r="E235" s="147" t="s">
        <v>1902</v>
      </c>
      <c r="F235" s="148" t="s">
        <v>1903</v>
      </c>
      <c r="G235" s="149" t="s">
        <v>196</v>
      </c>
      <c r="H235" s="150">
        <v>102</v>
      </c>
      <c r="I235" s="151"/>
      <c r="J235" s="152">
        <f>ROUND(I235*H235,2)</f>
        <v>0</v>
      </c>
      <c r="K235" s="153"/>
      <c r="L235" s="28"/>
      <c r="M235" s="154" t="s">
        <v>1</v>
      </c>
      <c r="N235" s="115" t="s">
        <v>41</v>
      </c>
      <c r="P235" s="155">
        <f>O235*H235</f>
        <v>0</v>
      </c>
      <c r="Q235" s="155">
        <v>5.0000000000000001E-4</v>
      </c>
      <c r="R235" s="155">
        <f>Q235*H235</f>
        <v>5.1000000000000004E-2</v>
      </c>
      <c r="S235" s="155">
        <v>0</v>
      </c>
      <c r="T235" s="156">
        <f>S235*H235</f>
        <v>0</v>
      </c>
      <c r="AR235" s="157" t="s">
        <v>106</v>
      </c>
      <c r="AT235" s="157" t="s">
        <v>178</v>
      </c>
      <c r="AU235" s="157" t="s">
        <v>85</v>
      </c>
      <c r="AY235" s="13" t="s">
        <v>175</v>
      </c>
      <c r="BE235" s="158">
        <f>IF(N235="základní",J235,0)</f>
        <v>0</v>
      </c>
      <c r="BF235" s="158">
        <f>IF(N235="snížená",J235,0)</f>
        <v>0</v>
      </c>
      <c r="BG235" s="158">
        <f>IF(N235="zákl. přenesená",J235,0)</f>
        <v>0</v>
      </c>
      <c r="BH235" s="158">
        <f>IF(N235="sníž. přenesená",J235,0)</f>
        <v>0</v>
      </c>
      <c r="BI235" s="158">
        <f>IF(N235="nulová",J235,0)</f>
        <v>0</v>
      </c>
      <c r="BJ235" s="13" t="s">
        <v>83</v>
      </c>
      <c r="BK235" s="158">
        <f>ROUND(I235*H235,2)</f>
        <v>0</v>
      </c>
      <c r="BL235" s="13" t="s">
        <v>106</v>
      </c>
      <c r="BM235" s="157" t="s">
        <v>1904</v>
      </c>
    </row>
    <row r="236" spans="2:65" s="1" customFormat="1" ht="19.2">
      <c r="B236" s="28"/>
      <c r="D236" s="159" t="s">
        <v>184</v>
      </c>
      <c r="F236" s="160" t="s">
        <v>1905</v>
      </c>
      <c r="I236" s="119"/>
      <c r="L236" s="28"/>
      <c r="M236" s="161"/>
      <c r="T236" s="52"/>
      <c r="AT236" s="13" t="s">
        <v>184</v>
      </c>
      <c r="AU236" s="13" t="s">
        <v>85</v>
      </c>
    </row>
    <row r="237" spans="2:65" s="1" customFormat="1" ht="24.15" customHeight="1">
      <c r="B237" s="28"/>
      <c r="C237" s="146" t="s">
        <v>383</v>
      </c>
      <c r="D237" s="146" t="s">
        <v>178</v>
      </c>
      <c r="E237" s="147" t="s">
        <v>1906</v>
      </c>
      <c r="F237" s="148" t="s">
        <v>1907</v>
      </c>
      <c r="G237" s="149" t="s">
        <v>196</v>
      </c>
      <c r="H237" s="150">
        <v>102</v>
      </c>
      <c r="I237" s="151"/>
      <c r="J237" s="152">
        <f>ROUND(I237*H237,2)</f>
        <v>0</v>
      </c>
      <c r="K237" s="153"/>
      <c r="L237" s="28"/>
      <c r="M237" s="154" t="s">
        <v>1</v>
      </c>
      <c r="N237" s="115" t="s">
        <v>41</v>
      </c>
      <c r="P237" s="155">
        <f>O237*H237</f>
        <v>0</v>
      </c>
      <c r="Q237" s="155">
        <v>1.3999999999999999E-4</v>
      </c>
      <c r="R237" s="155">
        <f>Q237*H237</f>
        <v>1.4279999999999999E-2</v>
      </c>
      <c r="S237" s="155">
        <v>0</v>
      </c>
      <c r="T237" s="156">
        <f>S237*H237</f>
        <v>0</v>
      </c>
      <c r="AR237" s="157" t="s">
        <v>106</v>
      </c>
      <c r="AT237" s="157" t="s">
        <v>178</v>
      </c>
      <c r="AU237" s="157" t="s">
        <v>85</v>
      </c>
      <c r="AY237" s="13" t="s">
        <v>175</v>
      </c>
      <c r="BE237" s="158">
        <f>IF(N237="základní",J237,0)</f>
        <v>0</v>
      </c>
      <c r="BF237" s="158">
        <f>IF(N237="snížená",J237,0)</f>
        <v>0</v>
      </c>
      <c r="BG237" s="158">
        <f>IF(N237="zákl. přenesená",J237,0)</f>
        <v>0</v>
      </c>
      <c r="BH237" s="158">
        <f>IF(N237="sníž. přenesená",J237,0)</f>
        <v>0</v>
      </c>
      <c r="BI237" s="158">
        <f>IF(N237="nulová",J237,0)</f>
        <v>0</v>
      </c>
      <c r="BJ237" s="13" t="s">
        <v>83</v>
      </c>
      <c r="BK237" s="158">
        <f>ROUND(I237*H237,2)</f>
        <v>0</v>
      </c>
      <c r="BL237" s="13" t="s">
        <v>106</v>
      </c>
      <c r="BM237" s="157" t="s">
        <v>1908</v>
      </c>
    </row>
    <row r="238" spans="2:65" s="1" customFormat="1" ht="19.2">
      <c r="B238" s="28"/>
      <c r="D238" s="159" t="s">
        <v>184</v>
      </c>
      <c r="F238" s="160" t="s">
        <v>1909</v>
      </c>
      <c r="I238" s="119"/>
      <c r="L238" s="28"/>
      <c r="M238" s="161"/>
      <c r="T238" s="52"/>
      <c r="AT238" s="13" t="s">
        <v>184</v>
      </c>
      <c r="AU238" s="13" t="s">
        <v>85</v>
      </c>
    </row>
    <row r="239" spans="2:65" s="1" customFormat="1" ht="16.5" customHeight="1">
      <c r="B239" s="28"/>
      <c r="C239" s="146" t="s">
        <v>388</v>
      </c>
      <c r="D239" s="146" t="s">
        <v>178</v>
      </c>
      <c r="E239" s="147" t="s">
        <v>1910</v>
      </c>
      <c r="F239" s="148" t="s">
        <v>1911</v>
      </c>
      <c r="G239" s="149" t="s">
        <v>196</v>
      </c>
      <c r="H239" s="150">
        <v>102</v>
      </c>
      <c r="I239" s="151"/>
      <c r="J239" s="152">
        <f>ROUND(I239*H239,2)</f>
        <v>0</v>
      </c>
      <c r="K239" s="153"/>
      <c r="L239" s="28"/>
      <c r="M239" s="154" t="s">
        <v>1</v>
      </c>
      <c r="N239" s="115" t="s">
        <v>41</v>
      </c>
      <c r="P239" s="155">
        <f>O239*H239</f>
        <v>0</v>
      </c>
      <c r="Q239" s="155">
        <v>9.7999999999999997E-4</v>
      </c>
      <c r="R239" s="155">
        <f>Q239*H239</f>
        <v>9.9959999999999993E-2</v>
      </c>
      <c r="S239" s="155">
        <v>0</v>
      </c>
      <c r="T239" s="156">
        <f>S239*H239</f>
        <v>0</v>
      </c>
      <c r="AR239" s="157" t="s">
        <v>106</v>
      </c>
      <c r="AT239" s="157" t="s">
        <v>178</v>
      </c>
      <c r="AU239" s="157" t="s">
        <v>85</v>
      </c>
      <c r="AY239" s="13" t="s">
        <v>175</v>
      </c>
      <c r="BE239" s="158">
        <f>IF(N239="základní",J239,0)</f>
        <v>0</v>
      </c>
      <c r="BF239" s="158">
        <f>IF(N239="snížená",J239,0)</f>
        <v>0</v>
      </c>
      <c r="BG239" s="158">
        <f>IF(N239="zákl. přenesená",J239,0)</f>
        <v>0</v>
      </c>
      <c r="BH239" s="158">
        <f>IF(N239="sníž. přenesená",J239,0)</f>
        <v>0</v>
      </c>
      <c r="BI239" s="158">
        <f>IF(N239="nulová",J239,0)</f>
        <v>0</v>
      </c>
      <c r="BJ239" s="13" t="s">
        <v>83</v>
      </c>
      <c r="BK239" s="158">
        <f>ROUND(I239*H239,2)</f>
        <v>0</v>
      </c>
      <c r="BL239" s="13" t="s">
        <v>106</v>
      </c>
      <c r="BM239" s="157" t="s">
        <v>1912</v>
      </c>
    </row>
    <row r="240" spans="2:65" s="1" customFormat="1" ht="10.199999999999999">
      <c r="B240" s="28"/>
      <c r="D240" s="159" t="s">
        <v>184</v>
      </c>
      <c r="F240" s="160" t="s">
        <v>1911</v>
      </c>
      <c r="I240" s="119"/>
      <c r="L240" s="28"/>
      <c r="M240" s="173"/>
      <c r="N240" s="174"/>
      <c r="O240" s="174"/>
      <c r="P240" s="174"/>
      <c r="Q240" s="174"/>
      <c r="R240" s="174"/>
      <c r="S240" s="174"/>
      <c r="T240" s="175"/>
      <c r="AT240" s="13" t="s">
        <v>184</v>
      </c>
      <c r="AU240" s="13" t="s">
        <v>85</v>
      </c>
    </row>
    <row r="241" spans="2:12" s="1" customFormat="1" ht="6.9" customHeight="1">
      <c r="B241" s="40"/>
      <c r="C241" s="41"/>
      <c r="D241" s="41"/>
      <c r="E241" s="41"/>
      <c r="F241" s="41"/>
      <c r="G241" s="41"/>
      <c r="H241" s="41"/>
      <c r="I241" s="41"/>
      <c r="J241" s="41"/>
      <c r="K241" s="41"/>
      <c r="L241" s="28"/>
    </row>
  </sheetData>
  <sheetProtection algorithmName="SHA-512" hashValue="pg4GEGU1yCSu9DqB7Yr0r9QF/PlnbBR4vaY/7GBb/JkLYWMvFqg/AK+dwp/vllxqh93ayQfUe46MwQ8QLkwAzA==" saltValue="/+3WKPoSewYF3Sn5f2jBpnyLdaElFRD/VWwKD0WRv6IwXrChgPFZ28M0wM7HX1UsCNNceW2ST2hCx0gfONdEWg==" spinCount="100000" sheet="1" objects="1" scenarios="1" formatColumns="0" formatRows="0" autoFilter="0"/>
  <autoFilter ref="C138:K240" xr:uid="{00000000-0009-0000-0000-000009000000}"/>
  <mergeCells count="14">
    <mergeCell ref="D117:F117"/>
    <mergeCell ref="E129:H129"/>
    <mergeCell ref="E131:H131"/>
    <mergeCell ref="L2:V2"/>
    <mergeCell ref="E87:H87"/>
    <mergeCell ref="D113:F113"/>
    <mergeCell ref="D114:F114"/>
    <mergeCell ref="D115:F115"/>
    <mergeCell ref="D116:F116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239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3" t="s">
        <v>120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85</v>
      </c>
    </row>
    <row r="4" spans="2:46" ht="24.9" customHeight="1">
      <c r="B4" s="16"/>
      <c r="D4" s="17" t="s">
        <v>126</v>
      </c>
      <c r="L4" s="16"/>
      <c r="M4" s="89" t="s">
        <v>10</v>
      </c>
      <c r="AT4" s="13" t="s">
        <v>4</v>
      </c>
    </row>
    <row r="5" spans="2:46" ht="6.9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218" t="str">
        <f>'Rekapitulace stavby'!K6</f>
        <v>Rekonstrukce odborných učeben ZŠ Mládeže, Znojmo</v>
      </c>
      <c r="F7" s="219"/>
      <c r="G7" s="219"/>
      <c r="H7" s="219"/>
      <c r="L7" s="16"/>
    </row>
    <row r="8" spans="2:46" s="1" customFormat="1" ht="12" customHeight="1">
      <c r="B8" s="28"/>
      <c r="D8" s="23" t="s">
        <v>127</v>
      </c>
      <c r="L8" s="28"/>
    </row>
    <row r="9" spans="2:46" s="1" customFormat="1" ht="16.5" customHeight="1">
      <c r="B9" s="28"/>
      <c r="E9" s="181" t="s">
        <v>1913</v>
      </c>
      <c r="F9" s="220"/>
      <c r="G9" s="220"/>
      <c r="H9" s="220"/>
      <c r="L9" s="28"/>
    </row>
    <row r="10" spans="2:46" s="1" customFormat="1" ht="10.199999999999999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 t="str">
        <f>'Rekapitulace stavby'!AN8</f>
        <v>xx. xx. Xxxx</v>
      </c>
      <c r="L12" s="28"/>
    </row>
    <row r="13" spans="2:46" s="1" customFormat="1" ht="10.8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">
        <v>25</v>
      </c>
      <c r="L14" s="28"/>
    </row>
    <row r="15" spans="2:46" s="1" customFormat="1" ht="18" customHeight="1">
      <c r="B15" s="28"/>
      <c r="E15" s="21" t="s">
        <v>26</v>
      </c>
      <c r="I15" s="23" t="s">
        <v>27</v>
      </c>
      <c r="J15" s="21" t="s">
        <v>1</v>
      </c>
      <c r="L15" s="28"/>
    </row>
    <row r="16" spans="2:46" s="1" customFormat="1" ht="6.9" customHeight="1">
      <c r="B16" s="28"/>
      <c r="L16" s="28"/>
    </row>
    <row r="17" spans="2:12" s="1" customFormat="1" ht="12" customHeight="1">
      <c r="B17" s="28"/>
      <c r="D17" s="23" t="s">
        <v>28</v>
      </c>
      <c r="I17" s="23" t="s">
        <v>24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221" t="str">
        <f>'Rekapitulace stavby'!E14</f>
        <v>Vyplň údaj</v>
      </c>
      <c r="F18" s="187"/>
      <c r="G18" s="187"/>
      <c r="H18" s="187"/>
      <c r="I18" s="23" t="s">
        <v>27</v>
      </c>
      <c r="J18" s="24" t="str">
        <f>'Rekapitulace stavby'!AN14</f>
        <v>Vyplň údaj</v>
      </c>
      <c r="L18" s="28"/>
    </row>
    <row r="19" spans="2:12" s="1" customFormat="1" ht="6.9" customHeight="1">
      <c r="B19" s="28"/>
      <c r="L19" s="28"/>
    </row>
    <row r="20" spans="2:12" s="1" customFormat="1" ht="12" customHeight="1">
      <c r="B20" s="28"/>
      <c r="D20" s="23" t="s">
        <v>30</v>
      </c>
      <c r="I20" s="23" t="s">
        <v>24</v>
      </c>
      <c r="J20" s="21" t="s">
        <v>1</v>
      </c>
      <c r="L20" s="28"/>
    </row>
    <row r="21" spans="2:12" s="1" customFormat="1" ht="18" customHeight="1">
      <c r="B21" s="28"/>
      <c r="E21" s="21" t="s">
        <v>31</v>
      </c>
      <c r="I21" s="23" t="s">
        <v>27</v>
      </c>
      <c r="J21" s="21" t="s">
        <v>1</v>
      </c>
      <c r="L21" s="28"/>
    </row>
    <row r="22" spans="2:12" s="1" customFormat="1" ht="6.9" customHeight="1">
      <c r="B22" s="28"/>
      <c r="L22" s="28"/>
    </row>
    <row r="23" spans="2:12" s="1" customFormat="1" ht="12" customHeight="1">
      <c r="B23" s="28"/>
      <c r="D23" s="23" t="s">
        <v>33</v>
      </c>
      <c r="I23" s="23" t="s">
        <v>24</v>
      </c>
      <c r="J23" s="21" t="str">
        <f>IF('Rekapitulace stavby'!AN19="","",'Rekapitulace stavby'!AN19)</f>
        <v/>
      </c>
      <c r="L23" s="28"/>
    </row>
    <row r="24" spans="2:12" s="1" customFormat="1" ht="18" customHeight="1">
      <c r="B24" s="28"/>
      <c r="E24" s="21" t="str">
        <f>IF('Rekapitulace stavby'!E20="","",'Rekapitulace stavby'!E20)</f>
        <v xml:space="preserve"> </v>
      </c>
      <c r="I24" s="23" t="s">
        <v>27</v>
      </c>
      <c r="J24" s="21" t="str">
        <f>IF('Rekapitulace stavby'!AN20="","",'Rekapitulace stavby'!AN20)</f>
        <v/>
      </c>
      <c r="L24" s="28"/>
    </row>
    <row r="25" spans="2:12" s="1" customFormat="1" ht="6.9" customHeight="1">
      <c r="B25" s="28"/>
      <c r="L25" s="28"/>
    </row>
    <row r="26" spans="2:12" s="1" customFormat="1" ht="12" customHeight="1">
      <c r="B26" s="28"/>
      <c r="D26" s="23" t="s">
        <v>35</v>
      </c>
      <c r="L26" s="28"/>
    </row>
    <row r="27" spans="2:12" s="7" customFormat="1" ht="16.5" customHeight="1">
      <c r="B27" s="90"/>
      <c r="E27" s="192" t="s">
        <v>1</v>
      </c>
      <c r="F27" s="192"/>
      <c r="G27" s="192"/>
      <c r="H27" s="192"/>
      <c r="L27" s="90"/>
    </row>
    <row r="28" spans="2:12" s="1" customFormat="1" ht="6.9" customHeight="1">
      <c r="B28" s="28"/>
      <c r="L28" s="28"/>
    </row>
    <row r="29" spans="2:12" s="1" customFormat="1" ht="6.9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14.4" customHeight="1">
      <c r="B30" s="28"/>
      <c r="D30" s="21" t="s">
        <v>131</v>
      </c>
      <c r="J30" s="91">
        <f>J96</f>
        <v>0</v>
      </c>
      <c r="L30" s="28"/>
    </row>
    <row r="31" spans="2:12" s="1" customFormat="1" ht="14.4" customHeight="1">
      <c r="B31" s="28"/>
      <c r="D31" s="92" t="s">
        <v>132</v>
      </c>
      <c r="J31" s="91">
        <f>J113</f>
        <v>0</v>
      </c>
      <c r="L31" s="28"/>
    </row>
    <row r="32" spans="2:12" s="1" customFormat="1" ht="25.35" customHeight="1">
      <c r="B32" s="28"/>
      <c r="D32" s="93" t="s">
        <v>36</v>
      </c>
      <c r="J32" s="62">
        <f>ROUND(J30 + J31, 2)</f>
        <v>0</v>
      </c>
      <c r="L32" s="28"/>
    </row>
    <row r="33" spans="2:12" s="1" customFormat="1" ht="6.9" customHeight="1">
      <c r="B33" s="28"/>
      <c r="D33" s="49"/>
      <c r="E33" s="49"/>
      <c r="F33" s="49"/>
      <c r="G33" s="49"/>
      <c r="H33" s="49"/>
      <c r="I33" s="49"/>
      <c r="J33" s="49"/>
      <c r="K33" s="49"/>
      <c r="L33" s="28"/>
    </row>
    <row r="34" spans="2:12" s="1" customFormat="1" ht="14.4" customHeight="1">
      <c r="B34" s="28"/>
      <c r="F34" s="31" t="s">
        <v>38</v>
      </c>
      <c r="I34" s="31" t="s">
        <v>37</v>
      </c>
      <c r="J34" s="31" t="s">
        <v>39</v>
      </c>
      <c r="L34" s="28"/>
    </row>
    <row r="35" spans="2:12" s="1" customFormat="1" ht="14.4" customHeight="1">
      <c r="B35" s="28"/>
      <c r="D35" s="51" t="s">
        <v>40</v>
      </c>
      <c r="E35" s="23" t="s">
        <v>41</v>
      </c>
      <c r="F35" s="82">
        <f>ROUND((SUM(BE113:BE120) + SUM(BE140:BE238)),  2)</f>
        <v>0</v>
      </c>
      <c r="I35" s="94">
        <v>0.21</v>
      </c>
      <c r="J35" s="82">
        <f>ROUND(((SUM(BE113:BE120) + SUM(BE140:BE238))*I35),  2)</f>
        <v>0</v>
      </c>
      <c r="L35" s="28"/>
    </row>
    <row r="36" spans="2:12" s="1" customFormat="1" ht="14.4" customHeight="1">
      <c r="B36" s="28"/>
      <c r="E36" s="23" t="s">
        <v>42</v>
      </c>
      <c r="F36" s="82">
        <f>ROUND((SUM(BF113:BF120) + SUM(BF140:BF238)),  2)</f>
        <v>0</v>
      </c>
      <c r="I36" s="94">
        <v>0.12</v>
      </c>
      <c r="J36" s="82">
        <f>ROUND(((SUM(BF113:BF120) + SUM(BF140:BF238))*I36),  2)</f>
        <v>0</v>
      </c>
      <c r="L36" s="28"/>
    </row>
    <row r="37" spans="2:12" s="1" customFormat="1" ht="14.4" hidden="1" customHeight="1">
      <c r="B37" s="28"/>
      <c r="E37" s="23" t="s">
        <v>43</v>
      </c>
      <c r="F37" s="82">
        <f>ROUND((SUM(BG113:BG120) + SUM(BG140:BG238)),  2)</f>
        <v>0</v>
      </c>
      <c r="I37" s="94">
        <v>0.21</v>
      </c>
      <c r="J37" s="82">
        <f>0</f>
        <v>0</v>
      </c>
      <c r="L37" s="28"/>
    </row>
    <row r="38" spans="2:12" s="1" customFormat="1" ht="14.4" hidden="1" customHeight="1">
      <c r="B38" s="28"/>
      <c r="E38" s="23" t="s">
        <v>44</v>
      </c>
      <c r="F38" s="82">
        <f>ROUND((SUM(BH113:BH120) + SUM(BH140:BH238)),  2)</f>
        <v>0</v>
      </c>
      <c r="I38" s="94">
        <v>0.12</v>
      </c>
      <c r="J38" s="82">
        <f>0</f>
        <v>0</v>
      </c>
      <c r="L38" s="28"/>
    </row>
    <row r="39" spans="2:12" s="1" customFormat="1" ht="14.4" hidden="1" customHeight="1">
      <c r="B39" s="28"/>
      <c r="E39" s="23" t="s">
        <v>45</v>
      </c>
      <c r="F39" s="82">
        <f>ROUND((SUM(BI113:BI120) + SUM(BI140:BI238)),  2)</f>
        <v>0</v>
      </c>
      <c r="I39" s="94">
        <v>0</v>
      </c>
      <c r="J39" s="82">
        <f>0</f>
        <v>0</v>
      </c>
      <c r="L39" s="28"/>
    </row>
    <row r="40" spans="2:12" s="1" customFormat="1" ht="6.9" customHeight="1">
      <c r="B40" s="28"/>
      <c r="L40" s="28"/>
    </row>
    <row r="41" spans="2:12" s="1" customFormat="1" ht="25.35" customHeight="1">
      <c r="B41" s="28"/>
      <c r="C41" s="95"/>
      <c r="D41" s="96" t="s">
        <v>46</v>
      </c>
      <c r="E41" s="53"/>
      <c r="F41" s="53"/>
      <c r="G41" s="97" t="s">
        <v>47</v>
      </c>
      <c r="H41" s="98" t="s">
        <v>48</v>
      </c>
      <c r="I41" s="53"/>
      <c r="J41" s="99">
        <f>SUM(J32:J39)</f>
        <v>0</v>
      </c>
      <c r="K41" s="100"/>
      <c r="L41" s="28"/>
    </row>
    <row r="42" spans="2:12" s="1" customFormat="1" ht="14.4" customHeight="1">
      <c r="B42" s="28"/>
      <c r="L42" s="28"/>
    </row>
    <row r="43" spans="2:12" ht="14.4" customHeight="1">
      <c r="B43" s="16"/>
      <c r="L43" s="16"/>
    </row>
    <row r="44" spans="2:12" ht="14.4" customHeight="1">
      <c r="B44" s="16"/>
      <c r="L44" s="16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8"/>
      <c r="D50" s="37" t="s">
        <v>49</v>
      </c>
      <c r="E50" s="38"/>
      <c r="F50" s="38"/>
      <c r="G50" s="37" t="s">
        <v>50</v>
      </c>
      <c r="H50" s="38"/>
      <c r="I50" s="38"/>
      <c r="J50" s="38"/>
      <c r="K50" s="38"/>
      <c r="L50" s="28"/>
    </row>
    <row r="51" spans="2:12" ht="10.199999999999999">
      <c r="B51" s="16"/>
      <c r="L51" s="16"/>
    </row>
    <row r="52" spans="2:12" ht="10.199999999999999">
      <c r="B52" s="16"/>
      <c r="L52" s="16"/>
    </row>
    <row r="53" spans="2:12" ht="10.199999999999999">
      <c r="B53" s="16"/>
      <c r="L53" s="16"/>
    </row>
    <row r="54" spans="2:12" ht="10.199999999999999">
      <c r="B54" s="16"/>
      <c r="L54" s="16"/>
    </row>
    <row r="55" spans="2:12" ht="10.199999999999999">
      <c r="B55" s="16"/>
      <c r="L55" s="16"/>
    </row>
    <row r="56" spans="2:12" ht="10.199999999999999">
      <c r="B56" s="16"/>
      <c r="L56" s="16"/>
    </row>
    <row r="57" spans="2:12" ht="10.199999999999999">
      <c r="B57" s="16"/>
      <c r="L57" s="16"/>
    </row>
    <row r="58" spans="2:12" ht="10.199999999999999">
      <c r="B58" s="16"/>
      <c r="L58" s="16"/>
    </row>
    <row r="59" spans="2:12" ht="10.199999999999999">
      <c r="B59" s="16"/>
      <c r="L59" s="16"/>
    </row>
    <row r="60" spans="2:12" ht="10.199999999999999">
      <c r="B60" s="16"/>
      <c r="L60" s="16"/>
    </row>
    <row r="61" spans="2:12" s="1" customFormat="1" ht="13.2">
      <c r="B61" s="28"/>
      <c r="D61" s="39" t="s">
        <v>51</v>
      </c>
      <c r="E61" s="30"/>
      <c r="F61" s="101" t="s">
        <v>52</v>
      </c>
      <c r="G61" s="39" t="s">
        <v>51</v>
      </c>
      <c r="H61" s="30"/>
      <c r="I61" s="30"/>
      <c r="J61" s="102" t="s">
        <v>52</v>
      </c>
      <c r="K61" s="30"/>
      <c r="L61" s="28"/>
    </row>
    <row r="62" spans="2:12" ht="10.199999999999999">
      <c r="B62" s="16"/>
      <c r="L62" s="16"/>
    </row>
    <row r="63" spans="2:12" ht="10.199999999999999">
      <c r="B63" s="16"/>
      <c r="L63" s="16"/>
    </row>
    <row r="64" spans="2:12" ht="10.199999999999999">
      <c r="B64" s="16"/>
      <c r="L64" s="16"/>
    </row>
    <row r="65" spans="2:12" s="1" customFormat="1" ht="13.2">
      <c r="B65" s="28"/>
      <c r="D65" s="37" t="s">
        <v>53</v>
      </c>
      <c r="E65" s="38"/>
      <c r="F65" s="38"/>
      <c r="G65" s="37" t="s">
        <v>54</v>
      </c>
      <c r="H65" s="38"/>
      <c r="I65" s="38"/>
      <c r="J65" s="38"/>
      <c r="K65" s="38"/>
      <c r="L65" s="28"/>
    </row>
    <row r="66" spans="2:12" ht="10.199999999999999">
      <c r="B66" s="16"/>
      <c r="L66" s="16"/>
    </row>
    <row r="67" spans="2:12" ht="10.199999999999999">
      <c r="B67" s="16"/>
      <c r="L67" s="16"/>
    </row>
    <row r="68" spans="2:12" ht="10.199999999999999">
      <c r="B68" s="16"/>
      <c r="L68" s="16"/>
    </row>
    <row r="69" spans="2:12" ht="10.199999999999999">
      <c r="B69" s="16"/>
      <c r="L69" s="16"/>
    </row>
    <row r="70" spans="2:12" ht="10.199999999999999">
      <c r="B70" s="16"/>
      <c r="L70" s="16"/>
    </row>
    <row r="71" spans="2:12" ht="10.199999999999999">
      <c r="B71" s="16"/>
      <c r="L71" s="16"/>
    </row>
    <row r="72" spans="2:12" ht="10.199999999999999">
      <c r="B72" s="16"/>
      <c r="L72" s="16"/>
    </row>
    <row r="73" spans="2:12" ht="10.199999999999999">
      <c r="B73" s="16"/>
      <c r="L73" s="16"/>
    </row>
    <row r="74" spans="2:12" ht="10.199999999999999">
      <c r="B74" s="16"/>
      <c r="L74" s="16"/>
    </row>
    <row r="75" spans="2:12" ht="10.199999999999999">
      <c r="B75" s="16"/>
      <c r="L75" s="16"/>
    </row>
    <row r="76" spans="2:12" s="1" customFormat="1" ht="13.2">
      <c r="B76" s="28"/>
      <c r="D76" s="39" t="s">
        <v>51</v>
      </c>
      <c r="E76" s="30"/>
      <c r="F76" s="101" t="s">
        <v>52</v>
      </c>
      <c r="G76" s="39" t="s">
        <v>51</v>
      </c>
      <c r="H76" s="30"/>
      <c r="I76" s="30"/>
      <c r="J76" s="102" t="s">
        <v>52</v>
      </c>
      <c r="K76" s="30"/>
      <c r="L76" s="28"/>
    </row>
    <row r="77" spans="2:12" s="1" customFormat="1" ht="14.4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" customHeight="1">
      <c r="B82" s="28"/>
      <c r="C82" s="17" t="s">
        <v>133</v>
      </c>
      <c r="L82" s="28"/>
    </row>
    <row r="83" spans="2:47" s="1" customFormat="1" ht="6.9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218" t="str">
        <f>E7</f>
        <v>Rekonstrukce odborných učeben ZŠ Mládeže, Znojmo</v>
      </c>
      <c r="F85" s="219"/>
      <c r="G85" s="219"/>
      <c r="H85" s="219"/>
      <c r="L85" s="28"/>
    </row>
    <row r="86" spans="2:47" s="1" customFormat="1" ht="12" customHeight="1">
      <c r="B86" s="28"/>
      <c r="C86" s="23" t="s">
        <v>127</v>
      </c>
      <c r="L86" s="28"/>
    </row>
    <row r="87" spans="2:47" s="1" customFormat="1" ht="16.5" customHeight="1">
      <c r="B87" s="28"/>
      <c r="E87" s="181" t="str">
        <f>E9</f>
        <v>20 - chodba před učebnou</v>
      </c>
      <c r="F87" s="220"/>
      <c r="G87" s="220"/>
      <c r="H87" s="220"/>
      <c r="L87" s="28"/>
    </row>
    <row r="88" spans="2:47" s="1" customFormat="1" ht="6.9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 xml:space="preserve">Znojmo </v>
      </c>
      <c r="I89" s="23" t="s">
        <v>22</v>
      </c>
      <c r="J89" s="48" t="str">
        <f>IF(J12="","",J12)</f>
        <v>xx. xx. Xxxx</v>
      </c>
      <c r="L89" s="28"/>
    </row>
    <row r="90" spans="2:47" s="1" customFormat="1" ht="6.9" customHeight="1">
      <c r="B90" s="28"/>
      <c r="L90" s="28"/>
    </row>
    <row r="91" spans="2:47" s="1" customFormat="1" ht="15.15" customHeight="1">
      <c r="B91" s="28"/>
      <c r="C91" s="23" t="s">
        <v>23</v>
      </c>
      <c r="F91" s="21" t="str">
        <f>E15</f>
        <v>Základní škola, Znojmo, Mládeže 3, p.o.</v>
      </c>
      <c r="I91" s="23" t="s">
        <v>30</v>
      </c>
      <c r="J91" s="26" t="str">
        <f>E21</f>
        <v xml:space="preserve">Richard Slavik </v>
      </c>
      <c r="L91" s="28"/>
    </row>
    <row r="92" spans="2:47" s="1" customFormat="1" ht="15.15" customHeight="1">
      <c r="B92" s="28"/>
      <c r="C92" s="23" t="s">
        <v>28</v>
      </c>
      <c r="F92" s="21" t="str">
        <f>IF(E18="","",E18)</f>
        <v>Vyplň údaj</v>
      </c>
      <c r="I92" s="23" t="s">
        <v>33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103" t="s">
        <v>134</v>
      </c>
      <c r="D94" s="95"/>
      <c r="E94" s="95"/>
      <c r="F94" s="95"/>
      <c r="G94" s="95"/>
      <c r="H94" s="95"/>
      <c r="I94" s="95"/>
      <c r="J94" s="104" t="s">
        <v>135</v>
      </c>
      <c r="K94" s="95"/>
      <c r="L94" s="28"/>
    </row>
    <row r="95" spans="2:47" s="1" customFormat="1" ht="10.35" customHeight="1">
      <c r="B95" s="28"/>
      <c r="L95" s="28"/>
    </row>
    <row r="96" spans="2:47" s="1" customFormat="1" ht="22.8" customHeight="1">
      <c r="B96" s="28"/>
      <c r="C96" s="105" t="s">
        <v>136</v>
      </c>
      <c r="J96" s="62">
        <f>J140</f>
        <v>0</v>
      </c>
      <c r="L96" s="28"/>
      <c r="AU96" s="13" t="s">
        <v>137</v>
      </c>
    </row>
    <row r="97" spans="2:12" s="8" customFormat="1" ht="24.9" customHeight="1">
      <c r="B97" s="106"/>
      <c r="D97" s="107" t="s">
        <v>138</v>
      </c>
      <c r="E97" s="108"/>
      <c r="F97" s="108"/>
      <c r="G97" s="108"/>
      <c r="H97" s="108"/>
      <c r="I97" s="108"/>
      <c r="J97" s="109">
        <f>J141</f>
        <v>0</v>
      </c>
      <c r="L97" s="106"/>
    </row>
    <row r="98" spans="2:12" s="9" customFormat="1" ht="19.95" customHeight="1">
      <c r="B98" s="110"/>
      <c r="D98" s="111" t="s">
        <v>1224</v>
      </c>
      <c r="E98" s="112"/>
      <c r="F98" s="112"/>
      <c r="G98" s="112"/>
      <c r="H98" s="112"/>
      <c r="I98" s="112"/>
      <c r="J98" s="113">
        <f>J142</f>
        <v>0</v>
      </c>
      <c r="L98" s="110"/>
    </row>
    <row r="99" spans="2:12" s="9" customFormat="1" ht="19.95" customHeight="1">
      <c r="B99" s="110"/>
      <c r="D99" s="111" t="s">
        <v>505</v>
      </c>
      <c r="E99" s="112"/>
      <c r="F99" s="112"/>
      <c r="G99" s="112"/>
      <c r="H99" s="112"/>
      <c r="I99" s="112"/>
      <c r="J99" s="113">
        <f>J147</f>
        <v>0</v>
      </c>
      <c r="L99" s="110"/>
    </row>
    <row r="100" spans="2:12" s="9" customFormat="1" ht="19.95" customHeight="1">
      <c r="B100" s="110"/>
      <c r="D100" s="111" t="s">
        <v>1225</v>
      </c>
      <c r="E100" s="112"/>
      <c r="F100" s="112"/>
      <c r="G100" s="112"/>
      <c r="H100" s="112"/>
      <c r="I100" s="112"/>
      <c r="J100" s="113">
        <f>J150</f>
        <v>0</v>
      </c>
      <c r="L100" s="110"/>
    </row>
    <row r="101" spans="2:12" s="9" customFormat="1" ht="19.95" customHeight="1">
      <c r="B101" s="110"/>
      <c r="D101" s="111" t="s">
        <v>139</v>
      </c>
      <c r="E101" s="112"/>
      <c r="F101" s="112"/>
      <c r="G101" s="112"/>
      <c r="H101" s="112"/>
      <c r="I101" s="112"/>
      <c r="J101" s="113">
        <f>J153</f>
        <v>0</v>
      </c>
      <c r="L101" s="110"/>
    </row>
    <row r="102" spans="2:12" s="9" customFormat="1" ht="19.95" customHeight="1">
      <c r="B102" s="110"/>
      <c r="D102" s="111" t="s">
        <v>140</v>
      </c>
      <c r="E102" s="112"/>
      <c r="F102" s="112"/>
      <c r="G102" s="112"/>
      <c r="H102" s="112"/>
      <c r="I102" s="112"/>
      <c r="J102" s="113">
        <f>J160</f>
        <v>0</v>
      </c>
      <c r="L102" s="110"/>
    </row>
    <row r="103" spans="2:12" s="9" customFormat="1" ht="19.95" customHeight="1">
      <c r="B103" s="110"/>
      <c r="D103" s="111" t="s">
        <v>141</v>
      </c>
      <c r="E103" s="112"/>
      <c r="F103" s="112"/>
      <c r="G103" s="112"/>
      <c r="H103" s="112"/>
      <c r="I103" s="112"/>
      <c r="J103" s="113">
        <f>J167</f>
        <v>0</v>
      </c>
      <c r="L103" s="110"/>
    </row>
    <row r="104" spans="2:12" s="9" customFormat="1" ht="19.95" customHeight="1">
      <c r="B104" s="110"/>
      <c r="D104" s="111" t="s">
        <v>146</v>
      </c>
      <c r="E104" s="112"/>
      <c r="F104" s="112"/>
      <c r="G104" s="112"/>
      <c r="H104" s="112"/>
      <c r="I104" s="112"/>
      <c r="J104" s="113">
        <f>J174</f>
        <v>0</v>
      </c>
      <c r="L104" s="110"/>
    </row>
    <row r="105" spans="2:12" s="9" customFormat="1" ht="19.95" customHeight="1">
      <c r="B105" s="110"/>
      <c r="D105" s="111" t="s">
        <v>149</v>
      </c>
      <c r="E105" s="112"/>
      <c r="F105" s="112"/>
      <c r="G105" s="112"/>
      <c r="H105" s="112"/>
      <c r="I105" s="112"/>
      <c r="J105" s="113">
        <f>J205</f>
        <v>0</v>
      </c>
      <c r="L105" s="110"/>
    </row>
    <row r="106" spans="2:12" s="8" customFormat="1" ht="24.9" customHeight="1">
      <c r="B106" s="106"/>
      <c r="D106" s="107" t="s">
        <v>142</v>
      </c>
      <c r="E106" s="108"/>
      <c r="F106" s="108"/>
      <c r="G106" s="108"/>
      <c r="H106" s="108"/>
      <c r="I106" s="108"/>
      <c r="J106" s="109">
        <f>J224</f>
        <v>0</v>
      </c>
      <c r="L106" s="106"/>
    </row>
    <row r="107" spans="2:12" s="9" customFormat="1" ht="19.95" customHeight="1">
      <c r="B107" s="110"/>
      <c r="D107" s="111" t="s">
        <v>1227</v>
      </c>
      <c r="E107" s="112"/>
      <c r="F107" s="112"/>
      <c r="G107" s="112"/>
      <c r="H107" s="112"/>
      <c r="I107" s="112"/>
      <c r="J107" s="113">
        <f>J225</f>
        <v>0</v>
      </c>
      <c r="L107" s="110"/>
    </row>
    <row r="108" spans="2:12" s="9" customFormat="1" ht="19.95" customHeight="1">
      <c r="B108" s="110"/>
      <c r="D108" s="111" t="s">
        <v>1228</v>
      </c>
      <c r="E108" s="112"/>
      <c r="F108" s="112"/>
      <c r="G108" s="112"/>
      <c r="H108" s="112"/>
      <c r="I108" s="112"/>
      <c r="J108" s="113">
        <f>J228</f>
        <v>0</v>
      </c>
      <c r="L108" s="110"/>
    </row>
    <row r="109" spans="2:12" s="9" customFormat="1" ht="19.95" customHeight="1">
      <c r="B109" s="110"/>
      <c r="D109" s="111" t="s">
        <v>145</v>
      </c>
      <c r="E109" s="112"/>
      <c r="F109" s="112"/>
      <c r="G109" s="112"/>
      <c r="H109" s="112"/>
      <c r="I109" s="112"/>
      <c r="J109" s="113">
        <f>J233</f>
        <v>0</v>
      </c>
      <c r="L109" s="110"/>
    </row>
    <row r="110" spans="2:12" s="8" customFormat="1" ht="24.9" customHeight="1">
      <c r="B110" s="106"/>
      <c r="D110" s="107" t="s">
        <v>1229</v>
      </c>
      <c r="E110" s="108"/>
      <c r="F110" s="108"/>
      <c r="G110" s="108"/>
      <c r="H110" s="108"/>
      <c r="I110" s="108"/>
      <c r="J110" s="109">
        <f>J236</f>
        <v>0</v>
      </c>
      <c r="L110" s="106"/>
    </row>
    <row r="111" spans="2:12" s="1" customFormat="1" ht="21.75" customHeight="1">
      <c r="B111" s="28"/>
      <c r="L111" s="28"/>
    </row>
    <row r="112" spans="2:12" s="1" customFormat="1" ht="6.9" customHeight="1">
      <c r="B112" s="28"/>
      <c r="L112" s="28"/>
    </row>
    <row r="113" spans="2:65" s="1" customFormat="1" ht="29.25" customHeight="1">
      <c r="B113" s="28"/>
      <c r="C113" s="105" t="s">
        <v>150</v>
      </c>
      <c r="J113" s="114">
        <f>ROUND(J114 + J115 + J116 + J117 + J118 + J119,2)</f>
        <v>0</v>
      </c>
      <c r="L113" s="28"/>
      <c r="N113" s="115" t="s">
        <v>40</v>
      </c>
    </row>
    <row r="114" spans="2:65" s="1" customFormat="1" ht="18" customHeight="1">
      <c r="B114" s="28"/>
      <c r="D114" s="222" t="s">
        <v>151</v>
      </c>
      <c r="E114" s="223"/>
      <c r="F114" s="223"/>
      <c r="J114" s="117">
        <v>0</v>
      </c>
      <c r="L114" s="118"/>
      <c r="M114" s="119"/>
      <c r="N114" s="120" t="s">
        <v>41</v>
      </c>
      <c r="O114" s="119"/>
      <c r="P114" s="119"/>
      <c r="Q114" s="119"/>
      <c r="R114" s="119"/>
      <c r="S114" s="119"/>
      <c r="T114" s="119"/>
      <c r="U114" s="119"/>
      <c r="V114" s="119"/>
      <c r="W114" s="119"/>
      <c r="X114" s="119"/>
      <c r="Y114" s="119"/>
      <c r="Z114" s="119"/>
      <c r="AA114" s="119"/>
      <c r="AB114" s="119"/>
      <c r="AC114" s="119"/>
      <c r="AD114" s="119"/>
      <c r="AE114" s="119"/>
      <c r="AF114" s="119"/>
      <c r="AG114" s="119"/>
      <c r="AH114" s="119"/>
      <c r="AI114" s="119"/>
      <c r="AJ114" s="119"/>
      <c r="AK114" s="119"/>
      <c r="AL114" s="119"/>
      <c r="AM114" s="119"/>
      <c r="AN114" s="119"/>
      <c r="AO114" s="119"/>
      <c r="AP114" s="119"/>
      <c r="AQ114" s="119"/>
      <c r="AR114" s="119"/>
      <c r="AS114" s="119"/>
      <c r="AT114" s="119"/>
      <c r="AU114" s="119"/>
      <c r="AV114" s="119"/>
      <c r="AW114" s="119"/>
      <c r="AX114" s="119"/>
      <c r="AY114" s="121" t="s">
        <v>152</v>
      </c>
      <c r="AZ114" s="119"/>
      <c r="BA114" s="119"/>
      <c r="BB114" s="119"/>
      <c r="BC114" s="119"/>
      <c r="BD114" s="119"/>
      <c r="BE114" s="122">
        <f t="shared" ref="BE114:BE119" si="0">IF(N114="základní",J114,0)</f>
        <v>0</v>
      </c>
      <c r="BF114" s="122">
        <f t="shared" ref="BF114:BF119" si="1">IF(N114="snížená",J114,0)</f>
        <v>0</v>
      </c>
      <c r="BG114" s="122">
        <f t="shared" ref="BG114:BG119" si="2">IF(N114="zákl. přenesená",J114,0)</f>
        <v>0</v>
      </c>
      <c r="BH114" s="122">
        <f t="shared" ref="BH114:BH119" si="3">IF(N114="sníž. přenesená",J114,0)</f>
        <v>0</v>
      </c>
      <c r="BI114" s="122">
        <f t="shared" ref="BI114:BI119" si="4">IF(N114="nulová",J114,0)</f>
        <v>0</v>
      </c>
      <c r="BJ114" s="121" t="s">
        <v>83</v>
      </c>
      <c r="BK114" s="119"/>
      <c r="BL114" s="119"/>
      <c r="BM114" s="119"/>
    </row>
    <row r="115" spans="2:65" s="1" customFormat="1" ht="18" customHeight="1">
      <c r="B115" s="28"/>
      <c r="D115" s="222" t="s">
        <v>153</v>
      </c>
      <c r="E115" s="223"/>
      <c r="F115" s="223"/>
      <c r="J115" s="117">
        <v>0</v>
      </c>
      <c r="L115" s="118"/>
      <c r="M115" s="119"/>
      <c r="N115" s="120" t="s">
        <v>41</v>
      </c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  <c r="Z115" s="119"/>
      <c r="AA115" s="119"/>
      <c r="AB115" s="119"/>
      <c r="AC115" s="119"/>
      <c r="AD115" s="119"/>
      <c r="AE115" s="119"/>
      <c r="AF115" s="119"/>
      <c r="AG115" s="119"/>
      <c r="AH115" s="119"/>
      <c r="AI115" s="119"/>
      <c r="AJ115" s="119"/>
      <c r="AK115" s="119"/>
      <c r="AL115" s="119"/>
      <c r="AM115" s="119"/>
      <c r="AN115" s="119"/>
      <c r="AO115" s="119"/>
      <c r="AP115" s="119"/>
      <c r="AQ115" s="119"/>
      <c r="AR115" s="119"/>
      <c r="AS115" s="119"/>
      <c r="AT115" s="119"/>
      <c r="AU115" s="119"/>
      <c r="AV115" s="119"/>
      <c r="AW115" s="119"/>
      <c r="AX115" s="119"/>
      <c r="AY115" s="121" t="s">
        <v>152</v>
      </c>
      <c r="AZ115" s="119"/>
      <c r="BA115" s="119"/>
      <c r="BB115" s="119"/>
      <c r="BC115" s="119"/>
      <c r="BD115" s="119"/>
      <c r="BE115" s="122">
        <f t="shared" si="0"/>
        <v>0</v>
      </c>
      <c r="BF115" s="122">
        <f t="shared" si="1"/>
        <v>0</v>
      </c>
      <c r="BG115" s="122">
        <f t="shared" si="2"/>
        <v>0</v>
      </c>
      <c r="BH115" s="122">
        <f t="shared" si="3"/>
        <v>0</v>
      </c>
      <c r="BI115" s="122">
        <f t="shared" si="4"/>
        <v>0</v>
      </c>
      <c r="BJ115" s="121" t="s">
        <v>83</v>
      </c>
      <c r="BK115" s="119"/>
      <c r="BL115" s="119"/>
      <c r="BM115" s="119"/>
    </row>
    <row r="116" spans="2:65" s="1" customFormat="1" ht="18" customHeight="1">
      <c r="B116" s="28"/>
      <c r="D116" s="222" t="s">
        <v>154</v>
      </c>
      <c r="E116" s="223"/>
      <c r="F116" s="223"/>
      <c r="J116" s="117">
        <v>0</v>
      </c>
      <c r="L116" s="118"/>
      <c r="M116" s="119"/>
      <c r="N116" s="120" t="s">
        <v>41</v>
      </c>
      <c r="O116" s="119"/>
      <c r="P116" s="119"/>
      <c r="Q116" s="119"/>
      <c r="R116" s="119"/>
      <c r="S116" s="119"/>
      <c r="T116" s="119"/>
      <c r="U116" s="119"/>
      <c r="V116" s="119"/>
      <c r="W116" s="119"/>
      <c r="X116" s="119"/>
      <c r="Y116" s="119"/>
      <c r="Z116" s="119"/>
      <c r="AA116" s="119"/>
      <c r="AB116" s="119"/>
      <c r="AC116" s="119"/>
      <c r="AD116" s="119"/>
      <c r="AE116" s="119"/>
      <c r="AF116" s="119"/>
      <c r="AG116" s="119"/>
      <c r="AH116" s="119"/>
      <c r="AI116" s="119"/>
      <c r="AJ116" s="119"/>
      <c r="AK116" s="119"/>
      <c r="AL116" s="119"/>
      <c r="AM116" s="119"/>
      <c r="AN116" s="119"/>
      <c r="AO116" s="119"/>
      <c r="AP116" s="119"/>
      <c r="AQ116" s="119"/>
      <c r="AR116" s="119"/>
      <c r="AS116" s="119"/>
      <c r="AT116" s="119"/>
      <c r="AU116" s="119"/>
      <c r="AV116" s="119"/>
      <c r="AW116" s="119"/>
      <c r="AX116" s="119"/>
      <c r="AY116" s="121" t="s">
        <v>152</v>
      </c>
      <c r="AZ116" s="119"/>
      <c r="BA116" s="119"/>
      <c r="BB116" s="119"/>
      <c r="BC116" s="119"/>
      <c r="BD116" s="119"/>
      <c r="BE116" s="122">
        <f t="shared" si="0"/>
        <v>0</v>
      </c>
      <c r="BF116" s="122">
        <f t="shared" si="1"/>
        <v>0</v>
      </c>
      <c r="BG116" s="122">
        <f t="shared" si="2"/>
        <v>0</v>
      </c>
      <c r="BH116" s="122">
        <f t="shared" si="3"/>
        <v>0</v>
      </c>
      <c r="BI116" s="122">
        <f t="shared" si="4"/>
        <v>0</v>
      </c>
      <c r="BJ116" s="121" t="s">
        <v>83</v>
      </c>
      <c r="BK116" s="119"/>
      <c r="BL116" s="119"/>
      <c r="BM116" s="119"/>
    </row>
    <row r="117" spans="2:65" s="1" customFormat="1" ht="18" customHeight="1">
      <c r="B117" s="28"/>
      <c r="D117" s="222" t="s">
        <v>155</v>
      </c>
      <c r="E117" s="223"/>
      <c r="F117" s="223"/>
      <c r="J117" s="117">
        <v>0</v>
      </c>
      <c r="L117" s="118"/>
      <c r="M117" s="119"/>
      <c r="N117" s="120" t="s">
        <v>41</v>
      </c>
      <c r="O117" s="119"/>
      <c r="P117" s="119"/>
      <c r="Q117" s="119"/>
      <c r="R117" s="119"/>
      <c r="S117" s="119"/>
      <c r="T117" s="119"/>
      <c r="U117" s="119"/>
      <c r="V117" s="119"/>
      <c r="W117" s="119"/>
      <c r="X117" s="119"/>
      <c r="Y117" s="119"/>
      <c r="Z117" s="119"/>
      <c r="AA117" s="119"/>
      <c r="AB117" s="119"/>
      <c r="AC117" s="119"/>
      <c r="AD117" s="119"/>
      <c r="AE117" s="119"/>
      <c r="AF117" s="119"/>
      <c r="AG117" s="119"/>
      <c r="AH117" s="119"/>
      <c r="AI117" s="119"/>
      <c r="AJ117" s="119"/>
      <c r="AK117" s="119"/>
      <c r="AL117" s="119"/>
      <c r="AM117" s="119"/>
      <c r="AN117" s="119"/>
      <c r="AO117" s="119"/>
      <c r="AP117" s="119"/>
      <c r="AQ117" s="119"/>
      <c r="AR117" s="119"/>
      <c r="AS117" s="119"/>
      <c r="AT117" s="119"/>
      <c r="AU117" s="119"/>
      <c r="AV117" s="119"/>
      <c r="AW117" s="119"/>
      <c r="AX117" s="119"/>
      <c r="AY117" s="121" t="s">
        <v>152</v>
      </c>
      <c r="AZ117" s="119"/>
      <c r="BA117" s="119"/>
      <c r="BB117" s="119"/>
      <c r="BC117" s="119"/>
      <c r="BD117" s="119"/>
      <c r="BE117" s="122">
        <f t="shared" si="0"/>
        <v>0</v>
      </c>
      <c r="BF117" s="122">
        <f t="shared" si="1"/>
        <v>0</v>
      </c>
      <c r="BG117" s="122">
        <f t="shared" si="2"/>
        <v>0</v>
      </c>
      <c r="BH117" s="122">
        <f t="shared" si="3"/>
        <v>0</v>
      </c>
      <c r="BI117" s="122">
        <f t="shared" si="4"/>
        <v>0</v>
      </c>
      <c r="BJ117" s="121" t="s">
        <v>83</v>
      </c>
      <c r="BK117" s="119"/>
      <c r="BL117" s="119"/>
      <c r="BM117" s="119"/>
    </row>
    <row r="118" spans="2:65" s="1" customFormat="1" ht="18" customHeight="1">
      <c r="B118" s="28"/>
      <c r="D118" s="222" t="s">
        <v>156</v>
      </c>
      <c r="E118" s="223"/>
      <c r="F118" s="223"/>
      <c r="J118" s="117">
        <v>0</v>
      </c>
      <c r="L118" s="118"/>
      <c r="M118" s="119"/>
      <c r="N118" s="120" t="s">
        <v>41</v>
      </c>
      <c r="O118" s="119"/>
      <c r="P118" s="119"/>
      <c r="Q118" s="119"/>
      <c r="R118" s="119"/>
      <c r="S118" s="119"/>
      <c r="T118" s="119"/>
      <c r="U118" s="119"/>
      <c r="V118" s="119"/>
      <c r="W118" s="119"/>
      <c r="X118" s="119"/>
      <c r="Y118" s="119"/>
      <c r="Z118" s="119"/>
      <c r="AA118" s="119"/>
      <c r="AB118" s="119"/>
      <c r="AC118" s="119"/>
      <c r="AD118" s="119"/>
      <c r="AE118" s="119"/>
      <c r="AF118" s="119"/>
      <c r="AG118" s="119"/>
      <c r="AH118" s="119"/>
      <c r="AI118" s="119"/>
      <c r="AJ118" s="119"/>
      <c r="AK118" s="119"/>
      <c r="AL118" s="119"/>
      <c r="AM118" s="119"/>
      <c r="AN118" s="119"/>
      <c r="AO118" s="119"/>
      <c r="AP118" s="119"/>
      <c r="AQ118" s="119"/>
      <c r="AR118" s="119"/>
      <c r="AS118" s="119"/>
      <c r="AT118" s="119"/>
      <c r="AU118" s="119"/>
      <c r="AV118" s="119"/>
      <c r="AW118" s="119"/>
      <c r="AX118" s="119"/>
      <c r="AY118" s="121" t="s">
        <v>152</v>
      </c>
      <c r="AZ118" s="119"/>
      <c r="BA118" s="119"/>
      <c r="BB118" s="119"/>
      <c r="BC118" s="119"/>
      <c r="BD118" s="119"/>
      <c r="BE118" s="122">
        <f t="shared" si="0"/>
        <v>0</v>
      </c>
      <c r="BF118" s="122">
        <f t="shared" si="1"/>
        <v>0</v>
      </c>
      <c r="BG118" s="122">
        <f t="shared" si="2"/>
        <v>0</v>
      </c>
      <c r="BH118" s="122">
        <f t="shared" si="3"/>
        <v>0</v>
      </c>
      <c r="BI118" s="122">
        <f t="shared" si="4"/>
        <v>0</v>
      </c>
      <c r="BJ118" s="121" t="s">
        <v>83</v>
      </c>
      <c r="BK118" s="119"/>
      <c r="BL118" s="119"/>
      <c r="BM118" s="119"/>
    </row>
    <row r="119" spans="2:65" s="1" customFormat="1" ht="18" customHeight="1">
      <c r="B119" s="28"/>
      <c r="D119" s="116" t="s">
        <v>157</v>
      </c>
      <c r="J119" s="117">
        <f>ROUND(J30*T119,2)</f>
        <v>0</v>
      </c>
      <c r="L119" s="118"/>
      <c r="M119" s="119"/>
      <c r="N119" s="120" t="s">
        <v>41</v>
      </c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  <c r="AF119" s="119"/>
      <c r="AG119" s="119"/>
      <c r="AH119" s="119"/>
      <c r="AI119" s="119"/>
      <c r="AJ119" s="119"/>
      <c r="AK119" s="119"/>
      <c r="AL119" s="119"/>
      <c r="AM119" s="119"/>
      <c r="AN119" s="119"/>
      <c r="AO119" s="119"/>
      <c r="AP119" s="119"/>
      <c r="AQ119" s="119"/>
      <c r="AR119" s="119"/>
      <c r="AS119" s="119"/>
      <c r="AT119" s="119"/>
      <c r="AU119" s="119"/>
      <c r="AV119" s="119"/>
      <c r="AW119" s="119"/>
      <c r="AX119" s="119"/>
      <c r="AY119" s="121" t="s">
        <v>158</v>
      </c>
      <c r="AZ119" s="119"/>
      <c r="BA119" s="119"/>
      <c r="BB119" s="119"/>
      <c r="BC119" s="119"/>
      <c r="BD119" s="119"/>
      <c r="BE119" s="122">
        <f t="shared" si="0"/>
        <v>0</v>
      </c>
      <c r="BF119" s="122">
        <f t="shared" si="1"/>
        <v>0</v>
      </c>
      <c r="BG119" s="122">
        <f t="shared" si="2"/>
        <v>0</v>
      </c>
      <c r="BH119" s="122">
        <f t="shared" si="3"/>
        <v>0</v>
      </c>
      <c r="BI119" s="122">
        <f t="shared" si="4"/>
        <v>0</v>
      </c>
      <c r="BJ119" s="121" t="s">
        <v>83</v>
      </c>
      <c r="BK119" s="119"/>
      <c r="BL119" s="119"/>
      <c r="BM119" s="119"/>
    </row>
    <row r="120" spans="2:65" s="1" customFormat="1" ht="10.199999999999999">
      <c r="B120" s="28"/>
      <c r="L120" s="28"/>
    </row>
    <row r="121" spans="2:65" s="1" customFormat="1" ht="29.25" customHeight="1">
      <c r="B121" s="28"/>
      <c r="C121" s="123" t="s">
        <v>159</v>
      </c>
      <c r="D121" s="95"/>
      <c r="E121" s="95"/>
      <c r="F121" s="95"/>
      <c r="G121" s="95"/>
      <c r="H121" s="95"/>
      <c r="I121" s="95"/>
      <c r="J121" s="124">
        <f>ROUND(J96+J113,2)</f>
        <v>0</v>
      </c>
      <c r="K121" s="95"/>
      <c r="L121" s="28"/>
    </row>
    <row r="122" spans="2:65" s="1" customFormat="1" ht="6.9" customHeight="1"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28"/>
    </row>
    <row r="126" spans="2:65" s="1" customFormat="1" ht="6.9" customHeight="1">
      <c r="B126" s="42"/>
      <c r="C126" s="43"/>
      <c r="D126" s="43"/>
      <c r="E126" s="43"/>
      <c r="F126" s="43"/>
      <c r="G126" s="43"/>
      <c r="H126" s="43"/>
      <c r="I126" s="43"/>
      <c r="J126" s="43"/>
      <c r="K126" s="43"/>
      <c r="L126" s="28"/>
    </row>
    <row r="127" spans="2:65" s="1" customFormat="1" ht="24.9" customHeight="1">
      <c r="B127" s="28"/>
      <c r="C127" s="17" t="s">
        <v>160</v>
      </c>
      <c r="L127" s="28"/>
    </row>
    <row r="128" spans="2:65" s="1" customFormat="1" ht="6.9" customHeight="1">
      <c r="B128" s="28"/>
      <c r="L128" s="28"/>
    </row>
    <row r="129" spans="2:65" s="1" customFormat="1" ht="12" customHeight="1">
      <c r="B129" s="28"/>
      <c r="C129" s="23" t="s">
        <v>16</v>
      </c>
      <c r="L129" s="28"/>
    </row>
    <row r="130" spans="2:65" s="1" customFormat="1" ht="16.5" customHeight="1">
      <c r="B130" s="28"/>
      <c r="E130" s="218" t="str">
        <f>E7</f>
        <v>Rekonstrukce odborných učeben ZŠ Mládeže, Znojmo</v>
      </c>
      <c r="F130" s="219"/>
      <c r="G130" s="219"/>
      <c r="H130" s="219"/>
      <c r="L130" s="28"/>
    </row>
    <row r="131" spans="2:65" s="1" customFormat="1" ht="12" customHeight="1">
      <c r="B131" s="28"/>
      <c r="C131" s="23" t="s">
        <v>127</v>
      </c>
      <c r="L131" s="28"/>
    </row>
    <row r="132" spans="2:65" s="1" customFormat="1" ht="16.5" customHeight="1">
      <c r="B132" s="28"/>
      <c r="E132" s="181" t="str">
        <f>E9</f>
        <v>20 - chodba před učebnou</v>
      </c>
      <c r="F132" s="220"/>
      <c r="G132" s="220"/>
      <c r="H132" s="220"/>
      <c r="L132" s="28"/>
    </row>
    <row r="133" spans="2:65" s="1" customFormat="1" ht="6.9" customHeight="1">
      <c r="B133" s="28"/>
      <c r="L133" s="28"/>
    </row>
    <row r="134" spans="2:65" s="1" customFormat="1" ht="12" customHeight="1">
      <c r="B134" s="28"/>
      <c r="C134" s="23" t="s">
        <v>20</v>
      </c>
      <c r="F134" s="21" t="str">
        <f>F12</f>
        <v xml:space="preserve">Znojmo </v>
      </c>
      <c r="I134" s="23" t="s">
        <v>22</v>
      </c>
      <c r="J134" s="48" t="str">
        <f>IF(J12="","",J12)</f>
        <v>xx. xx. Xxxx</v>
      </c>
      <c r="L134" s="28"/>
    </row>
    <row r="135" spans="2:65" s="1" customFormat="1" ht="6.9" customHeight="1">
      <c r="B135" s="28"/>
      <c r="L135" s="28"/>
    </row>
    <row r="136" spans="2:65" s="1" customFormat="1" ht="15.15" customHeight="1">
      <c r="B136" s="28"/>
      <c r="C136" s="23" t="s">
        <v>23</v>
      </c>
      <c r="F136" s="21" t="str">
        <f>E15</f>
        <v>Základní škola, Znojmo, Mládeže 3, p.o.</v>
      </c>
      <c r="I136" s="23" t="s">
        <v>30</v>
      </c>
      <c r="J136" s="26" t="str">
        <f>E21</f>
        <v xml:space="preserve">Richard Slavik </v>
      </c>
      <c r="L136" s="28"/>
    </row>
    <row r="137" spans="2:65" s="1" customFormat="1" ht="15.15" customHeight="1">
      <c r="B137" s="28"/>
      <c r="C137" s="23" t="s">
        <v>28</v>
      </c>
      <c r="F137" s="21" t="str">
        <f>IF(E18="","",E18)</f>
        <v>Vyplň údaj</v>
      </c>
      <c r="I137" s="23" t="s">
        <v>33</v>
      </c>
      <c r="J137" s="26" t="str">
        <f>E24</f>
        <v xml:space="preserve"> </v>
      </c>
      <c r="L137" s="28"/>
    </row>
    <row r="138" spans="2:65" s="1" customFormat="1" ht="10.35" customHeight="1">
      <c r="B138" s="28"/>
      <c r="L138" s="28"/>
    </row>
    <row r="139" spans="2:65" s="10" customFormat="1" ht="29.25" customHeight="1">
      <c r="B139" s="125"/>
      <c r="C139" s="126" t="s">
        <v>161</v>
      </c>
      <c r="D139" s="127" t="s">
        <v>61</v>
      </c>
      <c r="E139" s="127" t="s">
        <v>57</v>
      </c>
      <c r="F139" s="127" t="s">
        <v>58</v>
      </c>
      <c r="G139" s="127" t="s">
        <v>162</v>
      </c>
      <c r="H139" s="127" t="s">
        <v>163</v>
      </c>
      <c r="I139" s="127" t="s">
        <v>164</v>
      </c>
      <c r="J139" s="128" t="s">
        <v>135</v>
      </c>
      <c r="K139" s="129" t="s">
        <v>165</v>
      </c>
      <c r="L139" s="125"/>
      <c r="M139" s="55" t="s">
        <v>1</v>
      </c>
      <c r="N139" s="56" t="s">
        <v>40</v>
      </c>
      <c r="O139" s="56" t="s">
        <v>166</v>
      </c>
      <c r="P139" s="56" t="s">
        <v>167</v>
      </c>
      <c r="Q139" s="56" t="s">
        <v>168</v>
      </c>
      <c r="R139" s="56" t="s">
        <v>169</v>
      </c>
      <c r="S139" s="56" t="s">
        <v>170</v>
      </c>
      <c r="T139" s="57" t="s">
        <v>171</v>
      </c>
    </row>
    <row r="140" spans="2:65" s="1" customFormat="1" ht="22.8" customHeight="1">
      <c r="B140" s="28"/>
      <c r="C140" s="60" t="s">
        <v>172</v>
      </c>
      <c r="J140" s="130">
        <f>BK140</f>
        <v>0</v>
      </c>
      <c r="L140" s="28"/>
      <c r="M140" s="58"/>
      <c r="N140" s="49"/>
      <c r="O140" s="49"/>
      <c r="P140" s="131">
        <f>P141+P224+P236</f>
        <v>0</v>
      </c>
      <c r="Q140" s="49"/>
      <c r="R140" s="131">
        <f>R141+R224+R236</f>
        <v>2.2706403499999999</v>
      </c>
      <c r="S140" s="49"/>
      <c r="T140" s="132">
        <f>T141+T224+T236</f>
        <v>2.3700899999999998</v>
      </c>
      <c r="AT140" s="13" t="s">
        <v>75</v>
      </c>
      <c r="AU140" s="13" t="s">
        <v>137</v>
      </c>
      <c r="BK140" s="133">
        <f>BK141+BK224+BK236</f>
        <v>0</v>
      </c>
    </row>
    <row r="141" spans="2:65" s="11" customFormat="1" ht="25.95" customHeight="1">
      <c r="B141" s="134"/>
      <c r="D141" s="135" t="s">
        <v>75</v>
      </c>
      <c r="E141" s="136" t="s">
        <v>173</v>
      </c>
      <c r="F141" s="136" t="s">
        <v>174</v>
      </c>
      <c r="I141" s="137"/>
      <c r="J141" s="138">
        <f>BK141</f>
        <v>0</v>
      </c>
      <c r="L141" s="134"/>
      <c r="M141" s="139"/>
      <c r="P141" s="140">
        <f>P142+P147+P150+P153+P160+P167+P174+P205</f>
        <v>0</v>
      </c>
      <c r="R141" s="140">
        <f>R142+R147+R150+R153+R160+R167+R174+R205</f>
        <v>2.13282785</v>
      </c>
      <c r="T141" s="141">
        <f>T142+T147+T150+T153+T160+T167+T174+T205</f>
        <v>2.3700899999999998</v>
      </c>
      <c r="AR141" s="135" t="s">
        <v>83</v>
      </c>
      <c r="AT141" s="142" t="s">
        <v>75</v>
      </c>
      <c r="AU141" s="142" t="s">
        <v>76</v>
      </c>
      <c r="AY141" s="135" t="s">
        <v>175</v>
      </c>
      <c r="BK141" s="143">
        <f>BK142+BK147+BK150+BK153+BK160+BK167+BK174+BK205</f>
        <v>0</v>
      </c>
    </row>
    <row r="142" spans="2:65" s="11" customFormat="1" ht="22.8" customHeight="1">
      <c r="B142" s="134"/>
      <c r="D142" s="135" t="s">
        <v>75</v>
      </c>
      <c r="E142" s="144" t="s">
        <v>85</v>
      </c>
      <c r="F142" s="144" t="s">
        <v>1230</v>
      </c>
      <c r="I142" s="137"/>
      <c r="J142" s="145">
        <f>BK142</f>
        <v>0</v>
      </c>
      <c r="L142" s="134"/>
      <c r="M142" s="139"/>
      <c r="P142" s="140">
        <f>SUM(P143:P146)</f>
        <v>0</v>
      </c>
      <c r="R142" s="140">
        <f>SUM(R143:R146)</f>
        <v>1.05233595</v>
      </c>
      <c r="T142" s="141">
        <f>SUM(T143:T146)</f>
        <v>0</v>
      </c>
      <c r="AR142" s="135" t="s">
        <v>83</v>
      </c>
      <c r="AT142" s="142" t="s">
        <v>75</v>
      </c>
      <c r="AU142" s="142" t="s">
        <v>83</v>
      </c>
      <c r="AY142" s="135" t="s">
        <v>175</v>
      </c>
      <c r="BK142" s="143">
        <f>SUM(BK143:BK146)</f>
        <v>0</v>
      </c>
    </row>
    <row r="143" spans="2:65" s="1" customFormat="1" ht="24.15" customHeight="1">
      <c r="B143" s="28"/>
      <c r="C143" s="146" t="s">
        <v>83</v>
      </c>
      <c r="D143" s="146" t="s">
        <v>178</v>
      </c>
      <c r="E143" s="147" t="s">
        <v>1231</v>
      </c>
      <c r="F143" s="148" t="s">
        <v>1232</v>
      </c>
      <c r="G143" s="149" t="s">
        <v>517</v>
      </c>
      <c r="H143" s="150">
        <v>0.41</v>
      </c>
      <c r="I143" s="151"/>
      <c r="J143" s="152">
        <f>ROUND(I143*H143,2)</f>
        <v>0</v>
      </c>
      <c r="K143" s="153"/>
      <c r="L143" s="28"/>
      <c r="M143" s="154" t="s">
        <v>1</v>
      </c>
      <c r="N143" s="115" t="s">
        <v>41</v>
      </c>
      <c r="P143" s="155">
        <f>O143*H143</f>
        <v>0</v>
      </c>
      <c r="Q143" s="155">
        <v>2.5018699999999998</v>
      </c>
      <c r="R143" s="155">
        <f>Q143*H143</f>
        <v>1.0257666999999999</v>
      </c>
      <c r="S143" s="155">
        <v>0</v>
      </c>
      <c r="T143" s="156">
        <f>S143*H143</f>
        <v>0</v>
      </c>
      <c r="AR143" s="157" t="s">
        <v>182</v>
      </c>
      <c r="AT143" s="157" t="s">
        <v>178</v>
      </c>
      <c r="AU143" s="157" t="s">
        <v>85</v>
      </c>
      <c r="AY143" s="13" t="s">
        <v>175</v>
      </c>
      <c r="BE143" s="158">
        <f>IF(N143="základní",J143,0)</f>
        <v>0</v>
      </c>
      <c r="BF143" s="158">
        <f>IF(N143="snížená",J143,0)</f>
        <v>0</v>
      </c>
      <c r="BG143" s="158">
        <f>IF(N143="zákl. přenesená",J143,0)</f>
        <v>0</v>
      </c>
      <c r="BH143" s="158">
        <f>IF(N143="sníž. přenesená",J143,0)</f>
        <v>0</v>
      </c>
      <c r="BI143" s="158">
        <f>IF(N143="nulová",J143,0)</f>
        <v>0</v>
      </c>
      <c r="BJ143" s="13" t="s">
        <v>83</v>
      </c>
      <c r="BK143" s="158">
        <f>ROUND(I143*H143,2)</f>
        <v>0</v>
      </c>
      <c r="BL143" s="13" t="s">
        <v>182</v>
      </c>
      <c r="BM143" s="157" t="s">
        <v>1914</v>
      </c>
    </row>
    <row r="144" spans="2:65" s="1" customFormat="1" ht="19.2">
      <c r="B144" s="28"/>
      <c r="D144" s="159" t="s">
        <v>184</v>
      </c>
      <c r="F144" s="160" t="s">
        <v>1234</v>
      </c>
      <c r="I144" s="119"/>
      <c r="L144" s="28"/>
      <c r="M144" s="161"/>
      <c r="T144" s="52"/>
      <c r="AT144" s="13" t="s">
        <v>184</v>
      </c>
      <c r="AU144" s="13" t="s">
        <v>85</v>
      </c>
    </row>
    <row r="145" spans="2:65" s="1" customFormat="1" ht="16.5" customHeight="1">
      <c r="B145" s="28"/>
      <c r="C145" s="146" t="s">
        <v>85</v>
      </c>
      <c r="D145" s="146" t="s">
        <v>178</v>
      </c>
      <c r="E145" s="147" t="s">
        <v>1235</v>
      </c>
      <c r="F145" s="148" t="s">
        <v>1236</v>
      </c>
      <c r="G145" s="149" t="s">
        <v>568</v>
      </c>
      <c r="H145" s="150">
        <v>2.5000000000000001E-2</v>
      </c>
      <c r="I145" s="151"/>
      <c r="J145" s="152">
        <f>ROUND(I145*H145,2)</f>
        <v>0</v>
      </c>
      <c r="K145" s="153"/>
      <c r="L145" s="28"/>
      <c r="M145" s="154" t="s">
        <v>1</v>
      </c>
      <c r="N145" s="115" t="s">
        <v>41</v>
      </c>
      <c r="P145" s="155">
        <f>O145*H145</f>
        <v>0</v>
      </c>
      <c r="Q145" s="155">
        <v>1.06277</v>
      </c>
      <c r="R145" s="155">
        <f>Q145*H145</f>
        <v>2.6569250000000003E-2</v>
      </c>
      <c r="S145" s="155">
        <v>0</v>
      </c>
      <c r="T145" s="156">
        <f>S145*H145</f>
        <v>0</v>
      </c>
      <c r="AR145" s="157" t="s">
        <v>182</v>
      </c>
      <c r="AT145" s="157" t="s">
        <v>178</v>
      </c>
      <c r="AU145" s="157" t="s">
        <v>85</v>
      </c>
      <c r="AY145" s="13" t="s">
        <v>175</v>
      </c>
      <c r="BE145" s="158">
        <f>IF(N145="základní",J145,0)</f>
        <v>0</v>
      </c>
      <c r="BF145" s="158">
        <f>IF(N145="snížená",J145,0)</f>
        <v>0</v>
      </c>
      <c r="BG145" s="158">
        <f>IF(N145="zákl. přenesená",J145,0)</f>
        <v>0</v>
      </c>
      <c r="BH145" s="158">
        <f>IF(N145="sníž. přenesená",J145,0)</f>
        <v>0</v>
      </c>
      <c r="BI145" s="158">
        <f>IF(N145="nulová",J145,0)</f>
        <v>0</v>
      </c>
      <c r="BJ145" s="13" t="s">
        <v>83</v>
      </c>
      <c r="BK145" s="158">
        <f>ROUND(I145*H145,2)</f>
        <v>0</v>
      </c>
      <c r="BL145" s="13" t="s">
        <v>182</v>
      </c>
      <c r="BM145" s="157" t="s">
        <v>1915</v>
      </c>
    </row>
    <row r="146" spans="2:65" s="1" customFormat="1" ht="10.199999999999999">
      <c r="B146" s="28"/>
      <c r="D146" s="159" t="s">
        <v>184</v>
      </c>
      <c r="F146" s="160" t="s">
        <v>1238</v>
      </c>
      <c r="I146" s="119"/>
      <c r="L146" s="28"/>
      <c r="M146" s="161"/>
      <c r="T146" s="52"/>
      <c r="AT146" s="13" t="s">
        <v>184</v>
      </c>
      <c r="AU146" s="13" t="s">
        <v>85</v>
      </c>
    </row>
    <row r="147" spans="2:65" s="11" customFormat="1" ht="22.8" customHeight="1">
      <c r="B147" s="134"/>
      <c r="D147" s="135" t="s">
        <v>75</v>
      </c>
      <c r="E147" s="144" t="s">
        <v>193</v>
      </c>
      <c r="F147" s="144" t="s">
        <v>514</v>
      </c>
      <c r="I147" s="137"/>
      <c r="J147" s="145">
        <f>BK147</f>
        <v>0</v>
      </c>
      <c r="L147" s="134"/>
      <c r="M147" s="139"/>
      <c r="P147" s="140">
        <f>SUM(P148:P149)</f>
        <v>0</v>
      </c>
      <c r="R147" s="140">
        <f>SUM(R148:R149)</f>
        <v>0.52451999999999999</v>
      </c>
      <c r="T147" s="141">
        <f>SUM(T148:T149)</f>
        <v>0</v>
      </c>
      <c r="AR147" s="135" t="s">
        <v>83</v>
      </c>
      <c r="AT147" s="142" t="s">
        <v>75</v>
      </c>
      <c r="AU147" s="142" t="s">
        <v>83</v>
      </c>
      <c r="AY147" s="135" t="s">
        <v>175</v>
      </c>
      <c r="BK147" s="143">
        <f>SUM(BK148:BK149)</f>
        <v>0</v>
      </c>
    </row>
    <row r="148" spans="2:65" s="1" customFormat="1" ht="24.15" customHeight="1">
      <c r="B148" s="28"/>
      <c r="C148" s="146" t="s">
        <v>193</v>
      </c>
      <c r="D148" s="146" t="s">
        <v>178</v>
      </c>
      <c r="E148" s="147" t="s">
        <v>1916</v>
      </c>
      <c r="F148" s="148" t="s">
        <v>1917</v>
      </c>
      <c r="G148" s="149" t="s">
        <v>196</v>
      </c>
      <c r="H148" s="150">
        <v>2</v>
      </c>
      <c r="I148" s="151"/>
      <c r="J148" s="152">
        <f>ROUND(I148*H148,2)</f>
        <v>0</v>
      </c>
      <c r="K148" s="153"/>
      <c r="L148" s="28"/>
      <c r="M148" s="154" t="s">
        <v>1</v>
      </c>
      <c r="N148" s="115" t="s">
        <v>41</v>
      </c>
      <c r="P148" s="155">
        <f>O148*H148</f>
        <v>0</v>
      </c>
      <c r="Q148" s="155">
        <v>0.26225999999999999</v>
      </c>
      <c r="R148" s="155">
        <f>Q148*H148</f>
        <v>0.52451999999999999</v>
      </c>
      <c r="S148" s="155">
        <v>0</v>
      </c>
      <c r="T148" s="156">
        <f>S148*H148</f>
        <v>0</v>
      </c>
      <c r="AR148" s="157" t="s">
        <v>182</v>
      </c>
      <c r="AT148" s="157" t="s">
        <v>178</v>
      </c>
      <c r="AU148" s="157" t="s">
        <v>85</v>
      </c>
      <c r="AY148" s="13" t="s">
        <v>175</v>
      </c>
      <c r="BE148" s="158">
        <f>IF(N148="základní",J148,0)</f>
        <v>0</v>
      </c>
      <c r="BF148" s="158">
        <f>IF(N148="snížená",J148,0)</f>
        <v>0</v>
      </c>
      <c r="BG148" s="158">
        <f>IF(N148="zákl. přenesená",J148,0)</f>
        <v>0</v>
      </c>
      <c r="BH148" s="158">
        <f>IF(N148="sníž. přenesená",J148,0)</f>
        <v>0</v>
      </c>
      <c r="BI148" s="158">
        <f>IF(N148="nulová",J148,0)</f>
        <v>0</v>
      </c>
      <c r="BJ148" s="13" t="s">
        <v>83</v>
      </c>
      <c r="BK148" s="158">
        <f>ROUND(I148*H148,2)</f>
        <v>0</v>
      </c>
      <c r="BL148" s="13" t="s">
        <v>182</v>
      </c>
      <c r="BM148" s="157" t="s">
        <v>1918</v>
      </c>
    </row>
    <row r="149" spans="2:65" s="1" customFormat="1" ht="19.2">
      <c r="B149" s="28"/>
      <c r="D149" s="159" t="s">
        <v>184</v>
      </c>
      <c r="F149" s="160" t="s">
        <v>1919</v>
      </c>
      <c r="I149" s="119"/>
      <c r="L149" s="28"/>
      <c r="M149" s="161"/>
      <c r="T149" s="52"/>
      <c r="AT149" s="13" t="s">
        <v>184</v>
      </c>
      <c r="AU149" s="13" t="s">
        <v>85</v>
      </c>
    </row>
    <row r="150" spans="2:65" s="11" customFormat="1" ht="22.8" customHeight="1">
      <c r="B150" s="134"/>
      <c r="D150" s="135" t="s">
        <v>75</v>
      </c>
      <c r="E150" s="144" t="s">
        <v>205</v>
      </c>
      <c r="F150" s="144" t="s">
        <v>1243</v>
      </c>
      <c r="I150" s="137"/>
      <c r="J150" s="145">
        <f>BK150</f>
        <v>0</v>
      </c>
      <c r="L150" s="134"/>
      <c r="M150" s="139"/>
      <c r="P150" s="140">
        <f>SUM(P151:P152)</f>
        <v>0</v>
      </c>
      <c r="R150" s="140">
        <f>SUM(R151:R152)</f>
        <v>0</v>
      </c>
      <c r="T150" s="141">
        <f>SUM(T151:T152)</f>
        <v>0</v>
      </c>
      <c r="AR150" s="135" t="s">
        <v>83</v>
      </c>
      <c r="AT150" s="142" t="s">
        <v>75</v>
      </c>
      <c r="AU150" s="142" t="s">
        <v>83</v>
      </c>
      <c r="AY150" s="135" t="s">
        <v>175</v>
      </c>
      <c r="BK150" s="143">
        <f>SUM(BK151:BK152)</f>
        <v>0</v>
      </c>
    </row>
    <row r="151" spans="2:65" s="1" customFormat="1" ht="21.75" customHeight="1">
      <c r="B151" s="28"/>
      <c r="C151" s="146" t="s">
        <v>182</v>
      </c>
      <c r="D151" s="146" t="s">
        <v>178</v>
      </c>
      <c r="E151" s="147" t="s">
        <v>1244</v>
      </c>
      <c r="F151" s="148" t="s">
        <v>1245</v>
      </c>
      <c r="G151" s="149" t="s">
        <v>196</v>
      </c>
      <c r="H151" s="150">
        <v>2.2999999999999998</v>
      </c>
      <c r="I151" s="151"/>
      <c r="J151" s="152">
        <f>ROUND(I151*H151,2)</f>
        <v>0</v>
      </c>
      <c r="K151" s="153"/>
      <c r="L151" s="28"/>
      <c r="M151" s="154" t="s">
        <v>1</v>
      </c>
      <c r="N151" s="115" t="s">
        <v>41</v>
      </c>
      <c r="P151" s="155">
        <f>O151*H151</f>
        <v>0</v>
      </c>
      <c r="Q151" s="155">
        <v>0</v>
      </c>
      <c r="R151" s="155">
        <f>Q151*H151</f>
        <v>0</v>
      </c>
      <c r="S151" s="155">
        <v>0</v>
      </c>
      <c r="T151" s="156">
        <f>S151*H151</f>
        <v>0</v>
      </c>
      <c r="AR151" s="157" t="s">
        <v>182</v>
      </c>
      <c r="AT151" s="157" t="s">
        <v>178</v>
      </c>
      <c r="AU151" s="157" t="s">
        <v>85</v>
      </c>
      <c r="AY151" s="13" t="s">
        <v>175</v>
      </c>
      <c r="BE151" s="158">
        <f>IF(N151="základní",J151,0)</f>
        <v>0</v>
      </c>
      <c r="BF151" s="158">
        <f>IF(N151="snížená",J151,0)</f>
        <v>0</v>
      </c>
      <c r="BG151" s="158">
        <f>IF(N151="zákl. přenesená",J151,0)</f>
        <v>0</v>
      </c>
      <c r="BH151" s="158">
        <f>IF(N151="sníž. přenesená",J151,0)</f>
        <v>0</v>
      </c>
      <c r="BI151" s="158">
        <f>IF(N151="nulová",J151,0)</f>
        <v>0</v>
      </c>
      <c r="BJ151" s="13" t="s">
        <v>83</v>
      </c>
      <c r="BK151" s="158">
        <f>ROUND(I151*H151,2)</f>
        <v>0</v>
      </c>
      <c r="BL151" s="13" t="s">
        <v>182</v>
      </c>
      <c r="BM151" s="157" t="s">
        <v>1920</v>
      </c>
    </row>
    <row r="152" spans="2:65" s="1" customFormat="1" ht="19.2">
      <c r="B152" s="28"/>
      <c r="D152" s="159" t="s">
        <v>184</v>
      </c>
      <c r="F152" s="160" t="s">
        <v>1247</v>
      </c>
      <c r="I152" s="119"/>
      <c r="L152" s="28"/>
      <c r="M152" s="161"/>
      <c r="T152" s="52"/>
      <c r="AT152" s="13" t="s">
        <v>184</v>
      </c>
      <c r="AU152" s="13" t="s">
        <v>85</v>
      </c>
    </row>
    <row r="153" spans="2:65" s="11" customFormat="1" ht="22.8" customHeight="1">
      <c r="B153" s="134"/>
      <c r="D153" s="135" t="s">
        <v>75</v>
      </c>
      <c r="E153" s="144" t="s">
        <v>176</v>
      </c>
      <c r="F153" s="144" t="s">
        <v>177</v>
      </c>
      <c r="I153" s="137"/>
      <c r="J153" s="145">
        <f>BK153</f>
        <v>0</v>
      </c>
      <c r="L153" s="134"/>
      <c r="M153" s="139"/>
      <c r="P153" s="140">
        <f>SUM(P154:P159)</f>
        <v>0</v>
      </c>
      <c r="R153" s="140">
        <f>SUM(R154:R159)</f>
        <v>0.36977189999999999</v>
      </c>
      <c r="T153" s="141">
        <f>SUM(T154:T159)</f>
        <v>0</v>
      </c>
      <c r="AR153" s="135" t="s">
        <v>83</v>
      </c>
      <c r="AT153" s="142" t="s">
        <v>75</v>
      </c>
      <c r="AU153" s="142" t="s">
        <v>83</v>
      </c>
      <c r="AY153" s="135" t="s">
        <v>175</v>
      </c>
      <c r="BK153" s="143">
        <f>SUM(BK154:BK159)</f>
        <v>0</v>
      </c>
    </row>
    <row r="154" spans="2:65" s="1" customFormat="1" ht="21.75" customHeight="1">
      <c r="B154" s="28"/>
      <c r="C154" s="146" t="s">
        <v>205</v>
      </c>
      <c r="D154" s="146" t="s">
        <v>178</v>
      </c>
      <c r="E154" s="147" t="s">
        <v>1248</v>
      </c>
      <c r="F154" s="148" t="s">
        <v>1249</v>
      </c>
      <c r="G154" s="149" t="s">
        <v>196</v>
      </c>
      <c r="H154" s="150">
        <v>4</v>
      </c>
      <c r="I154" s="151"/>
      <c r="J154" s="152">
        <f>ROUND(I154*H154,2)</f>
        <v>0</v>
      </c>
      <c r="K154" s="153"/>
      <c r="L154" s="28"/>
      <c r="M154" s="154" t="s">
        <v>1</v>
      </c>
      <c r="N154" s="115" t="s">
        <v>41</v>
      </c>
      <c r="P154" s="155">
        <f>O154*H154</f>
        <v>0</v>
      </c>
      <c r="Q154" s="155">
        <v>4.3800000000000002E-3</v>
      </c>
      <c r="R154" s="155">
        <f>Q154*H154</f>
        <v>1.7520000000000001E-2</v>
      </c>
      <c r="S154" s="155">
        <v>0</v>
      </c>
      <c r="T154" s="156">
        <f>S154*H154</f>
        <v>0</v>
      </c>
      <c r="AR154" s="157" t="s">
        <v>182</v>
      </c>
      <c r="AT154" s="157" t="s">
        <v>178</v>
      </c>
      <c r="AU154" s="157" t="s">
        <v>85</v>
      </c>
      <c r="AY154" s="13" t="s">
        <v>175</v>
      </c>
      <c r="BE154" s="158">
        <f>IF(N154="základní",J154,0)</f>
        <v>0</v>
      </c>
      <c r="BF154" s="158">
        <f>IF(N154="snížená",J154,0)</f>
        <v>0</v>
      </c>
      <c r="BG154" s="158">
        <f>IF(N154="zákl. přenesená",J154,0)</f>
        <v>0</v>
      </c>
      <c r="BH154" s="158">
        <f>IF(N154="sníž. přenesená",J154,0)</f>
        <v>0</v>
      </c>
      <c r="BI154" s="158">
        <f>IF(N154="nulová",J154,0)</f>
        <v>0</v>
      </c>
      <c r="BJ154" s="13" t="s">
        <v>83</v>
      </c>
      <c r="BK154" s="158">
        <f>ROUND(I154*H154,2)</f>
        <v>0</v>
      </c>
      <c r="BL154" s="13" t="s">
        <v>182</v>
      </c>
      <c r="BM154" s="157" t="s">
        <v>1921</v>
      </c>
    </row>
    <row r="155" spans="2:65" s="1" customFormat="1" ht="19.2">
      <c r="B155" s="28"/>
      <c r="D155" s="159" t="s">
        <v>184</v>
      </c>
      <c r="F155" s="160" t="s">
        <v>1251</v>
      </c>
      <c r="I155" s="119"/>
      <c r="L155" s="28"/>
      <c r="M155" s="161"/>
      <c r="T155" s="52"/>
      <c r="AT155" s="13" t="s">
        <v>184</v>
      </c>
      <c r="AU155" s="13" t="s">
        <v>85</v>
      </c>
    </row>
    <row r="156" spans="2:65" s="1" customFormat="1" ht="24.15" customHeight="1">
      <c r="B156" s="28"/>
      <c r="C156" s="146" t="s">
        <v>176</v>
      </c>
      <c r="D156" s="146" t="s">
        <v>178</v>
      </c>
      <c r="E156" s="147" t="s">
        <v>1260</v>
      </c>
      <c r="F156" s="148" t="s">
        <v>1261</v>
      </c>
      <c r="G156" s="149" t="s">
        <v>196</v>
      </c>
      <c r="H156" s="150">
        <v>2.73</v>
      </c>
      <c r="I156" s="151"/>
      <c r="J156" s="152">
        <f>ROUND(I156*H156,2)</f>
        <v>0</v>
      </c>
      <c r="K156" s="153"/>
      <c r="L156" s="28"/>
      <c r="M156" s="154" t="s">
        <v>1</v>
      </c>
      <c r="N156" s="115" t="s">
        <v>41</v>
      </c>
      <c r="P156" s="155">
        <f>O156*H156</f>
        <v>0</v>
      </c>
      <c r="Q156" s="155">
        <v>0.1173</v>
      </c>
      <c r="R156" s="155">
        <f>Q156*H156</f>
        <v>0.32022899999999999</v>
      </c>
      <c r="S156" s="155">
        <v>0</v>
      </c>
      <c r="T156" s="156">
        <f>S156*H156</f>
        <v>0</v>
      </c>
      <c r="AR156" s="157" t="s">
        <v>182</v>
      </c>
      <c r="AT156" s="157" t="s">
        <v>178</v>
      </c>
      <c r="AU156" s="157" t="s">
        <v>85</v>
      </c>
      <c r="AY156" s="13" t="s">
        <v>175</v>
      </c>
      <c r="BE156" s="158">
        <f>IF(N156="základní",J156,0)</f>
        <v>0</v>
      </c>
      <c r="BF156" s="158">
        <f>IF(N156="snížená",J156,0)</f>
        <v>0</v>
      </c>
      <c r="BG156" s="158">
        <f>IF(N156="zákl. přenesená",J156,0)</f>
        <v>0</v>
      </c>
      <c r="BH156" s="158">
        <f>IF(N156="sníž. přenesená",J156,0)</f>
        <v>0</v>
      </c>
      <c r="BI156" s="158">
        <f>IF(N156="nulová",J156,0)</f>
        <v>0</v>
      </c>
      <c r="BJ156" s="13" t="s">
        <v>83</v>
      </c>
      <c r="BK156" s="158">
        <f>ROUND(I156*H156,2)</f>
        <v>0</v>
      </c>
      <c r="BL156" s="13" t="s">
        <v>182</v>
      </c>
      <c r="BM156" s="157" t="s">
        <v>1922</v>
      </c>
    </row>
    <row r="157" spans="2:65" s="1" customFormat="1" ht="19.2">
      <c r="B157" s="28"/>
      <c r="D157" s="159" t="s">
        <v>184</v>
      </c>
      <c r="F157" s="160" t="s">
        <v>1263</v>
      </c>
      <c r="I157" s="119"/>
      <c r="L157" s="28"/>
      <c r="M157" s="161"/>
      <c r="T157" s="52"/>
      <c r="AT157" s="13" t="s">
        <v>184</v>
      </c>
      <c r="AU157" s="13" t="s">
        <v>85</v>
      </c>
    </row>
    <row r="158" spans="2:65" s="1" customFormat="1" ht="24.15" customHeight="1">
      <c r="B158" s="28"/>
      <c r="C158" s="146" t="s">
        <v>216</v>
      </c>
      <c r="D158" s="146" t="s">
        <v>178</v>
      </c>
      <c r="E158" s="147" t="s">
        <v>1264</v>
      </c>
      <c r="F158" s="148" t="s">
        <v>1265</v>
      </c>
      <c r="G158" s="149" t="s">
        <v>196</v>
      </c>
      <c r="H158" s="150">
        <v>2.73</v>
      </c>
      <c r="I158" s="151"/>
      <c r="J158" s="152">
        <f>ROUND(I158*H158,2)</f>
        <v>0</v>
      </c>
      <c r="K158" s="153"/>
      <c r="L158" s="28"/>
      <c r="M158" s="154" t="s">
        <v>1</v>
      </c>
      <c r="N158" s="115" t="s">
        <v>41</v>
      </c>
      <c r="P158" s="155">
        <f>O158*H158</f>
        <v>0</v>
      </c>
      <c r="Q158" s="155">
        <v>1.1730000000000001E-2</v>
      </c>
      <c r="R158" s="155">
        <f>Q158*H158</f>
        <v>3.20229E-2</v>
      </c>
      <c r="S158" s="155">
        <v>0</v>
      </c>
      <c r="T158" s="156">
        <f>S158*H158</f>
        <v>0</v>
      </c>
      <c r="AR158" s="157" t="s">
        <v>182</v>
      </c>
      <c r="AT158" s="157" t="s">
        <v>178</v>
      </c>
      <c r="AU158" s="157" t="s">
        <v>85</v>
      </c>
      <c r="AY158" s="13" t="s">
        <v>175</v>
      </c>
      <c r="BE158" s="158">
        <f>IF(N158="základní",J158,0)</f>
        <v>0</v>
      </c>
      <c r="BF158" s="158">
        <f>IF(N158="snížená",J158,0)</f>
        <v>0</v>
      </c>
      <c r="BG158" s="158">
        <f>IF(N158="zákl. přenesená",J158,0)</f>
        <v>0</v>
      </c>
      <c r="BH158" s="158">
        <f>IF(N158="sníž. přenesená",J158,0)</f>
        <v>0</v>
      </c>
      <c r="BI158" s="158">
        <f>IF(N158="nulová",J158,0)</f>
        <v>0</v>
      </c>
      <c r="BJ158" s="13" t="s">
        <v>83</v>
      </c>
      <c r="BK158" s="158">
        <f>ROUND(I158*H158,2)</f>
        <v>0</v>
      </c>
      <c r="BL158" s="13" t="s">
        <v>182</v>
      </c>
      <c r="BM158" s="157" t="s">
        <v>1923</v>
      </c>
    </row>
    <row r="159" spans="2:65" s="1" customFormat="1" ht="28.8">
      <c r="B159" s="28"/>
      <c r="D159" s="159" t="s">
        <v>184</v>
      </c>
      <c r="F159" s="160" t="s">
        <v>1267</v>
      </c>
      <c r="I159" s="119"/>
      <c r="L159" s="28"/>
      <c r="M159" s="161"/>
      <c r="T159" s="52"/>
      <c r="AT159" s="13" t="s">
        <v>184</v>
      </c>
      <c r="AU159" s="13" t="s">
        <v>85</v>
      </c>
    </row>
    <row r="160" spans="2:65" s="11" customFormat="1" ht="22.8" customHeight="1">
      <c r="B160" s="134"/>
      <c r="D160" s="135" t="s">
        <v>75</v>
      </c>
      <c r="E160" s="144" t="s">
        <v>191</v>
      </c>
      <c r="F160" s="144" t="s">
        <v>192</v>
      </c>
      <c r="I160" s="137"/>
      <c r="J160" s="145">
        <f>BK160</f>
        <v>0</v>
      </c>
      <c r="L160" s="134"/>
      <c r="M160" s="139"/>
      <c r="P160" s="140">
        <f>SUM(P161:P166)</f>
        <v>0</v>
      </c>
      <c r="R160" s="140">
        <f>SUM(R161:R166)</f>
        <v>0</v>
      </c>
      <c r="T160" s="141">
        <f>SUM(T161:T166)</f>
        <v>2.3579999999999997</v>
      </c>
      <c r="AR160" s="135" t="s">
        <v>83</v>
      </c>
      <c r="AT160" s="142" t="s">
        <v>75</v>
      </c>
      <c r="AU160" s="142" t="s">
        <v>83</v>
      </c>
      <c r="AY160" s="135" t="s">
        <v>175</v>
      </c>
      <c r="BK160" s="143">
        <f>SUM(BK161:BK166)</f>
        <v>0</v>
      </c>
    </row>
    <row r="161" spans="2:65" s="1" customFormat="1" ht="33" customHeight="1">
      <c r="B161" s="28"/>
      <c r="C161" s="146" t="s">
        <v>189</v>
      </c>
      <c r="D161" s="146" t="s">
        <v>178</v>
      </c>
      <c r="E161" s="147" t="s">
        <v>1598</v>
      </c>
      <c r="F161" s="148" t="s">
        <v>1599</v>
      </c>
      <c r="G161" s="149" t="s">
        <v>517</v>
      </c>
      <c r="H161" s="150">
        <v>0.14000000000000001</v>
      </c>
      <c r="I161" s="151"/>
      <c r="J161" s="152">
        <f>ROUND(I161*H161,2)</f>
        <v>0</v>
      </c>
      <c r="K161" s="153"/>
      <c r="L161" s="28"/>
      <c r="M161" s="154" t="s">
        <v>1</v>
      </c>
      <c r="N161" s="115" t="s">
        <v>41</v>
      </c>
      <c r="P161" s="155">
        <f>O161*H161</f>
        <v>0</v>
      </c>
      <c r="Q161" s="155">
        <v>0</v>
      </c>
      <c r="R161" s="155">
        <f>Q161*H161</f>
        <v>0</v>
      </c>
      <c r="S161" s="155">
        <v>2.2000000000000002</v>
      </c>
      <c r="T161" s="156">
        <f>S161*H161</f>
        <v>0.30800000000000005</v>
      </c>
      <c r="AR161" s="157" t="s">
        <v>182</v>
      </c>
      <c r="AT161" s="157" t="s">
        <v>178</v>
      </c>
      <c r="AU161" s="157" t="s">
        <v>85</v>
      </c>
      <c r="AY161" s="13" t="s">
        <v>175</v>
      </c>
      <c r="BE161" s="158">
        <f>IF(N161="základní",J161,0)</f>
        <v>0</v>
      </c>
      <c r="BF161" s="158">
        <f>IF(N161="snížená",J161,0)</f>
        <v>0</v>
      </c>
      <c r="BG161" s="158">
        <f>IF(N161="zákl. přenesená",J161,0)</f>
        <v>0</v>
      </c>
      <c r="BH161" s="158">
        <f>IF(N161="sníž. přenesená",J161,0)</f>
        <v>0</v>
      </c>
      <c r="BI161" s="158">
        <f>IF(N161="nulová",J161,0)</f>
        <v>0</v>
      </c>
      <c r="BJ161" s="13" t="s">
        <v>83</v>
      </c>
      <c r="BK161" s="158">
        <f>ROUND(I161*H161,2)</f>
        <v>0</v>
      </c>
      <c r="BL161" s="13" t="s">
        <v>182</v>
      </c>
      <c r="BM161" s="157" t="s">
        <v>1924</v>
      </c>
    </row>
    <row r="162" spans="2:65" s="1" customFormat="1" ht="19.2">
      <c r="B162" s="28"/>
      <c r="D162" s="159" t="s">
        <v>184</v>
      </c>
      <c r="F162" s="160" t="s">
        <v>1601</v>
      </c>
      <c r="I162" s="119"/>
      <c r="L162" s="28"/>
      <c r="M162" s="161"/>
      <c r="T162" s="52"/>
      <c r="AT162" s="13" t="s">
        <v>184</v>
      </c>
      <c r="AU162" s="13" t="s">
        <v>85</v>
      </c>
    </row>
    <row r="163" spans="2:65" s="1" customFormat="1" ht="33" customHeight="1">
      <c r="B163" s="28"/>
      <c r="C163" s="146" t="s">
        <v>191</v>
      </c>
      <c r="D163" s="146" t="s">
        <v>178</v>
      </c>
      <c r="E163" s="147" t="s">
        <v>1602</v>
      </c>
      <c r="F163" s="148" t="s">
        <v>1603</v>
      </c>
      <c r="G163" s="149" t="s">
        <v>517</v>
      </c>
      <c r="H163" s="150">
        <v>0.41</v>
      </c>
      <c r="I163" s="151"/>
      <c r="J163" s="152">
        <f>ROUND(I163*H163,2)</f>
        <v>0</v>
      </c>
      <c r="K163" s="153"/>
      <c r="L163" s="28"/>
      <c r="M163" s="154" t="s">
        <v>1</v>
      </c>
      <c r="N163" s="115" t="s">
        <v>41</v>
      </c>
      <c r="P163" s="155">
        <f>O163*H163</f>
        <v>0</v>
      </c>
      <c r="Q163" s="155">
        <v>0</v>
      </c>
      <c r="R163" s="155">
        <f>Q163*H163</f>
        <v>0</v>
      </c>
      <c r="S163" s="155">
        <v>2.2000000000000002</v>
      </c>
      <c r="T163" s="156">
        <f>S163*H163</f>
        <v>0.90200000000000002</v>
      </c>
      <c r="AR163" s="157" t="s">
        <v>182</v>
      </c>
      <c r="AT163" s="157" t="s">
        <v>178</v>
      </c>
      <c r="AU163" s="157" t="s">
        <v>85</v>
      </c>
      <c r="AY163" s="13" t="s">
        <v>175</v>
      </c>
      <c r="BE163" s="158">
        <f>IF(N163="základní",J163,0)</f>
        <v>0</v>
      </c>
      <c r="BF163" s="158">
        <f>IF(N163="snížená",J163,0)</f>
        <v>0</v>
      </c>
      <c r="BG163" s="158">
        <f>IF(N163="zákl. přenesená",J163,0)</f>
        <v>0</v>
      </c>
      <c r="BH163" s="158">
        <f>IF(N163="sníž. přenesená",J163,0)</f>
        <v>0</v>
      </c>
      <c r="BI163" s="158">
        <f>IF(N163="nulová",J163,0)</f>
        <v>0</v>
      </c>
      <c r="BJ163" s="13" t="s">
        <v>83</v>
      </c>
      <c r="BK163" s="158">
        <f>ROUND(I163*H163,2)</f>
        <v>0</v>
      </c>
      <c r="BL163" s="13" t="s">
        <v>182</v>
      </c>
      <c r="BM163" s="157" t="s">
        <v>1925</v>
      </c>
    </row>
    <row r="164" spans="2:65" s="1" customFormat="1" ht="19.2">
      <c r="B164" s="28"/>
      <c r="D164" s="159" t="s">
        <v>184</v>
      </c>
      <c r="F164" s="160" t="s">
        <v>1605</v>
      </c>
      <c r="I164" s="119"/>
      <c r="L164" s="28"/>
      <c r="M164" s="161"/>
      <c r="T164" s="52"/>
      <c r="AT164" s="13" t="s">
        <v>184</v>
      </c>
      <c r="AU164" s="13" t="s">
        <v>85</v>
      </c>
    </row>
    <row r="165" spans="2:65" s="1" customFormat="1" ht="21.75" customHeight="1">
      <c r="B165" s="28"/>
      <c r="C165" s="146" t="s">
        <v>232</v>
      </c>
      <c r="D165" s="146" t="s">
        <v>178</v>
      </c>
      <c r="E165" s="147" t="s">
        <v>1279</v>
      </c>
      <c r="F165" s="148" t="s">
        <v>1280</v>
      </c>
      <c r="G165" s="149" t="s">
        <v>517</v>
      </c>
      <c r="H165" s="150">
        <v>0.82</v>
      </c>
      <c r="I165" s="151"/>
      <c r="J165" s="152">
        <f>ROUND(I165*H165,2)</f>
        <v>0</v>
      </c>
      <c r="K165" s="153"/>
      <c r="L165" s="28"/>
      <c r="M165" s="154" t="s">
        <v>1</v>
      </c>
      <c r="N165" s="115" t="s">
        <v>41</v>
      </c>
      <c r="P165" s="155">
        <f>O165*H165</f>
        <v>0</v>
      </c>
      <c r="Q165" s="155">
        <v>0</v>
      </c>
      <c r="R165" s="155">
        <f>Q165*H165</f>
        <v>0</v>
      </c>
      <c r="S165" s="155">
        <v>1.4</v>
      </c>
      <c r="T165" s="156">
        <f>S165*H165</f>
        <v>1.1479999999999999</v>
      </c>
      <c r="AR165" s="157" t="s">
        <v>182</v>
      </c>
      <c r="AT165" s="157" t="s">
        <v>178</v>
      </c>
      <c r="AU165" s="157" t="s">
        <v>85</v>
      </c>
      <c r="AY165" s="13" t="s">
        <v>175</v>
      </c>
      <c r="BE165" s="158">
        <f>IF(N165="základní",J165,0)</f>
        <v>0</v>
      </c>
      <c r="BF165" s="158">
        <f>IF(N165="snížená",J165,0)</f>
        <v>0</v>
      </c>
      <c r="BG165" s="158">
        <f>IF(N165="zákl. přenesená",J165,0)</f>
        <v>0</v>
      </c>
      <c r="BH165" s="158">
        <f>IF(N165="sníž. přenesená",J165,0)</f>
        <v>0</v>
      </c>
      <c r="BI165" s="158">
        <f>IF(N165="nulová",J165,0)</f>
        <v>0</v>
      </c>
      <c r="BJ165" s="13" t="s">
        <v>83</v>
      </c>
      <c r="BK165" s="158">
        <f>ROUND(I165*H165,2)</f>
        <v>0</v>
      </c>
      <c r="BL165" s="13" t="s">
        <v>182</v>
      </c>
      <c r="BM165" s="157" t="s">
        <v>1926</v>
      </c>
    </row>
    <row r="166" spans="2:65" s="1" customFormat="1" ht="19.2">
      <c r="B166" s="28"/>
      <c r="D166" s="159" t="s">
        <v>184</v>
      </c>
      <c r="F166" s="160" t="s">
        <v>1282</v>
      </c>
      <c r="I166" s="119"/>
      <c r="L166" s="28"/>
      <c r="M166" s="161"/>
      <c r="T166" s="52"/>
      <c r="AT166" s="13" t="s">
        <v>184</v>
      </c>
      <c r="AU166" s="13" t="s">
        <v>85</v>
      </c>
    </row>
    <row r="167" spans="2:65" s="11" customFormat="1" ht="22.8" customHeight="1">
      <c r="B167" s="134"/>
      <c r="D167" s="135" t="s">
        <v>75</v>
      </c>
      <c r="E167" s="144" t="s">
        <v>214</v>
      </c>
      <c r="F167" s="144" t="s">
        <v>215</v>
      </c>
      <c r="I167" s="137"/>
      <c r="J167" s="145">
        <f>BK167</f>
        <v>0</v>
      </c>
      <c r="L167" s="134"/>
      <c r="M167" s="139"/>
      <c r="P167" s="140">
        <f>SUM(P168:P173)</f>
        <v>0</v>
      </c>
      <c r="R167" s="140">
        <f>SUM(R168:R173)</f>
        <v>0</v>
      </c>
      <c r="T167" s="141">
        <f>SUM(T168:T173)</f>
        <v>0</v>
      </c>
      <c r="AR167" s="135" t="s">
        <v>83</v>
      </c>
      <c r="AT167" s="142" t="s">
        <v>75</v>
      </c>
      <c r="AU167" s="142" t="s">
        <v>83</v>
      </c>
      <c r="AY167" s="135" t="s">
        <v>175</v>
      </c>
      <c r="BK167" s="143">
        <f>SUM(BK168:BK173)</f>
        <v>0</v>
      </c>
    </row>
    <row r="168" spans="2:65" s="1" customFormat="1" ht="24.15" customHeight="1">
      <c r="B168" s="28"/>
      <c r="C168" s="146" t="s">
        <v>237</v>
      </c>
      <c r="D168" s="146" t="s">
        <v>178</v>
      </c>
      <c r="E168" s="147" t="s">
        <v>217</v>
      </c>
      <c r="F168" s="148" t="s">
        <v>218</v>
      </c>
      <c r="G168" s="149" t="s">
        <v>208</v>
      </c>
      <c r="H168" s="150">
        <v>1</v>
      </c>
      <c r="I168" s="151"/>
      <c r="J168" s="152">
        <f>ROUND(I168*H168,2)</f>
        <v>0</v>
      </c>
      <c r="K168" s="153"/>
      <c r="L168" s="28"/>
      <c r="M168" s="154" t="s">
        <v>1</v>
      </c>
      <c r="N168" s="115" t="s">
        <v>41</v>
      </c>
      <c r="P168" s="155">
        <f>O168*H168</f>
        <v>0</v>
      </c>
      <c r="Q168" s="155">
        <v>0</v>
      </c>
      <c r="R168" s="155">
        <f>Q168*H168</f>
        <v>0</v>
      </c>
      <c r="S168" s="155">
        <v>0</v>
      </c>
      <c r="T168" s="156">
        <f>S168*H168</f>
        <v>0</v>
      </c>
      <c r="AR168" s="157" t="s">
        <v>182</v>
      </c>
      <c r="AT168" s="157" t="s">
        <v>178</v>
      </c>
      <c r="AU168" s="157" t="s">
        <v>85</v>
      </c>
      <c r="AY168" s="13" t="s">
        <v>175</v>
      </c>
      <c r="BE168" s="158">
        <f>IF(N168="základní",J168,0)</f>
        <v>0</v>
      </c>
      <c r="BF168" s="158">
        <f>IF(N168="snížená",J168,0)</f>
        <v>0</v>
      </c>
      <c r="BG168" s="158">
        <f>IF(N168="zákl. přenesená",J168,0)</f>
        <v>0</v>
      </c>
      <c r="BH168" s="158">
        <f>IF(N168="sníž. přenesená",J168,0)</f>
        <v>0</v>
      </c>
      <c r="BI168" s="158">
        <f>IF(N168="nulová",J168,0)</f>
        <v>0</v>
      </c>
      <c r="BJ168" s="13" t="s">
        <v>83</v>
      </c>
      <c r="BK168" s="158">
        <f>ROUND(I168*H168,2)</f>
        <v>0</v>
      </c>
      <c r="BL168" s="13" t="s">
        <v>182</v>
      </c>
      <c r="BM168" s="157" t="s">
        <v>1927</v>
      </c>
    </row>
    <row r="169" spans="2:65" s="1" customFormat="1" ht="19.2">
      <c r="B169" s="28"/>
      <c r="D169" s="159" t="s">
        <v>184</v>
      </c>
      <c r="F169" s="160" t="s">
        <v>218</v>
      </c>
      <c r="I169" s="119"/>
      <c r="L169" s="28"/>
      <c r="M169" s="161"/>
      <c r="T169" s="52"/>
      <c r="AT169" s="13" t="s">
        <v>184</v>
      </c>
      <c r="AU169" s="13" t="s">
        <v>85</v>
      </c>
    </row>
    <row r="170" spans="2:65" s="1" customFormat="1" ht="16.5" customHeight="1">
      <c r="B170" s="28"/>
      <c r="C170" s="146" t="s">
        <v>8</v>
      </c>
      <c r="D170" s="146" t="s">
        <v>178</v>
      </c>
      <c r="E170" s="147" t="s">
        <v>220</v>
      </c>
      <c r="F170" s="148" t="s">
        <v>221</v>
      </c>
      <c r="G170" s="149" t="s">
        <v>208</v>
      </c>
      <c r="H170" s="150">
        <v>1</v>
      </c>
      <c r="I170" s="151"/>
      <c r="J170" s="152">
        <f>ROUND(I170*H170,2)</f>
        <v>0</v>
      </c>
      <c r="K170" s="153"/>
      <c r="L170" s="28"/>
      <c r="M170" s="154" t="s">
        <v>1</v>
      </c>
      <c r="N170" s="115" t="s">
        <v>41</v>
      </c>
      <c r="P170" s="155">
        <f>O170*H170</f>
        <v>0</v>
      </c>
      <c r="Q170" s="155">
        <v>0</v>
      </c>
      <c r="R170" s="155">
        <f>Q170*H170</f>
        <v>0</v>
      </c>
      <c r="S170" s="155">
        <v>0</v>
      </c>
      <c r="T170" s="156">
        <f>S170*H170</f>
        <v>0</v>
      </c>
      <c r="AR170" s="157" t="s">
        <v>182</v>
      </c>
      <c r="AT170" s="157" t="s">
        <v>178</v>
      </c>
      <c r="AU170" s="157" t="s">
        <v>85</v>
      </c>
      <c r="AY170" s="13" t="s">
        <v>175</v>
      </c>
      <c r="BE170" s="158">
        <f>IF(N170="základní",J170,0)</f>
        <v>0</v>
      </c>
      <c r="BF170" s="158">
        <f>IF(N170="snížená",J170,0)</f>
        <v>0</v>
      </c>
      <c r="BG170" s="158">
        <f>IF(N170="zákl. přenesená",J170,0)</f>
        <v>0</v>
      </c>
      <c r="BH170" s="158">
        <f>IF(N170="sníž. přenesená",J170,0)</f>
        <v>0</v>
      </c>
      <c r="BI170" s="158">
        <f>IF(N170="nulová",J170,0)</f>
        <v>0</v>
      </c>
      <c r="BJ170" s="13" t="s">
        <v>83</v>
      </c>
      <c r="BK170" s="158">
        <f>ROUND(I170*H170,2)</f>
        <v>0</v>
      </c>
      <c r="BL170" s="13" t="s">
        <v>182</v>
      </c>
      <c r="BM170" s="157" t="s">
        <v>1928</v>
      </c>
    </row>
    <row r="171" spans="2:65" s="1" customFormat="1" ht="19.2">
      <c r="B171" s="28"/>
      <c r="D171" s="159" t="s">
        <v>184</v>
      </c>
      <c r="F171" s="160" t="s">
        <v>223</v>
      </c>
      <c r="I171" s="119"/>
      <c r="L171" s="28"/>
      <c r="M171" s="161"/>
      <c r="T171" s="52"/>
      <c r="AT171" s="13" t="s">
        <v>184</v>
      </c>
      <c r="AU171" s="13" t="s">
        <v>85</v>
      </c>
    </row>
    <row r="172" spans="2:65" s="1" customFormat="1" ht="24.15" customHeight="1">
      <c r="B172" s="28"/>
      <c r="C172" s="162" t="s">
        <v>246</v>
      </c>
      <c r="D172" s="162" t="s">
        <v>186</v>
      </c>
      <c r="E172" s="163" t="s">
        <v>224</v>
      </c>
      <c r="F172" s="164" t="s">
        <v>227</v>
      </c>
      <c r="G172" s="165" t="s">
        <v>181</v>
      </c>
      <c r="H172" s="166">
        <v>3</v>
      </c>
      <c r="I172" s="167"/>
      <c r="J172" s="168">
        <f>ROUND(I172*H172,2)</f>
        <v>0</v>
      </c>
      <c r="K172" s="169"/>
      <c r="L172" s="170"/>
      <c r="M172" s="171" t="s">
        <v>1</v>
      </c>
      <c r="N172" s="172" t="s">
        <v>41</v>
      </c>
      <c r="P172" s="155">
        <f>O172*H172</f>
        <v>0</v>
      </c>
      <c r="Q172" s="155">
        <v>0</v>
      </c>
      <c r="R172" s="155">
        <f>Q172*H172</f>
        <v>0</v>
      </c>
      <c r="S172" s="155">
        <v>0</v>
      </c>
      <c r="T172" s="156">
        <f>S172*H172</f>
        <v>0</v>
      </c>
      <c r="AR172" s="157" t="s">
        <v>202</v>
      </c>
      <c r="AT172" s="157" t="s">
        <v>186</v>
      </c>
      <c r="AU172" s="157" t="s">
        <v>85</v>
      </c>
      <c r="AY172" s="13" t="s">
        <v>175</v>
      </c>
      <c r="BE172" s="158">
        <f>IF(N172="základní",J172,0)</f>
        <v>0</v>
      </c>
      <c r="BF172" s="158">
        <f>IF(N172="snížená",J172,0)</f>
        <v>0</v>
      </c>
      <c r="BG172" s="158">
        <f>IF(N172="zákl. přenesená",J172,0)</f>
        <v>0</v>
      </c>
      <c r="BH172" s="158">
        <f>IF(N172="sníž. přenesená",J172,0)</f>
        <v>0</v>
      </c>
      <c r="BI172" s="158">
        <f>IF(N172="nulová",J172,0)</f>
        <v>0</v>
      </c>
      <c r="BJ172" s="13" t="s">
        <v>83</v>
      </c>
      <c r="BK172" s="158">
        <f>ROUND(I172*H172,2)</f>
        <v>0</v>
      </c>
      <c r="BL172" s="13" t="s">
        <v>202</v>
      </c>
      <c r="BM172" s="157" t="s">
        <v>1929</v>
      </c>
    </row>
    <row r="173" spans="2:65" s="1" customFormat="1" ht="19.2">
      <c r="B173" s="28"/>
      <c r="D173" s="159" t="s">
        <v>184</v>
      </c>
      <c r="F173" s="160" t="s">
        <v>1309</v>
      </c>
      <c r="I173" s="119"/>
      <c r="L173" s="28"/>
      <c r="M173" s="161"/>
      <c r="T173" s="52"/>
      <c r="AT173" s="13" t="s">
        <v>184</v>
      </c>
      <c r="AU173" s="13" t="s">
        <v>85</v>
      </c>
    </row>
    <row r="174" spans="2:65" s="11" customFormat="1" ht="22.8" customHeight="1">
      <c r="B174" s="134"/>
      <c r="D174" s="135" t="s">
        <v>75</v>
      </c>
      <c r="E174" s="144" t="s">
        <v>334</v>
      </c>
      <c r="F174" s="144" t="s">
        <v>335</v>
      </c>
      <c r="I174" s="137"/>
      <c r="J174" s="145">
        <f>BK174</f>
        <v>0</v>
      </c>
      <c r="L174" s="134"/>
      <c r="M174" s="139"/>
      <c r="P174" s="140">
        <f>SUM(P175:P204)</f>
        <v>0</v>
      </c>
      <c r="R174" s="140">
        <f>SUM(R175:R204)</f>
        <v>0.11538999999999999</v>
      </c>
      <c r="T174" s="141">
        <f>SUM(T175:T204)</f>
        <v>0</v>
      </c>
      <c r="AR174" s="135" t="s">
        <v>85</v>
      </c>
      <c r="AT174" s="142" t="s">
        <v>75</v>
      </c>
      <c r="AU174" s="142" t="s">
        <v>83</v>
      </c>
      <c r="AY174" s="135" t="s">
        <v>175</v>
      </c>
      <c r="BK174" s="143">
        <f>SUM(BK175:BK204)</f>
        <v>0</v>
      </c>
    </row>
    <row r="175" spans="2:65" s="1" customFormat="1" ht="24.15" customHeight="1">
      <c r="B175" s="28"/>
      <c r="C175" s="146" t="s">
        <v>80</v>
      </c>
      <c r="D175" s="146" t="s">
        <v>178</v>
      </c>
      <c r="E175" s="147" t="s">
        <v>1697</v>
      </c>
      <c r="F175" s="148" t="s">
        <v>1698</v>
      </c>
      <c r="G175" s="149" t="s">
        <v>196</v>
      </c>
      <c r="H175" s="150">
        <v>7.2</v>
      </c>
      <c r="I175" s="151"/>
      <c r="J175" s="152">
        <f>ROUND(I175*H175,2)</f>
        <v>0</v>
      </c>
      <c r="K175" s="153"/>
      <c r="L175" s="28"/>
      <c r="M175" s="154" t="s">
        <v>1</v>
      </c>
      <c r="N175" s="115" t="s">
        <v>41</v>
      </c>
      <c r="P175" s="155">
        <f>O175*H175</f>
        <v>0</v>
      </c>
      <c r="Q175" s="155">
        <v>0</v>
      </c>
      <c r="R175" s="155">
        <f>Q175*H175</f>
        <v>0</v>
      </c>
      <c r="S175" s="155">
        <v>0</v>
      </c>
      <c r="T175" s="156">
        <f>S175*H175</f>
        <v>0</v>
      </c>
      <c r="AR175" s="157" t="s">
        <v>202</v>
      </c>
      <c r="AT175" s="157" t="s">
        <v>178</v>
      </c>
      <c r="AU175" s="157" t="s">
        <v>85</v>
      </c>
      <c r="AY175" s="13" t="s">
        <v>175</v>
      </c>
      <c r="BE175" s="158">
        <f>IF(N175="základní",J175,0)</f>
        <v>0</v>
      </c>
      <c r="BF175" s="158">
        <f>IF(N175="snížená",J175,0)</f>
        <v>0</v>
      </c>
      <c r="BG175" s="158">
        <f>IF(N175="zákl. přenesená",J175,0)</f>
        <v>0</v>
      </c>
      <c r="BH175" s="158">
        <f>IF(N175="sníž. přenesená",J175,0)</f>
        <v>0</v>
      </c>
      <c r="BI175" s="158">
        <f>IF(N175="nulová",J175,0)</f>
        <v>0</v>
      </c>
      <c r="BJ175" s="13" t="s">
        <v>83</v>
      </c>
      <c r="BK175" s="158">
        <f>ROUND(I175*H175,2)</f>
        <v>0</v>
      </c>
      <c r="BL175" s="13" t="s">
        <v>202</v>
      </c>
      <c r="BM175" s="157" t="s">
        <v>1930</v>
      </c>
    </row>
    <row r="176" spans="2:65" s="1" customFormat="1" ht="19.2">
      <c r="B176" s="28"/>
      <c r="D176" s="159" t="s">
        <v>184</v>
      </c>
      <c r="F176" s="160" t="s">
        <v>1698</v>
      </c>
      <c r="I176" s="119"/>
      <c r="L176" s="28"/>
      <c r="M176" s="161"/>
      <c r="T176" s="52"/>
      <c r="AT176" s="13" t="s">
        <v>184</v>
      </c>
      <c r="AU176" s="13" t="s">
        <v>85</v>
      </c>
    </row>
    <row r="177" spans="2:65" s="1" customFormat="1" ht="21.75" customHeight="1">
      <c r="B177" s="28"/>
      <c r="C177" s="146" t="s">
        <v>94</v>
      </c>
      <c r="D177" s="146" t="s">
        <v>178</v>
      </c>
      <c r="E177" s="147" t="s">
        <v>1339</v>
      </c>
      <c r="F177" s="148" t="s">
        <v>1340</v>
      </c>
      <c r="G177" s="149" t="s">
        <v>196</v>
      </c>
      <c r="H177" s="150">
        <v>2.73</v>
      </c>
      <c r="I177" s="151"/>
      <c r="J177" s="152">
        <f>ROUND(I177*H177,2)</f>
        <v>0</v>
      </c>
      <c r="K177" s="153"/>
      <c r="L177" s="28"/>
      <c r="M177" s="154" t="s">
        <v>1</v>
      </c>
      <c r="N177" s="115" t="s">
        <v>41</v>
      </c>
      <c r="P177" s="155">
        <f>O177*H177</f>
        <v>0</v>
      </c>
      <c r="Q177" s="155">
        <v>0</v>
      </c>
      <c r="R177" s="155">
        <f>Q177*H177</f>
        <v>0</v>
      </c>
      <c r="S177" s="155">
        <v>0</v>
      </c>
      <c r="T177" s="156">
        <f>S177*H177</f>
        <v>0</v>
      </c>
      <c r="AR177" s="157" t="s">
        <v>106</v>
      </c>
      <c r="AT177" s="157" t="s">
        <v>178</v>
      </c>
      <c r="AU177" s="157" t="s">
        <v>85</v>
      </c>
      <c r="AY177" s="13" t="s">
        <v>175</v>
      </c>
      <c r="BE177" s="158">
        <f>IF(N177="základní",J177,0)</f>
        <v>0</v>
      </c>
      <c r="BF177" s="158">
        <f>IF(N177="snížená",J177,0)</f>
        <v>0</v>
      </c>
      <c r="BG177" s="158">
        <f>IF(N177="zákl. přenesená",J177,0)</f>
        <v>0</v>
      </c>
      <c r="BH177" s="158">
        <f>IF(N177="sníž. přenesená",J177,0)</f>
        <v>0</v>
      </c>
      <c r="BI177" s="158">
        <f>IF(N177="nulová",J177,0)</f>
        <v>0</v>
      </c>
      <c r="BJ177" s="13" t="s">
        <v>83</v>
      </c>
      <c r="BK177" s="158">
        <f>ROUND(I177*H177,2)</f>
        <v>0</v>
      </c>
      <c r="BL177" s="13" t="s">
        <v>106</v>
      </c>
      <c r="BM177" s="157" t="s">
        <v>1931</v>
      </c>
    </row>
    <row r="178" spans="2:65" s="1" customFormat="1" ht="19.2">
      <c r="B178" s="28"/>
      <c r="D178" s="159" t="s">
        <v>184</v>
      </c>
      <c r="F178" s="160" t="s">
        <v>1342</v>
      </c>
      <c r="I178" s="119"/>
      <c r="L178" s="28"/>
      <c r="M178" s="161"/>
      <c r="T178" s="52"/>
      <c r="AT178" s="13" t="s">
        <v>184</v>
      </c>
      <c r="AU178" s="13" t="s">
        <v>85</v>
      </c>
    </row>
    <row r="179" spans="2:65" s="1" customFormat="1" ht="21.75" customHeight="1">
      <c r="B179" s="28"/>
      <c r="C179" s="146" t="s">
        <v>106</v>
      </c>
      <c r="D179" s="146" t="s">
        <v>178</v>
      </c>
      <c r="E179" s="147" t="s">
        <v>1700</v>
      </c>
      <c r="F179" s="148" t="s">
        <v>1701</v>
      </c>
      <c r="G179" s="149" t="s">
        <v>196</v>
      </c>
      <c r="H179" s="150">
        <v>7.2</v>
      </c>
      <c r="I179" s="151"/>
      <c r="J179" s="152">
        <f>ROUND(I179*H179,2)</f>
        <v>0</v>
      </c>
      <c r="K179" s="153"/>
      <c r="L179" s="28"/>
      <c r="M179" s="154" t="s">
        <v>1</v>
      </c>
      <c r="N179" s="115" t="s">
        <v>41</v>
      </c>
      <c r="P179" s="155">
        <f>O179*H179</f>
        <v>0</v>
      </c>
      <c r="Q179" s="155">
        <v>0</v>
      </c>
      <c r="R179" s="155">
        <f>Q179*H179</f>
        <v>0</v>
      </c>
      <c r="S179" s="155">
        <v>0</v>
      </c>
      <c r="T179" s="156">
        <f>S179*H179</f>
        <v>0</v>
      </c>
      <c r="AR179" s="157" t="s">
        <v>106</v>
      </c>
      <c r="AT179" s="157" t="s">
        <v>178</v>
      </c>
      <c r="AU179" s="157" t="s">
        <v>85</v>
      </c>
      <c r="AY179" s="13" t="s">
        <v>175</v>
      </c>
      <c r="BE179" s="158">
        <f>IF(N179="základní",J179,0)</f>
        <v>0</v>
      </c>
      <c r="BF179" s="158">
        <f>IF(N179="snížená",J179,0)</f>
        <v>0</v>
      </c>
      <c r="BG179" s="158">
        <f>IF(N179="zákl. přenesená",J179,0)</f>
        <v>0</v>
      </c>
      <c r="BH179" s="158">
        <f>IF(N179="sníž. přenesená",J179,0)</f>
        <v>0</v>
      </c>
      <c r="BI179" s="158">
        <f>IF(N179="nulová",J179,0)</f>
        <v>0</v>
      </c>
      <c r="BJ179" s="13" t="s">
        <v>83</v>
      </c>
      <c r="BK179" s="158">
        <f>ROUND(I179*H179,2)</f>
        <v>0</v>
      </c>
      <c r="BL179" s="13" t="s">
        <v>106</v>
      </c>
      <c r="BM179" s="157" t="s">
        <v>1932</v>
      </c>
    </row>
    <row r="180" spans="2:65" s="1" customFormat="1" ht="19.2">
      <c r="B180" s="28"/>
      <c r="D180" s="159" t="s">
        <v>184</v>
      </c>
      <c r="F180" s="160" t="s">
        <v>1703</v>
      </c>
      <c r="I180" s="119"/>
      <c r="L180" s="28"/>
      <c r="M180" s="161"/>
      <c r="T180" s="52"/>
      <c r="AT180" s="13" t="s">
        <v>184</v>
      </c>
      <c r="AU180" s="13" t="s">
        <v>85</v>
      </c>
    </row>
    <row r="181" spans="2:65" s="1" customFormat="1" ht="16.5" customHeight="1">
      <c r="B181" s="28"/>
      <c r="C181" s="146" t="s">
        <v>109</v>
      </c>
      <c r="D181" s="146" t="s">
        <v>178</v>
      </c>
      <c r="E181" s="147" t="s">
        <v>1350</v>
      </c>
      <c r="F181" s="148" t="s">
        <v>1351</v>
      </c>
      <c r="G181" s="149" t="s">
        <v>196</v>
      </c>
      <c r="H181" s="150">
        <v>7.2</v>
      </c>
      <c r="I181" s="151"/>
      <c r="J181" s="152">
        <f>ROUND(I181*H181,2)</f>
        <v>0</v>
      </c>
      <c r="K181" s="153"/>
      <c r="L181" s="28"/>
      <c r="M181" s="154" t="s">
        <v>1</v>
      </c>
      <c r="N181" s="115" t="s">
        <v>41</v>
      </c>
      <c r="P181" s="155">
        <f>O181*H181</f>
        <v>0</v>
      </c>
      <c r="Q181" s="155">
        <v>0</v>
      </c>
      <c r="R181" s="155">
        <f>Q181*H181</f>
        <v>0</v>
      </c>
      <c r="S181" s="155">
        <v>0</v>
      </c>
      <c r="T181" s="156">
        <f>S181*H181</f>
        <v>0</v>
      </c>
      <c r="AR181" s="157" t="s">
        <v>106</v>
      </c>
      <c r="AT181" s="157" t="s">
        <v>178</v>
      </c>
      <c r="AU181" s="157" t="s">
        <v>85</v>
      </c>
      <c r="AY181" s="13" t="s">
        <v>175</v>
      </c>
      <c r="BE181" s="158">
        <f>IF(N181="základní",J181,0)</f>
        <v>0</v>
      </c>
      <c r="BF181" s="158">
        <f>IF(N181="snížená",J181,0)</f>
        <v>0</v>
      </c>
      <c r="BG181" s="158">
        <f>IF(N181="zákl. přenesená",J181,0)</f>
        <v>0</v>
      </c>
      <c r="BH181" s="158">
        <f>IF(N181="sníž. přenesená",J181,0)</f>
        <v>0</v>
      </c>
      <c r="BI181" s="158">
        <f>IF(N181="nulová",J181,0)</f>
        <v>0</v>
      </c>
      <c r="BJ181" s="13" t="s">
        <v>83</v>
      </c>
      <c r="BK181" s="158">
        <f>ROUND(I181*H181,2)</f>
        <v>0</v>
      </c>
      <c r="BL181" s="13" t="s">
        <v>106</v>
      </c>
      <c r="BM181" s="157" t="s">
        <v>1933</v>
      </c>
    </row>
    <row r="182" spans="2:65" s="1" customFormat="1" ht="10.199999999999999">
      <c r="B182" s="28"/>
      <c r="D182" s="159" t="s">
        <v>184</v>
      </c>
      <c r="F182" s="160" t="s">
        <v>1353</v>
      </c>
      <c r="I182" s="119"/>
      <c r="L182" s="28"/>
      <c r="M182" s="161"/>
      <c r="T182" s="52"/>
      <c r="AT182" s="13" t="s">
        <v>184</v>
      </c>
      <c r="AU182" s="13" t="s">
        <v>85</v>
      </c>
    </row>
    <row r="183" spans="2:65" s="1" customFormat="1" ht="16.5" customHeight="1">
      <c r="B183" s="28"/>
      <c r="C183" s="146" t="s">
        <v>112</v>
      </c>
      <c r="D183" s="146" t="s">
        <v>178</v>
      </c>
      <c r="E183" s="147" t="s">
        <v>346</v>
      </c>
      <c r="F183" s="148" t="s">
        <v>347</v>
      </c>
      <c r="G183" s="149" t="s">
        <v>288</v>
      </c>
      <c r="H183" s="150">
        <v>22</v>
      </c>
      <c r="I183" s="151"/>
      <c r="J183" s="152">
        <f>ROUND(I183*H183,2)</f>
        <v>0</v>
      </c>
      <c r="K183" s="153"/>
      <c r="L183" s="28"/>
      <c r="M183" s="154" t="s">
        <v>1</v>
      </c>
      <c r="N183" s="115" t="s">
        <v>41</v>
      </c>
      <c r="P183" s="155">
        <f>O183*H183</f>
        <v>0</v>
      </c>
      <c r="Q183" s="155">
        <v>0</v>
      </c>
      <c r="R183" s="155">
        <f>Q183*H183</f>
        <v>0</v>
      </c>
      <c r="S183" s="155">
        <v>0</v>
      </c>
      <c r="T183" s="156">
        <f>S183*H183</f>
        <v>0</v>
      </c>
      <c r="AR183" s="157" t="s">
        <v>106</v>
      </c>
      <c r="AT183" s="157" t="s">
        <v>178</v>
      </c>
      <c r="AU183" s="157" t="s">
        <v>85</v>
      </c>
      <c r="AY183" s="13" t="s">
        <v>175</v>
      </c>
      <c r="BE183" s="158">
        <f>IF(N183="základní",J183,0)</f>
        <v>0</v>
      </c>
      <c r="BF183" s="158">
        <f>IF(N183="snížená",J183,0)</f>
        <v>0</v>
      </c>
      <c r="BG183" s="158">
        <f>IF(N183="zákl. přenesená",J183,0)</f>
        <v>0</v>
      </c>
      <c r="BH183" s="158">
        <f>IF(N183="sníž. přenesená",J183,0)</f>
        <v>0</v>
      </c>
      <c r="BI183" s="158">
        <f>IF(N183="nulová",J183,0)</f>
        <v>0</v>
      </c>
      <c r="BJ183" s="13" t="s">
        <v>83</v>
      </c>
      <c r="BK183" s="158">
        <f>ROUND(I183*H183,2)</f>
        <v>0</v>
      </c>
      <c r="BL183" s="13" t="s">
        <v>106</v>
      </c>
      <c r="BM183" s="157" t="s">
        <v>1934</v>
      </c>
    </row>
    <row r="184" spans="2:65" s="1" customFormat="1" ht="19.2">
      <c r="B184" s="28"/>
      <c r="D184" s="159" t="s">
        <v>184</v>
      </c>
      <c r="F184" s="160" t="s">
        <v>349</v>
      </c>
      <c r="I184" s="119"/>
      <c r="L184" s="28"/>
      <c r="M184" s="161"/>
      <c r="T184" s="52"/>
      <c r="AT184" s="13" t="s">
        <v>184</v>
      </c>
      <c r="AU184" s="13" t="s">
        <v>85</v>
      </c>
    </row>
    <row r="185" spans="2:65" s="1" customFormat="1" ht="16.5" customHeight="1">
      <c r="B185" s="28"/>
      <c r="C185" s="162" t="s">
        <v>115</v>
      </c>
      <c r="D185" s="162" t="s">
        <v>186</v>
      </c>
      <c r="E185" s="163" t="s">
        <v>351</v>
      </c>
      <c r="F185" s="164" t="s">
        <v>352</v>
      </c>
      <c r="G185" s="165" t="s">
        <v>288</v>
      </c>
      <c r="H185" s="166">
        <v>22.44</v>
      </c>
      <c r="I185" s="167"/>
      <c r="J185" s="168">
        <f>ROUND(I185*H185,2)</f>
        <v>0</v>
      </c>
      <c r="K185" s="169"/>
      <c r="L185" s="170"/>
      <c r="M185" s="171" t="s">
        <v>1</v>
      </c>
      <c r="N185" s="172" t="s">
        <v>41</v>
      </c>
      <c r="P185" s="155">
        <f>O185*H185</f>
        <v>0</v>
      </c>
      <c r="Q185" s="155">
        <v>5.0000000000000002E-5</v>
      </c>
      <c r="R185" s="155">
        <f>Q185*H185</f>
        <v>1.1220000000000002E-3</v>
      </c>
      <c r="S185" s="155">
        <v>0</v>
      </c>
      <c r="T185" s="156">
        <f>S185*H185</f>
        <v>0</v>
      </c>
      <c r="AR185" s="157" t="s">
        <v>279</v>
      </c>
      <c r="AT185" s="157" t="s">
        <v>186</v>
      </c>
      <c r="AU185" s="157" t="s">
        <v>85</v>
      </c>
      <c r="AY185" s="13" t="s">
        <v>175</v>
      </c>
      <c r="BE185" s="158">
        <f>IF(N185="základní",J185,0)</f>
        <v>0</v>
      </c>
      <c r="BF185" s="158">
        <f>IF(N185="snížená",J185,0)</f>
        <v>0</v>
      </c>
      <c r="BG185" s="158">
        <f>IF(N185="zákl. přenesená",J185,0)</f>
        <v>0</v>
      </c>
      <c r="BH185" s="158">
        <f>IF(N185="sníž. přenesená",J185,0)</f>
        <v>0</v>
      </c>
      <c r="BI185" s="158">
        <f>IF(N185="nulová",J185,0)</f>
        <v>0</v>
      </c>
      <c r="BJ185" s="13" t="s">
        <v>83</v>
      </c>
      <c r="BK185" s="158">
        <f>ROUND(I185*H185,2)</f>
        <v>0</v>
      </c>
      <c r="BL185" s="13" t="s">
        <v>106</v>
      </c>
      <c r="BM185" s="157" t="s">
        <v>1935</v>
      </c>
    </row>
    <row r="186" spans="2:65" s="1" customFormat="1" ht="10.199999999999999">
      <c r="B186" s="28"/>
      <c r="D186" s="159" t="s">
        <v>184</v>
      </c>
      <c r="F186" s="160" t="s">
        <v>352</v>
      </c>
      <c r="I186" s="119"/>
      <c r="L186" s="28"/>
      <c r="M186" s="161"/>
      <c r="T186" s="52"/>
      <c r="AT186" s="13" t="s">
        <v>184</v>
      </c>
      <c r="AU186" s="13" t="s">
        <v>85</v>
      </c>
    </row>
    <row r="187" spans="2:65" s="1" customFormat="1" ht="24.15" customHeight="1">
      <c r="B187" s="28"/>
      <c r="C187" s="146" t="s">
        <v>118</v>
      </c>
      <c r="D187" s="146" t="s">
        <v>178</v>
      </c>
      <c r="E187" s="147" t="s">
        <v>355</v>
      </c>
      <c r="F187" s="148" t="s">
        <v>356</v>
      </c>
      <c r="G187" s="149" t="s">
        <v>196</v>
      </c>
      <c r="H187" s="150">
        <v>7.2</v>
      </c>
      <c r="I187" s="151"/>
      <c r="J187" s="152">
        <f>ROUND(I187*H187,2)</f>
        <v>0</v>
      </c>
      <c r="K187" s="153"/>
      <c r="L187" s="28"/>
      <c r="M187" s="154" t="s">
        <v>1</v>
      </c>
      <c r="N187" s="115" t="s">
        <v>41</v>
      </c>
      <c r="P187" s="155">
        <f>O187*H187</f>
        <v>0</v>
      </c>
      <c r="Q187" s="155">
        <v>2.0000000000000001E-4</v>
      </c>
      <c r="R187" s="155">
        <f>Q187*H187</f>
        <v>1.4400000000000001E-3</v>
      </c>
      <c r="S187" s="155">
        <v>0</v>
      </c>
      <c r="T187" s="156">
        <f>S187*H187</f>
        <v>0</v>
      </c>
      <c r="AR187" s="157" t="s">
        <v>106</v>
      </c>
      <c r="AT187" s="157" t="s">
        <v>178</v>
      </c>
      <c r="AU187" s="157" t="s">
        <v>85</v>
      </c>
      <c r="AY187" s="13" t="s">
        <v>175</v>
      </c>
      <c r="BE187" s="158">
        <f>IF(N187="základní",J187,0)</f>
        <v>0</v>
      </c>
      <c r="BF187" s="158">
        <f>IF(N187="snížená",J187,0)</f>
        <v>0</v>
      </c>
      <c r="BG187" s="158">
        <f>IF(N187="zákl. přenesená",J187,0)</f>
        <v>0</v>
      </c>
      <c r="BH187" s="158">
        <f>IF(N187="sníž. přenesená",J187,0)</f>
        <v>0</v>
      </c>
      <c r="BI187" s="158">
        <f>IF(N187="nulová",J187,0)</f>
        <v>0</v>
      </c>
      <c r="BJ187" s="13" t="s">
        <v>83</v>
      </c>
      <c r="BK187" s="158">
        <f>ROUND(I187*H187,2)</f>
        <v>0</v>
      </c>
      <c r="BL187" s="13" t="s">
        <v>106</v>
      </c>
      <c r="BM187" s="157" t="s">
        <v>1936</v>
      </c>
    </row>
    <row r="188" spans="2:65" s="1" customFormat="1" ht="19.2">
      <c r="B188" s="28"/>
      <c r="D188" s="159" t="s">
        <v>184</v>
      </c>
      <c r="F188" s="160" t="s">
        <v>358</v>
      </c>
      <c r="I188" s="119"/>
      <c r="L188" s="28"/>
      <c r="M188" s="161"/>
      <c r="T188" s="52"/>
      <c r="AT188" s="13" t="s">
        <v>184</v>
      </c>
      <c r="AU188" s="13" t="s">
        <v>85</v>
      </c>
    </row>
    <row r="189" spans="2:65" s="1" customFormat="1" ht="37.799999999999997" customHeight="1">
      <c r="B189" s="28"/>
      <c r="C189" s="146" t="s">
        <v>7</v>
      </c>
      <c r="D189" s="146" t="s">
        <v>178</v>
      </c>
      <c r="E189" s="147" t="s">
        <v>1937</v>
      </c>
      <c r="F189" s="148" t="s">
        <v>1938</v>
      </c>
      <c r="G189" s="149" t="s">
        <v>196</v>
      </c>
      <c r="H189" s="150">
        <v>7.2</v>
      </c>
      <c r="I189" s="151"/>
      <c r="J189" s="152">
        <f>ROUND(I189*H189,2)</f>
        <v>0</v>
      </c>
      <c r="K189" s="153"/>
      <c r="L189" s="28"/>
      <c r="M189" s="154" t="s">
        <v>1</v>
      </c>
      <c r="N189" s="115" t="s">
        <v>41</v>
      </c>
      <c r="P189" s="155">
        <f>O189*H189</f>
        <v>0</v>
      </c>
      <c r="Q189" s="155">
        <v>1.4999999999999999E-2</v>
      </c>
      <c r="R189" s="155">
        <f>Q189*H189</f>
        <v>0.108</v>
      </c>
      <c r="S189" s="155">
        <v>0</v>
      </c>
      <c r="T189" s="156">
        <f>S189*H189</f>
        <v>0</v>
      </c>
      <c r="AR189" s="157" t="s">
        <v>106</v>
      </c>
      <c r="AT189" s="157" t="s">
        <v>178</v>
      </c>
      <c r="AU189" s="157" t="s">
        <v>85</v>
      </c>
      <c r="AY189" s="13" t="s">
        <v>175</v>
      </c>
      <c r="BE189" s="158">
        <f>IF(N189="základní",J189,0)</f>
        <v>0</v>
      </c>
      <c r="BF189" s="158">
        <f>IF(N189="snížená",J189,0)</f>
        <v>0</v>
      </c>
      <c r="BG189" s="158">
        <f>IF(N189="zákl. přenesená",J189,0)</f>
        <v>0</v>
      </c>
      <c r="BH189" s="158">
        <f>IF(N189="sníž. přenesená",J189,0)</f>
        <v>0</v>
      </c>
      <c r="BI189" s="158">
        <f>IF(N189="nulová",J189,0)</f>
        <v>0</v>
      </c>
      <c r="BJ189" s="13" t="s">
        <v>83</v>
      </c>
      <c r="BK189" s="158">
        <f>ROUND(I189*H189,2)</f>
        <v>0</v>
      </c>
      <c r="BL189" s="13" t="s">
        <v>106</v>
      </c>
      <c r="BM189" s="157" t="s">
        <v>1939</v>
      </c>
    </row>
    <row r="190" spans="2:65" s="1" customFormat="1" ht="28.8">
      <c r="B190" s="28"/>
      <c r="D190" s="159" t="s">
        <v>184</v>
      </c>
      <c r="F190" s="160" t="s">
        <v>1940</v>
      </c>
      <c r="I190" s="119"/>
      <c r="L190" s="28"/>
      <c r="M190" s="161"/>
      <c r="T190" s="52"/>
      <c r="AT190" s="13" t="s">
        <v>184</v>
      </c>
      <c r="AU190" s="13" t="s">
        <v>85</v>
      </c>
    </row>
    <row r="191" spans="2:65" s="1" customFormat="1" ht="66.75" customHeight="1">
      <c r="B191" s="28"/>
      <c r="C191" s="162" t="s">
        <v>123</v>
      </c>
      <c r="D191" s="162" t="s">
        <v>186</v>
      </c>
      <c r="E191" s="163" t="s">
        <v>1717</v>
      </c>
      <c r="F191" s="164" t="s">
        <v>1718</v>
      </c>
      <c r="G191" s="165" t="s">
        <v>196</v>
      </c>
      <c r="H191" s="166">
        <v>9</v>
      </c>
      <c r="I191" s="167"/>
      <c r="J191" s="168">
        <f>ROUND(I191*H191,2)</f>
        <v>0</v>
      </c>
      <c r="K191" s="169"/>
      <c r="L191" s="170"/>
      <c r="M191" s="171" t="s">
        <v>1</v>
      </c>
      <c r="N191" s="172" t="s">
        <v>41</v>
      </c>
      <c r="P191" s="155">
        <f>O191*H191</f>
        <v>0</v>
      </c>
      <c r="Q191" s="155">
        <v>0</v>
      </c>
      <c r="R191" s="155">
        <f>Q191*H191</f>
        <v>0</v>
      </c>
      <c r="S191" s="155">
        <v>0</v>
      </c>
      <c r="T191" s="156">
        <f>S191*H191</f>
        <v>0</v>
      </c>
      <c r="AR191" s="157" t="s">
        <v>202</v>
      </c>
      <c r="AT191" s="157" t="s">
        <v>186</v>
      </c>
      <c r="AU191" s="157" t="s">
        <v>85</v>
      </c>
      <c r="AY191" s="13" t="s">
        <v>175</v>
      </c>
      <c r="BE191" s="158">
        <f>IF(N191="základní",J191,0)</f>
        <v>0</v>
      </c>
      <c r="BF191" s="158">
        <f>IF(N191="snížená",J191,0)</f>
        <v>0</v>
      </c>
      <c r="BG191" s="158">
        <f>IF(N191="zákl. přenesená",J191,0)</f>
        <v>0</v>
      </c>
      <c r="BH191" s="158">
        <f>IF(N191="sníž. přenesená",J191,0)</f>
        <v>0</v>
      </c>
      <c r="BI191" s="158">
        <f>IF(N191="nulová",J191,0)</f>
        <v>0</v>
      </c>
      <c r="BJ191" s="13" t="s">
        <v>83</v>
      </c>
      <c r="BK191" s="158">
        <f>ROUND(I191*H191,2)</f>
        <v>0</v>
      </c>
      <c r="BL191" s="13" t="s">
        <v>202</v>
      </c>
      <c r="BM191" s="157" t="s">
        <v>1941</v>
      </c>
    </row>
    <row r="192" spans="2:65" s="1" customFormat="1" ht="48">
      <c r="B192" s="28"/>
      <c r="D192" s="159" t="s">
        <v>184</v>
      </c>
      <c r="F192" s="160" t="s">
        <v>1718</v>
      </c>
      <c r="I192" s="119"/>
      <c r="L192" s="28"/>
      <c r="M192" s="161"/>
      <c r="T192" s="52"/>
      <c r="AT192" s="13" t="s">
        <v>184</v>
      </c>
      <c r="AU192" s="13" t="s">
        <v>85</v>
      </c>
    </row>
    <row r="193" spans="2:65" s="1" customFormat="1" ht="21.75" customHeight="1">
      <c r="B193" s="28"/>
      <c r="C193" s="146" t="s">
        <v>290</v>
      </c>
      <c r="D193" s="146" t="s">
        <v>178</v>
      </c>
      <c r="E193" s="147" t="s">
        <v>1720</v>
      </c>
      <c r="F193" s="148" t="s">
        <v>1721</v>
      </c>
      <c r="G193" s="149" t="s">
        <v>196</v>
      </c>
      <c r="H193" s="150">
        <v>7.2</v>
      </c>
      <c r="I193" s="151"/>
      <c r="J193" s="152">
        <f>ROUND(I193*H193,2)</f>
        <v>0</v>
      </c>
      <c r="K193" s="153"/>
      <c r="L193" s="28"/>
      <c r="M193" s="154" t="s">
        <v>1</v>
      </c>
      <c r="N193" s="115" t="s">
        <v>41</v>
      </c>
      <c r="P193" s="155">
        <f>O193*H193</f>
        <v>0</v>
      </c>
      <c r="Q193" s="155">
        <v>0</v>
      </c>
      <c r="R193" s="155">
        <f>Q193*H193</f>
        <v>0</v>
      </c>
      <c r="S193" s="155">
        <v>0</v>
      </c>
      <c r="T193" s="156">
        <f>S193*H193</f>
        <v>0</v>
      </c>
      <c r="AR193" s="157" t="s">
        <v>106</v>
      </c>
      <c r="AT193" s="157" t="s">
        <v>178</v>
      </c>
      <c r="AU193" s="157" t="s">
        <v>85</v>
      </c>
      <c r="AY193" s="13" t="s">
        <v>175</v>
      </c>
      <c r="BE193" s="158">
        <f>IF(N193="základní",J193,0)</f>
        <v>0</v>
      </c>
      <c r="BF193" s="158">
        <f>IF(N193="snížená",J193,0)</f>
        <v>0</v>
      </c>
      <c r="BG193" s="158">
        <f>IF(N193="zákl. přenesená",J193,0)</f>
        <v>0</v>
      </c>
      <c r="BH193" s="158">
        <f>IF(N193="sníž. přenesená",J193,0)</f>
        <v>0</v>
      </c>
      <c r="BI193" s="158">
        <f>IF(N193="nulová",J193,0)</f>
        <v>0</v>
      </c>
      <c r="BJ193" s="13" t="s">
        <v>83</v>
      </c>
      <c r="BK193" s="158">
        <f>ROUND(I193*H193,2)</f>
        <v>0</v>
      </c>
      <c r="BL193" s="13" t="s">
        <v>106</v>
      </c>
      <c r="BM193" s="157" t="s">
        <v>1942</v>
      </c>
    </row>
    <row r="194" spans="2:65" s="1" customFormat="1" ht="10.199999999999999">
      <c r="B194" s="28"/>
      <c r="D194" s="159" t="s">
        <v>184</v>
      </c>
      <c r="F194" s="160" t="s">
        <v>1721</v>
      </c>
      <c r="I194" s="119"/>
      <c r="L194" s="28"/>
      <c r="M194" s="161"/>
      <c r="T194" s="52"/>
      <c r="AT194" s="13" t="s">
        <v>184</v>
      </c>
      <c r="AU194" s="13" t="s">
        <v>85</v>
      </c>
    </row>
    <row r="195" spans="2:65" s="1" customFormat="1" ht="16.5" customHeight="1">
      <c r="B195" s="28"/>
      <c r="C195" s="146" t="s">
        <v>295</v>
      </c>
      <c r="D195" s="146" t="s">
        <v>178</v>
      </c>
      <c r="E195" s="147" t="s">
        <v>370</v>
      </c>
      <c r="F195" s="148" t="s">
        <v>371</v>
      </c>
      <c r="G195" s="149" t="s">
        <v>196</v>
      </c>
      <c r="H195" s="150">
        <v>7.2</v>
      </c>
      <c r="I195" s="151"/>
      <c r="J195" s="152">
        <f>ROUND(I195*H195,2)</f>
        <v>0</v>
      </c>
      <c r="K195" s="153"/>
      <c r="L195" s="28"/>
      <c r="M195" s="154" t="s">
        <v>1</v>
      </c>
      <c r="N195" s="115" t="s">
        <v>41</v>
      </c>
      <c r="P195" s="155">
        <f>O195*H195</f>
        <v>0</v>
      </c>
      <c r="Q195" s="155">
        <v>2.9999999999999997E-4</v>
      </c>
      <c r="R195" s="155">
        <f>Q195*H195</f>
        <v>2.16E-3</v>
      </c>
      <c r="S195" s="155">
        <v>0</v>
      </c>
      <c r="T195" s="156">
        <f>S195*H195</f>
        <v>0</v>
      </c>
      <c r="AR195" s="157" t="s">
        <v>106</v>
      </c>
      <c r="AT195" s="157" t="s">
        <v>178</v>
      </c>
      <c r="AU195" s="157" t="s">
        <v>85</v>
      </c>
      <c r="AY195" s="13" t="s">
        <v>175</v>
      </c>
      <c r="BE195" s="158">
        <f>IF(N195="základní",J195,0)</f>
        <v>0</v>
      </c>
      <c r="BF195" s="158">
        <f>IF(N195="snížená",J195,0)</f>
        <v>0</v>
      </c>
      <c r="BG195" s="158">
        <f>IF(N195="zákl. přenesená",J195,0)</f>
        <v>0</v>
      </c>
      <c r="BH195" s="158">
        <f>IF(N195="sníž. přenesená",J195,0)</f>
        <v>0</v>
      </c>
      <c r="BI195" s="158">
        <f>IF(N195="nulová",J195,0)</f>
        <v>0</v>
      </c>
      <c r="BJ195" s="13" t="s">
        <v>83</v>
      </c>
      <c r="BK195" s="158">
        <f>ROUND(I195*H195,2)</f>
        <v>0</v>
      </c>
      <c r="BL195" s="13" t="s">
        <v>106</v>
      </c>
      <c r="BM195" s="157" t="s">
        <v>1943</v>
      </c>
    </row>
    <row r="196" spans="2:65" s="1" customFormat="1" ht="19.2">
      <c r="B196" s="28"/>
      <c r="D196" s="159" t="s">
        <v>184</v>
      </c>
      <c r="F196" s="160" t="s">
        <v>373</v>
      </c>
      <c r="I196" s="119"/>
      <c r="L196" s="28"/>
      <c r="M196" s="161"/>
      <c r="T196" s="52"/>
      <c r="AT196" s="13" t="s">
        <v>184</v>
      </c>
      <c r="AU196" s="13" t="s">
        <v>85</v>
      </c>
    </row>
    <row r="197" spans="2:65" s="1" customFormat="1" ht="16.5" customHeight="1">
      <c r="B197" s="28"/>
      <c r="C197" s="162" t="s">
        <v>299</v>
      </c>
      <c r="D197" s="162" t="s">
        <v>186</v>
      </c>
      <c r="E197" s="163" t="s">
        <v>375</v>
      </c>
      <c r="F197" s="164" t="s">
        <v>376</v>
      </c>
      <c r="G197" s="165" t="s">
        <v>288</v>
      </c>
      <c r="H197" s="166">
        <v>11.6</v>
      </c>
      <c r="I197" s="167"/>
      <c r="J197" s="168">
        <f>ROUND(I197*H197,2)</f>
        <v>0</v>
      </c>
      <c r="K197" s="169"/>
      <c r="L197" s="170"/>
      <c r="M197" s="171" t="s">
        <v>1</v>
      </c>
      <c r="N197" s="172" t="s">
        <v>41</v>
      </c>
      <c r="P197" s="155">
        <f>O197*H197</f>
        <v>0</v>
      </c>
      <c r="Q197" s="155">
        <v>2.2000000000000001E-4</v>
      </c>
      <c r="R197" s="155">
        <f>Q197*H197</f>
        <v>2.552E-3</v>
      </c>
      <c r="S197" s="155">
        <v>0</v>
      </c>
      <c r="T197" s="156">
        <f>S197*H197</f>
        <v>0</v>
      </c>
      <c r="AR197" s="157" t="s">
        <v>279</v>
      </c>
      <c r="AT197" s="157" t="s">
        <v>186</v>
      </c>
      <c r="AU197" s="157" t="s">
        <v>85</v>
      </c>
      <c r="AY197" s="13" t="s">
        <v>175</v>
      </c>
      <c r="BE197" s="158">
        <f>IF(N197="základní",J197,0)</f>
        <v>0</v>
      </c>
      <c r="BF197" s="158">
        <f>IF(N197="snížená",J197,0)</f>
        <v>0</v>
      </c>
      <c r="BG197" s="158">
        <f>IF(N197="zákl. přenesená",J197,0)</f>
        <v>0</v>
      </c>
      <c r="BH197" s="158">
        <f>IF(N197="sníž. přenesená",J197,0)</f>
        <v>0</v>
      </c>
      <c r="BI197" s="158">
        <f>IF(N197="nulová",J197,0)</f>
        <v>0</v>
      </c>
      <c r="BJ197" s="13" t="s">
        <v>83</v>
      </c>
      <c r="BK197" s="158">
        <f>ROUND(I197*H197,2)</f>
        <v>0</v>
      </c>
      <c r="BL197" s="13" t="s">
        <v>106</v>
      </c>
      <c r="BM197" s="157" t="s">
        <v>1944</v>
      </c>
    </row>
    <row r="198" spans="2:65" s="1" customFormat="1" ht="10.199999999999999">
      <c r="B198" s="28"/>
      <c r="D198" s="159" t="s">
        <v>184</v>
      </c>
      <c r="F198" s="160" t="s">
        <v>376</v>
      </c>
      <c r="I198" s="119"/>
      <c r="L198" s="28"/>
      <c r="M198" s="161"/>
      <c r="T198" s="52"/>
      <c r="AT198" s="13" t="s">
        <v>184</v>
      </c>
      <c r="AU198" s="13" t="s">
        <v>85</v>
      </c>
    </row>
    <row r="199" spans="2:65" s="1" customFormat="1" ht="24.15" customHeight="1">
      <c r="B199" s="28"/>
      <c r="C199" s="146" t="s">
        <v>303</v>
      </c>
      <c r="D199" s="146" t="s">
        <v>178</v>
      </c>
      <c r="E199" s="147" t="s">
        <v>379</v>
      </c>
      <c r="F199" s="148" t="s">
        <v>380</v>
      </c>
      <c r="G199" s="149" t="s">
        <v>288</v>
      </c>
      <c r="H199" s="150">
        <v>4</v>
      </c>
      <c r="I199" s="151"/>
      <c r="J199" s="152">
        <f>ROUND(I199*H199,2)</f>
        <v>0</v>
      </c>
      <c r="K199" s="153"/>
      <c r="L199" s="28"/>
      <c r="M199" s="154" t="s">
        <v>1</v>
      </c>
      <c r="N199" s="115" t="s">
        <v>41</v>
      </c>
      <c r="P199" s="155">
        <f>O199*H199</f>
        <v>0</v>
      </c>
      <c r="Q199" s="155">
        <v>0</v>
      </c>
      <c r="R199" s="155">
        <f>Q199*H199</f>
        <v>0</v>
      </c>
      <c r="S199" s="155">
        <v>0</v>
      </c>
      <c r="T199" s="156">
        <f>S199*H199</f>
        <v>0</v>
      </c>
      <c r="AR199" s="157" t="s">
        <v>106</v>
      </c>
      <c r="AT199" s="157" t="s">
        <v>178</v>
      </c>
      <c r="AU199" s="157" t="s">
        <v>85</v>
      </c>
      <c r="AY199" s="13" t="s">
        <v>175</v>
      </c>
      <c r="BE199" s="158">
        <f>IF(N199="základní",J199,0)</f>
        <v>0</v>
      </c>
      <c r="BF199" s="158">
        <f>IF(N199="snížená",J199,0)</f>
        <v>0</v>
      </c>
      <c r="BG199" s="158">
        <f>IF(N199="zákl. přenesená",J199,0)</f>
        <v>0</v>
      </c>
      <c r="BH199" s="158">
        <f>IF(N199="sníž. přenesená",J199,0)</f>
        <v>0</v>
      </c>
      <c r="BI199" s="158">
        <f>IF(N199="nulová",J199,0)</f>
        <v>0</v>
      </c>
      <c r="BJ199" s="13" t="s">
        <v>83</v>
      </c>
      <c r="BK199" s="158">
        <f>ROUND(I199*H199,2)</f>
        <v>0</v>
      </c>
      <c r="BL199" s="13" t="s">
        <v>106</v>
      </c>
      <c r="BM199" s="157" t="s">
        <v>1945</v>
      </c>
    </row>
    <row r="200" spans="2:65" s="1" customFormat="1" ht="10.199999999999999">
      <c r="B200" s="28"/>
      <c r="D200" s="159" t="s">
        <v>184</v>
      </c>
      <c r="F200" s="160" t="s">
        <v>382</v>
      </c>
      <c r="I200" s="119"/>
      <c r="L200" s="28"/>
      <c r="M200" s="161"/>
      <c r="T200" s="52"/>
      <c r="AT200" s="13" t="s">
        <v>184</v>
      </c>
      <c r="AU200" s="13" t="s">
        <v>85</v>
      </c>
    </row>
    <row r="201" spans="2:65" s="1" customFormat="1" ht="16.5" customHeight="1">
      <c r="B201" s="28"/>
      <c r="C201" s="146" t="s">
        <v>307</v>
      </c>
      <c r="D201" s="146" t="s">
        <v>178</v>
      </c>
      <c r="E201" s="147" t="s">
        <v>389</v>
      </c>
      <c r="F201" s="148" t="s">
        <v>390</v>
      </c>
      <c r="G201" s="149" t="s">
        <v>288</v>
      </c>
      <c r="H201" s="150">
        <v>11.6</v>
      </c>
      <c r="I201" s="151"/>
      <c r="J201" s="152">
        <f>ROUND(I201*H201,2)</f>
        <v>0</v>
      </c>
      <c r="K201" s="153"/>
      <c r="L201" s="28"/>
      <c r="M201" s="154" t="s">
        <v>1</v>
      </c>
      <c r="N201" s="115" t="s">
        <v>41</v>
      </c>
      <c r="P201" s="155">
        <f>O201*H201</f>
        <v>0</v>
      </c>
      <c r="Q201" s="155">
        <v>1.0000000000000001E-5</v>
      </c>
      <c r="R201" s="155">
        <f>Q201*H201</f>
        <v>1.16E-4</v>
      </c>
      <c r="S201" s="155">
        <v>0</v>
      </c>
      <c r="T201" s="156">
        <f>S201*H201</f>
        <v>0</v>
      </c>
      <c r="AR201" s="157" t="s">
        <v>106</v>
      </c>
      <c r="AT201" s="157" t="s">
        <v>178</v>
      </c>
      <c r="AU201" s="157" t="s">
        <v>85</v>
      </c>
      <c r="AY201" s="13" t="s">
        <v>175</v>
      </c>
      <c r="BE201" s="158">
        <f>IF(N201="základní",J201,0)</f>
        <v>0</v>
      </c>
      <c r="BF201" s="158">
        <f>IF(N201="snížená",J201,0)</f>
        <v>0</v>
      </c>
      <c r="BG201" s="158">
        <f>IF(N201="zákl. přenesená",J201,0)</f>
        <v>0</v>
      </c>
      <c r="BH201" s="158">
        <f>IF(N201="sníž. přenesená",J201,0)</f>
        <v>0</v>
      </c>
      <c r="BI201" s="158">
        <f>IF(N201="nulová",J201,0)</f>
        <v>0</v>
      </c>
      <c r="BJ201" s="13" t="s">
        <v>83</v>
      </c>
      <c r="BK201" s="158">
        <f>ROUND(I201*H201,2)</f>
        <v>0</v>
      </c>
      <c r="BL201" s="13" t="s">
        <v>106</v>
      </c>
      <c r="BM201" s="157" t="s">
        <v>1946</v>
      </c>
    </row>
    <row r="202" spans="2:65" s="1" customFormat="1" ht="10.199999999999999">
      <c r="B202" s="28"/>
      <c r="D202" s="159" t="s">
        <v>184</v>
      </c>
      <c r="F202" s="160" t="s">
        <v>392</v>
      </c>
      <c r="I202" s="119"/>
      <c r="L202" s="28"/>
      <c r="M202" s="161"/>
      <c r="T202" s="52"/>
      <c r="AT202" s="13" t="s">
        <v>184</v>
      </c>
      <c r="AU202" s="13" t="s">
        <v>85</v>
      </c>
    </row>
    <row r="203" spans="2:65" s="1" customFormat="1" ht="24.15" customHeight="1">
      <c r="B203" s="28"/>
      <c r="C203" s="146" t="s">
        <v>311</v>
      </c>
      <c r="D203" s="146" t="s">
        <v>178</v>
      </c>
      <c r="E203" s="147" t="s">
        <v>394</v>
      </c>
      <c r="F203" s="148" t="s">
        <v>395</v>
      </c>
      <c r="G203" s="149" t="s">
        <v>196</v>
      </c>
      <c r="H203" s="150">
        <v>7.2</v>
      </c>
      <c r="I203" s="151"/>
      <c r="J203" s="152">
        <f>ROUND(I203*H203,2)</f>
        <v>0</v>
      </c>
      <c r="K203" s="153"/>
      <c r="L203" s="28"/>
      <c r="M203" s="154" t="s">
        <v>1</v>
      </c>
      <c r="N203" s="115" t="s">
        <v>41</v>
      </c>
      <c r="P203" s="155">
        <f>O203*H203</f>
        <v>0</v>
      </c>
      <c r="Q203" s="155">
        <v>0</v>
      </c>
      <c r="R203" s="155">
        <f>Q203*H203</f>
        <v>0</v>
      </c>
      <c r="S203" s="155">
        <v>0</v>
      </c>
      <c r="T203" s="156">
        <f>S203*H203</f>
        <v>0</v>
      </c>
      <c r="AR203" s="157" t="s">
        <v>106</v>
      </c>
      <c r="AT203" s="157" t="s">
        <v>178</v>
      </c>
      <c r="AU203" s="157" t="s">
        <v>85</v>
      </c>
      <c r="AY203" s="13" t="s">
        <v>175</v>
      </c>
      <c r="BE203" s="158">
        <f>IF(N203="základní",J203,0)</f>
        <v>0</v>
      </c>
      <c r="BF203" s="158">
        <f>IF(N203="snížená",J203,0)</f>
        <v>0</v>
      </c>
      <c r="BG203" s="158">
        <f>IF(N203="zákl. přenesená",J203,0)</f>
        <v>0</v>
      </c>
      <c r="BH203" s="158">
        <f>IF(N203="sníž. přenesená",J203,0)</f>
        <v>0</v>
      </c>
      <c r="BI203" s="158">
        <f>IF(N203="nulová",J203,0)</f>
        <v>0</v>
      </c>
      <c r="BJ203" s="13" t="s">
        <v>83</v>
      </c>
      <c r="BK203" s="158">
        <f>ROUND(I203*H203,2)</f>
        <v>0</v>
      </c>
      <c r="BL203" s="13" t="s">
        <v>106</v>
      </c>
      <c r="BM203" s="157" t="s">
        <v>1947</v>
      </c>
    </row>
    <row r="204" spans="2:65" s="1" customFormat="1" ht="19.2">
      <c r="B204" s="28"/>
      <c r="D204" s="159" t="s">
        <v>184</v>
      </c>
      <c r="F204" s="160" t="s">
        <v>397</v>
      </c>
      <c r="I204" s="119"/>
      <c r="L204" s="28"/>
      <c r="M204" s="161"/>
      <c r="T204" s="52"/>
      <c r="AT204" s="13" t="s">
        <v>184</v>
      </c>
      <c r="AU204" s="13" t="s">
        <v>85</v>
      </c>
    </row>
    <row r="205" spans="2:65" s="11" customFormat="1" ht="22.8" customHeight="1">
      <c r="B205" s="134"/>
      <c r="D205" s="135" t="s">
        <v>75</v>
      </c>
      <c r="E205" s="144" t="s">
        <v>463</v>
      </c>
      <c r="F205" s="144" t="s">
        <v>464</v>
      </c>
      <c r="I205" s="137"/>
      <c r="J205" s="145">
        <f>BK205</f>
        <v>0</v>
      </c>
      <c r="L205" s="134"/>
      <c r="M205" s="139"/>
      <c r="P205" s="140">
        <f>SUM(P206:P223)</f>
        <v>0</v>
      </c>
      <c r="R205" s="140">
        <f>SUM(R206:R223)</f>
        <v>7.0809999999999998E-2</v>
      </c>
      <c r="T205" s="141">
        <f>SUM(T206:T223)</f>
        <v>1.209E-2</v>
      </c>
      <c r="AR205" s="135" t="s">
        <v>85</v>
      </c>
      <c r="AT205" s="142" t="s">
        <v>75</v>
      </c>
      <c r="AU205" s="142" t="s">
        <v>83</v>
      </c>
      <c r="AY205" s="135" t="s">
        <v>175</v>
      </c>
      <c r="BK205" s="143">
        <f>SUM(BK206:BK223)</f>
        <v>0</v>
      </c>
    </row>
    <row r="206" spans="2:65" s="1" customFormat="1" ht="16.5" customHeight="1">
      <c r="B206" s="28"/>
      <c r="C206" s="146" t="s">
        <v>316</v>
      </c>
      <c r="D206" s="146" t="s">
        <v>178</v>
      </c>
      <c r="E206" s="147" t="s">
        <v>481</v>
      </c>
      <c r="F206" s="148" t="s">
        <v>482</v>
      </c>
      <c r="G206" s="149" t="s">
        <v>196</v>
      </c>
      <c r="H206" s="150">
        <v>39</v>
      </c>
      <c r="I206" s="151"/>
      <c r="J206" s="152">
        <f>ROUND(I206*H206,2)</f>
        <v>0</v>
      </c>
      <c r="K206" s="153"/>
      <c r="L206" s="28"/>
      <c r="M206" s="154" t="s">
        <v>1</v>
      </c>
      <c r="N206" s="115" t="s">
        <v>41</v>
      </c>
      <c r="P206" s="155">
        <f>O206*H206</f>
        <v>0</v>
      </c>
      <c r="Q206" s="155">
        <v>0</v>
      </c>
      <c r="R206" s="155">
        <f>Q206*H206</f>
        <v>0</v>
      </c>
      <c r="S206" s="155">
        <v>0</v>
      </c>
      <c r="T206" s="156">
        <f>S206*H206</f>
        <v>0</v>
      </c>
      <c r="AR206" s="157" t="s">
        <v>202</v>
      </c>
      <c r="AT206" s="157" t="s">
        <v>178</v>
      </c>
      <c r="AU206" s="157" t="s">
        <v>85</v>
      </c>
      <c r="AY206" s="13" t="s">
        <v>175</v>
      </c>
      <c r="BE206" s="158">
        <f>IF(N206="základní",J206,0)</f>
        <v>0</v>
      </c>
      <c r="BF206" s="158">
        <f>IF(N206="snížená",J206,0)</f>
        <v>0</v>
      </c>
      <c r="BG206" s="158">
        <f>IF(N206="zákl. přenesená",J206,0)</f>
        <v>0</v>
      </c>
      <c r="BH206" s="158">
        <f>IF(N206="sníž. přenesená",J206,0)</f>
        <v>0</v>
      </c>
      <c r="BI206" s="158">
        <f>IF(N206="nulová",J206,0)</f>
        <v>0</v>
      </c>
      <c r="BJ206" s="13" t="s">
        <v>83</v>
      </c>
      <c r="BK206" s="158">
        <f>ROUND(I206*H206,2)</f>
        <v>0</v>
      </c>
      <c r="BL206" s="13" t="s">
        <v>202</v>
      </c>
      <c r="BM206" s="157" t="s">
        <v>1948</v>
      </c>
    </row>
    <row r="207" spans="2:65" s="1" customFormat="1" ht="10.199999999999999">
      <c r="B207" s="28"/>
      <c r="D207" s="159" t="s">
        <v>184</v>
      </c>
      <c r="F207" s="160" t="s">
        <v>482</v>
      </c>
      <c r="I207" s="119"/>
      <c r="L207" s="28"/>
      <c r="M207" s="161"/>
      <c r="T207" s="52"/>
      <c r="AT207" s="13" t="s">
        <v>184</v>
      </c>
      <c r="AU207" s="13" t="s">
        <v>85</v>
      </c>
    </row>
    <row r="208" spans="2:65" s="1" customFormat="1" ht="16.5" customHeight="1">
      <c r="B208" s="28"/>
      <c r="C208" s="146" t="s">
        <v>320</v>
      </c>
      <c r="D208" s="146" t="s">
        <v>178</v>
      </c>
      <c r="E208" s="147" t="s">
        <v>1435</v>
      </c>
      <c r="F208" s="148" t="s">
        <v>490</v>
      </c>
      <c r="G208" s="149" t="s">
        <v>208</v>
      </c>
      <c r="H208" s="150">
        <v>1</v>
      </c>
      <c r="I208" s="151"/>
      <c r="J208" s="152">
        <f>ROUND(I208*H208,2)</f>
        <v>0</v>
      </c>
      <c r="K208" s="153"/>
      <c r="L208" s="28"/>
      <c r="M208" s="154" t="s">
        <v>1</v>
      </c>
      <c r="N208" s="115" t="s">
        <v>41</v>
      </c>
      <c r="P208" s="155">
        <f>O208*H208</f>
        <v>0</v>
      </c>
      <c r="Q208" s="155">
        <v>0</v>
      </c>
      <c r="R208" s="155">
        <f>Q208*H208</f>
        <v>0</v>
      </c>
      <c r="S208" s="155">
        <v>0</v>
      </c>
      <c r="T208" s="156">
        <f>S208*H208</f>
        <v>0</v>
      </c>
      <c r="AR208" s="157" t="s">
        <v>202</v>
      </c>
      <c r="AT208" s="157" t="s">
        <v>178</v>
      </c>
      <c r="AU208" s="157" t="s">
        <v>85</v>
      </c>
      <c r="AY208" s="13" t="s">
        <v>175</v>
      </c>
      <c r="BE208" s="158">
        <f>IF(N208="základní",J208,0)</f>
        <v>0</v>
      </c>
      <c r="BF208" s="158">
        <f>IF(N208="snížená",J208,0)</f>
        <v>0</v>
      </c>
      <c r="BG208" s="158">
        <f>IF(N208="zákl. přenesená",J208,0)</f>
        <v>0</v>
      </c>
      <c r="BH208" s="158">
        <f>IF(N208="sníž. přenesená",J208,0)</f>
        <v>0</v>
      </c>
      <c r="BI208" s="158">
        <f>IF(N208="nulová",J208,0)</f>
        <v>0</v>
      </c>
      <c r="BJ208" s="13" t="s">
        <v>83</v>
      </c>
      <c r="BK208" s="158">
        <f>ROUND(I208*H208,2)</f>
        <v>0</v>
      </c>
      <c r="BL208" s="13" t="s">
        <v>202</v>
      </c>
      <c r="BM208" s="157" t="s">
        <v>1949</v>
      </c>
    </row>
    <row r="209" spans="2:65" s="1" customFormat="1" ht="10.199999999999999">
      <c r="B209" s="28"/>
      <c r="D209" s="159" t="s">
        <v>184</v>
      </c>
      <c r="F209" s="160" t="s">
        <v>490</v>
      </c>
      <c r="I209" s="119"/>
      <c r="L209" s="28"/>
      <c r="M209" s="161"/>
      <c r="T209" s="52"/>
      <c r="AT209" s="13" t="s">
        <v>184</v>
      </c>
      <c r="AU209" s="13" t="s">
        <v>85</v>
      </c>
    </row>
    <row r="210" spans="2:65" s="1" customFormat="1" ht="24.15" customHeight="1">
      <c r="B210" s="28"/>
      <c r="C210" s="146" t="s">
        <v>325</v>
      </c>
      <c r="D210" s="146" t="s">
        <v>178</v>
      </c>
      <c r="E210" s="147" t="s">
        <v>493</v>
      </c>
      <c r="F210" s="148" t="s">
        <v>494</v>
      </c>
      <c r="G210" s="149" t="s">
        <v>196</v>
      </c>
      <c r="H210" s="150">
        <v>39</v>
      </c>
      <c r="I210" s="151"/>
      <c r="J210" s="152">
        <f>ROUND(I210*H210,2)</f>
        <v>0</v>
      </c>
      <c r="K210" s="153"/>
      <c r="L210" s="28"/>
      <c r="M210" s="154" t="s">
        <v>1</v>
      </c>
      <c r="N210" s="115" t="s">
        <v>41</v>
      </c>
      <c r="P210" s="155">
        <f>O210*H210</f>
        <v>0</v>
      </c>
      <c r="Q210" s="155">
        <v>0</v>
      </c>
      <c r="R210" s="155">
        <f>Q210*H210</f>
        <v>0</v>
      </c>
      <c r="S210" s="155">
        <v>0</v>
      </c>
      <c r="T210" s="156">
        <f>S210*H210</f>
        <v>0</v>
      </c>
      <c r="AR210" s="157" t="s">
        <v>106</v>
      </c>
      <c r="AT210" s="157" t="s">
        <v>178</v>
      </c>
      <c r="AU210" s="157" t="s">
        <v>85</v>
      </c>
      <c r="AY210" s="13" t="s">
        <v>175</v>
      </c>
      <c r="BE210" s="158">
        <f>IF(N210="základní",J210,0)</f>
        <v>0</v>
      </c>
      <c r="BF210" s="158">
        <f>IF(N210="snížená",J210,0)</f>
        <v>0</v>
      </c>
      <c r="BG210" s="158">
        <f>IF(N210="zákl. přenesená",J210,0)</f>
        <v>0</v>
      </c>
      <c r="BH210" s="158">
        <f>IF(N210="sníž. přenesená",J210,0)</f>
        <v>0</v>
      </c>
      <c r="BI210" s="158">
        <f>IF(N210="nulová",J210,0)</f>
        <v>0</v>
      </c>
      <c r="BJ210" s="13" t="s">
        <v>83</v>
      </c>
      <c r="BK210" s="158">
        <f>ROUND(I210*H210,2)</f>
        <v>0</v>
      </c>
      <c r="BL210" s="13" t="s">
        <v>106</v>
      </c>
      <c r="BM210" s="157" t="s">
        <v>1950</v>
      </c>
    </row>
    <row r="211" spans="2:65" s="1" customFormat="1" ht="10.199999999999999">
      <c r="B211" s="28"/>
      <c r="D211" s="159" t="s">
        <v>184</v>
      </c>
      <c r="F211" s="160" t="s">
        <v>496</v>
      </c>
      <c r="I211" s="119"/>
      <c r="L211" s="28"/>
      <c r="M211" s="161"/>
      <c r="T211" s="52"/>
      <c r="AT211" s="13" t="s">
        <v>184</v>
      </c>
      <c r="AU211" s="13" t="s">
        <v>85</v>
      </c>
    </row>
    <row r="212" spans="2:65" s="1" customFormat="1" ht="16.5" customHeight="1">
      <c r="B212" s="28"/>
      <c r="C212" s="146" t="s">
        <v>279</v>
      </c>
      <c r="D212" s="146" t="s">
        <v>178</v>
      </c>
      <c r="E212" s="147" t="s">
        <v>471</v>
      </c>
      <c r="F212" s="148" t="s">
        <v>472</v>
      </c>
      <c r="G212" s="149" t="s">
        <v>196</v>
      </c>
      <c r="H212" s="150">
        <v>39</v>
      </c>
      <c r="I212" s="151"/>
      <c r="J212" s="152">
        <f>ROUND(I212*H212,2)</f>
        <v>0</v>
      </c>
      <c r="K212" s="153"/>
      <c r="L212" s="28"/>
      <c r="M212" s="154" t="s">
        <v>1</v>
      </c>
      <c r="N212" s="115" t="s">
        <v>41</v>
      </c>
      <c r="P212" s="155">
        <f>O212*H212</f>
        <v>0</v>
      </c>
      <c r="Q212" s="155">
        <v>0</v>
      </c>
      <c r="R212" s="155">
        <f>Q212*H212</f>
        <v>0</v>
      </c>
      <c r="S212" s="155">
        <v>0</v>
      </c>
      <c r="T212" s="156">
        <f>S212*H212</f>
        <v>0</v>
      </c>
      <c r="AR212" s="157" t="s">
        <v>106</v>
      </c>
      <c r="AT212" s="157" t="s">
        <v>178</v>
      </c>
      <c r="AU212" s="157" t="s">
        <v>85</v>
      </c>
      <c r="AY212" s="13" t="s">
        <v>175</v>
      </c>
      <c r="BE212" s="158">
        <f>IF(N212="základní",J212,0)</f>
        <v>0</v>
      </c>
      <c r="BF212" s="158">
        <f>IF(N212="snížená",J212,0)</f>
        <v>0</v>
      </c>
      <c r="BG212" s="158">
        <f>IF(N212="zákl. přenesená",J212,0)</f>
        <v>0</v>
      </c>
      <c r="BH212" s="158">
        <f>IF(N212="sníž. přenesená",J212,0)</f>
        <v>0</v>
      </c>
      <c r="BI212" s="158">
        <f>IF(N212="nulová",J212,0)</f>
        <v>0</v>
      </c>
      <c r="BJ212" s="13" t="s">
        <v>83</v>
      </c>
      <c r="BK212" s="158">
        <f>ROUND(I212*H212,2)</f>
        <v>0</v>
      </c>
      <c r="BL212" s="13" t="s">
        <v>106</v>
      </c>
      <c r="BM212" s="157" t="s">
        <v>1951</v>
      </c>
    </row>
    <row r="213" spans="2:65" s="1" customFormat="1" ht="10.199999999999999">
      <c r="B213" s="28"/>
      <c r="D213" s="159" t="s">
        <v>184</v>
      </c>
      <c r="F213" s="160" t="s">
        <v>474</v>
      </c>
      <c r="I213" s="119"/>
      <c r="L213" s="28"/>
      <c r="M213" s="161"/>
      <c r="T213" s="52"/>
      <c r="AT213" s="13" t="s">
        <v>184</v>
      </c>
      <c r="AU213" s="13" t="s">
        <v>85</v>
      </c>
    </row>
    <row r="214" spans="2:65" s="1" customFormat="1" ht="16.5" customHeight="1">
      <c r="B214" s="28"/>
      <c r="C214" s="146" t="s">
        <v>336</v>
      </c>
      <c r="D214" s="146" t="s">
        <v>178</v>
      </c>
      <c r="E214" s="147" t="s">
        <v>466</v>
      </c>
      <c r="F214" s="148" t="s">
        <v>467</v>
      </c>
      <c r="G214" s="149" t="s">
        <v>196</v>
      </c>
      <c r="H214" s="150">
        <v>39</v>
      </c>
      <c r="I214" s="151"/>
      <c r="J214" s="152">
        <f>ROUND(I214*H214,2)</f>
        <v>0</v>
      </c>
      <c r="K214" s="153"/>
      <c r="L214" s="28"/>
      <c r="M214" s="154" t="s">
        <v>1</v>
      </c>
      <c r="N214" s="115" t="s">
        <v>41</v>
      </c>
      <c r="P214" s="155">
        <f>O214*H214</f>
        <v>0</v>
      </c>
      <c r="Q214" s="155">
        <v>1E-3</v>
      </c>
      <c r="R214" s="155">
        <f>Q214*H214</f>
        <v>3.9E-2</v>
      </c>
      <c r="S214" s="155">
        <v>3.1E-4</v>
      </c>
      <c r="T214" s="156">
        <f>S214*H214</f>
        <v>1.209E-2</v>
      </c>
      <c r="AR214" s="157" t="s">
        <v>106</v>
      </c>
      <c r="AT214" s="157" t="s">
        <v>178</v>
      </c>
      <c r="AU214" s="157" t="s">
        <v>85</v>
      </c>
      <c r="AY214" s="13" t="s">
        <v>175</v>
      </c>
      <c r="BE214" s="158">
        <f>IF(N214="základní",J214,0)</f>
        <v>0</v>
      </c>
      <c r="BF214" s="158">
        <f>IF(N214="snížená",J214,0)</f>
        <v>0</v>
      </c>
      <c r="BG214" s="158">
        <f>IF(N214="zákl. přenesená",J214,0)</f>
        <v>0</v>
      </c>
      <c r="BH214" s="158">
        <f>IF(N214="sníž. přenesená",J214,0)</f>
        <v>0</v>
      </c>
      <c r="BI214" s="158">
        <f>IF(N214="nulová",J214,0)</f>
        <v>0</v>
      </c>
      <c r="BJ214" s="13" t="s">
        <v>83</v>
      </c>
      <c r="BK214" s="158">
        <f>ROUND(I214*H214,2)</f>
        <v>0</v>
      </c>
      <c r="BL214" s="13" t="s">
        <v>106</v>
      </c>
      <c r="BM214" s="157" t="s">
        <v>1952</v>
      </c>
    </row>
    <row r="215" spans="2:65" s="1" customFormat="1" ht="10.199999999999999">
      <c r="B215" s="28"/>
      <c r="D215" s="159" t="s">
        <v>184</v>
      </c>
      <c r="F215" s="160" t="s">
        <v>469</v>
      </c>
      <c r="I215" s="119"/>
      <c r="L215" s="28"/>
      <c r="M215" s="161"/>
      <c r="T215" s="52"/>
      <c r="AT215" s="13" t="s">
        <v>184</v>
      </c>
      <c r="AU215" s="13" t="s">
        <v>85</v>
      </c>
    </row>
    <row r="216" spans="2:65" s="1" customFormat="1" ht="24.15" customHeight="1">
      <c r="B216" s="28"/>
      <c r="C216" s="146" t="s">
        <v>341</v>
      </c>
      <c r="D216" s="146" t="s">
        <v>178</v>
      </c>
      <c r="E216" s="147" t="s">
        <v>476</v>
      </c>
      <c r="F216" s="148" t="s">
        <v>477</v>
      </c>
      <c r="G216" s="149" t="s">
        <v>196</v>
      </c>
      <c r="H216" s="150">
        <v>39</v>
      </c>
      <c r="I216" s="151"/>
      <c r="J216" s="152">
        <f>ROUND(I216*H216,2)</f>
        <v>0</v>
      </c>
      <c r="K216" s="153"/>
      <c r="L216" s="28"/>
      <c r="M216" s="154" t="s">
        <v>1</v>
      </c>
      <c r="N216" s="115" t="s">
        <v>41</v>
      </c>
      <c r="P216" s="155">
        <f>O216*H216</f>
        <v>0</v>
      </c>
      <c r="Q216" s="155">
        <v>2.0000000000000001E-4</v>
      </c>
      <c r="R216" s="155">
        <f>Q216*H216</f>
        <v>7.8000000000000005E-3</v>
      </c>
      <c r="S216" s="155">
        <v>0</v>
      </c>
      <c r="T216" s="156">
        <f>S216*H216</f>
        <v>0</v>
      </c>
      <c r="AR216" s="157" t="s">
        <v>106</v>
      </c>
      <c r="AT216" s="157" t="s">
        <v>178</v>
      </c>
      <c r="AU216" s="157" t="s">
        <v>85</v>
      </c>
      <c r="AY216" s="13" t="s">
        <v>175</v>
      </c>
      <c r="BE216" s="158">
        <f>IF(N216="základní",J216,0)</f>
        <v>0</v>
      </c>
      <c r="BF216" s="158">
        <f>IF(N216="snížená",J216,0)</f>
        <v>0</v>
      </c>
      <c r="BG216" s="158">
        <f>IF(N216="zákl. přenesená",J216,0)</f>
        <v>0</v>
      </c>
      <c r="BH216" s="158">
        <f>IF(N216="sníž. přenesená",J216,0)</f>
        <v>0</v>
      </c>
      <c r="BI216" s="158">
        <f>IF(N216="nulová",J216,0)</f>
        <v>0</v>
      </c>
      <c r="BJ216" s="13" t="s">
        <v>83</v>
      </c>
      <c r="BK216" s="158">
        <f>ROUND(I216*H216,2)</f>
        <v>0</v>
      </c>
      <c r="BL216" s="13" t="s">
        <v>106</v>
      </c>
      <c r="BM216" s="157" t="s">
        <v>1953</v>
      </c>
    </row>
    <row r="217" spans="2:65" s="1" customFormat="1" ht="19.2">
      <c r="B217" s="28"/>
      <c r="D217" s="159" t="s">
        <v>184</v>
      </c>
      <c r="F217" s="160" t="s">
        <v>479</v>
      </c>
      <c r="I217" s="119"/>
      <c r="L217" s="28"/>
      <c r="M217" s="161"/>
      <c r="T217" s="52"/>
      <c r="AT217" s="13" t="s">
        <v>184</v>
      </c>
      <c r="AU217" s="13" t="s">
        <v>85</v>
      </c>
    </row>
    <row r="218" spans="2:65" s="1" customFormat="1" ht="24.15" customHeight="1">
      <c r="B218" s="28"/>
      <c r="C218" s="146" t="s">
        <v>345</v>
      </c>
      <c r="D218" s="146" t="s">
        <v>178</v>
      </c>
      <c r="E218" s="147" t="s">
        <v>476</v>
      </c>
      <c r="F218" s="148" t="s">
        <v>477</v>
      </c>
      <c r="G218" s="149" t="s">
        <v>196</v>
      </c>
      <c r="H218" s="150">
        <v>49</v>
      </c>
      <c r="I218" s="151"/>
      <c r="J218" s="152">
        <f>ROUND(I218*H218,2)</f>
        <v>0</v>
      </c>
      <c r="K218" s="153"/>
      <c r="L218" s="28"/>
      <c r="M218" s="154" t="s">
        <v>1</v>
      </c>
      <c r="N218" s="115" t="s">
        <v>41</v>
      </c>
      <c r="P218" s="155">
        <f>O218*H218</f>
        <v>0</v>
      </c>
      <c r="Q218" s="155">
        <v>2.0000000000000001E-4</v>
      </c>
      <c r="R218" s="155">
        <f>Q218*H218</f>
        <v>9.7999999999999997E-3</v>
      </c>
      <c r="S218" s="155">
        <v>0</v>
      </c>
      <c r="T218" s="156">
        <f>S218*H218</f>
        <v>0</v>
      </c>
      <c r="AR218" s="157" t="s">
        <v>106</v>
      </c>
      <c r="AT218" s="157" t="s">
        <v>178</v>
      </c>
      <c r="AU218" s="157" t="s">
        <v>85</v>
      </c>
      <c r="AY218" s="13" t="s">
        <v>175</v>
      </c>
      <c r="BE218" s="158">
        <f>IF(N218="základní",J218,0)</f>
        <v>0</v>
      </c>
      <c r="BF218" s="158">
        <f>IF(N218="snížená",J218,0)</f>
        <v>0</v>
      </c>
      <c r="BG218" s="158">
        <f>IF(N218="zákl. přenesená",J218,0)</f>
        <v>0</v>
      </c>
      <c r="BH218" s="158">
        <f>IF(N218="sníž. přenesená",J218,0)</f>
        <v>0</v>
      </c>
      <c r="BI218" s="158">
        <f>IF(N218="nulová",J218,0)</f>
        <v>0</v>
      </c>
      <c r="BJ218" s="13" t="s">
        <v>83</v>
      </c>
      <c r="BK218" s="158">
        <f>ROUND(I218*H218,2)</f>
        <v>0</v>
      </c>
      <c r="BL218" s="13" t="s">
        <v>106</v>
      </c>
      <c r="BM218" s="157" t="s">
        <v>1954</v>
      </c>
    </row>
    <row r="219" spans="2:65" s="1" customFormat="1" ht="19.2">
      <c r="B219" s="28"/>
      <c r="D219" s="159" t="s">
        <v>184</v>
      </c>
      <c r="F219" s="160" t="s">
        <v>479</v>
      </c>
      <c r="I219" s="119"/>
      <c r="L219" s="28"/>
      <c r="M219" s="161"/>
      <c r="T219" s="52"/>
      <c r="AT219" s="13" t="s">
        <v>184</v>
      </c>
      <c r="AU219" s="13" t="s">
        <v>85</v>
      </c>
    </row>
    <row r="220" spans="2:65" s="1" customFormat="1" ht="24.15" customHeight="1">
      <c r="B220" s="28"/>
      <c r="C220" s="146" t="s">
        <v>350</v>
      </c>
      <c r="D220" s="146" t="s">
        <v>178</v>
      </c>
      <c r="E220" s="147" t="s">
        <v>485</v>
      </c>
      <c r="F220" s="148" t="s">
        <v>486</v>
      </c>
      <c r="G220" s="149" t="s">
        <v>196</v>
      </c>
      <c r="H220" s="150">
        <v>49</v>
      </c>
      <c r="I220" s="151"/>
      <c r="J220" s="152">
        <f>ROUND(I220*H220,2)</f>
        <v>0</v>
      </c>
      <c r="K220" s="153"/>
      <c r="L220" s="28"/>
      <c r="M220" s="154" t="s">
        <v>1</v>
      </c>
      <c r="N220" s="115" t="s">
        <v>41</v>
      </c>
      <c r="P220" s="155">
        <f>O220*H220</f>
        <v>0</v>
      </c>
      <c r="Q220" s="155">
        <v>2.9E-4</v>
      </c>
      <c r="R220" s="155">
        <f>Q220*H220</f>
        <v>1.421E-2</v>
      </c>
      <c r="S220" s="155">
        <v>0</v>
      </c>
      <c r="T220" s="156">
        <f>S220*H220</f>
        <v>0</v>
      </c>
      <c r="AR220" s="157" t="s">
        <v>202</v>
      </c>
      <c r="AT220" s="157" t="s">
        <v>178</v>
      </c>
      <c r="AU220" s="157" t="s">
        <v>85</v>
      </c>
      <c r="AY220" s="13" t="s">
        <v>175</v>
      </c>
      <c r="BE220" s="158">
        <f>IF(N220="základní",J220,0)</f>
        <v>0</v>
      </c>
      <c r="BF220" s="158">
        <f>IF(N220="snížená",J220,0)</f>
        <v>0</v>
      </c>
      <c r="BG220" s="158">
        <f>IF(N220="zákl. přenesená",J220,0)</f>
        <v>0</v>
      </c>
      <c r="BH220" s="158">
        <f>IF(N220="sníž. přenesená",J220,0)</f>
        <v>0</v>
      </c>
      <c r="BI220" s="158">
        <f>IF(N220="nulová",J220,0)</f>
        <v>0</v>
      </c>
      <c r="BJ220" s="13" t="s">
        <v>83</v>
      </c>
      <c r="BK220" s="158">
        <f>ROUND(I220*H220,2)</f>
        <v>0</v>
      </c>
      <c r="BL220" s="13" t="s">
        <v>202</v>
      </c>
      <c r="BM220" s="157" t="s">
        <v>1955</v>
      </c>
    </row>
    <row r="221" spans="2:65" s="1" customFormat="1" ht="19.2">
      <c r="B221" s="28"/>
      <c r="D221" s="159" t="s">
        <v>184</v>
      </c>
      <c r="F221" s="160" t="s">
        <v>486</v>
      </c>
      <c r="I221" s="119"/>
      <c r="L221" s="28"/>
      <c r="M221" s="161"/>
      <c r="T221" s="52"/>
      <c r="AT221" s="13" t="s">
        <v>184</v>
      </c>
      <c r="AU221" s="13" t="s">
        <v>85</v>
      </c>
    </row>
    <row r="222" spans="2:65" s="1" customFormat="1" ht="16.5" customHeight="1">
      <c r="B222" s="28"/>
      <c r="C222" s="146" t="s">
        <v>354</v>
      </c>
      <c r="D222" s="146" t="s">
        <v>178</v>
      </c>
      <c r="E222" s="147" t="s">
        <v>500</v>
      </c>
      <c r="F222" s="148" t="s">
        <v>501</v>
      </c>
      <c r="G222" s="149" t="s">
        <v>208</v>
      </c>
      <c r="H222" s="150">
        <v>1</v>
      </c>
      <c r="I222" s="151"/>
      <c r="J222" s="152">
        <f>ROUND(I222*H222,2)</f>
        <v>0</v>
      </c>
      <c r="K222" s="153"/>
      <c r="L222" s="28"/>
      <c r="M222" s="154" t="s">
        <v>1</v>
      </c>
      <c r="N222" s="115" t="s">
        <v>41</v>
      </c>
      <c r="P222" s="155">
        <f>O222*H222</f>
        <v>0</v>
      </c>
      <c r="Q222" s="155">
        <v>0</v>
      </c>
      <c r="R222" s="155">
        <f>Q222*H222</f>
        <v>0</v>
      </c>
      <c r="S222" s="155">
        <v>0</v>
      </c>
      <c r="T222" s="156">
        <f>S222*H222</f>
        <v>0</v>
      </c>
      <c r="AR222" s="157" t="s">
        <v>202</v>
      </c>
      <c r="AT222" s="157" t="s">
        <v>178</v>
      </c>
      <c r="AU222" s="157" t="s">
        <v>85</v>
      </c>
      <c r="AY222" s="13" t="s">
        <v>175</v>
      </c>
      <c r="BE222" s="158">
        <f>IF(N222="základní",J222,0)</f>
        <v>0</v>
      </c>
      <c r="BF222" s="158">
        <f>IF(N222="snížená",J222,0)</f>
        <v>0</v>
      </c>
      <c r="BG222" s="158">
        <f>IF(N222="zákl. přenesená",J222,0)</f>
        <v>0</v>
      </c>
      <c r="BH222" s="158">
        <f>IF(N222="sníž. přenesená",J222,0)</f>
        <v>0</v>
      </c>
      <c r="BI222" s="158">
        <f>IF(N222="nulová",J222,0)</f>
        <v>0</v>
      </c>
      <c r="BJ222" s="13" t="s">
        <v>83</v>
      </c>
      <c r="BK222" s="158">
        <f>ROUND(I222*H222,2)</f>
        <v>0</v>
      </c>
      <c r="BL222" s="13" t="s">
        <v>202</v>
      </c>
      <c r="BM222" s="157" t="s">
        <v>1956</v>
      </c>
    </row>
    <row r="223" spans="2:65" s="1" customFormat="1" ht="10.199999999999999">
      <c r="B223" s="28"/>
      <c r="D223" s="159" t="s">
        <v>184</v>
      </c>
      <c r="F223" s="160" t="s">
        <v>501</v>
      </c>
      <c r="I223" s="119"/>
      <c r="L223" s="28"/>
      <c r="M223" s="161"/>
      <c r="T223" s="52"/>
      <c r="AT223" s="13" t="s">
        <v>184</v>
      </c>
      <c r="AU223" s="13" t="s">
        <v>85</v>
      </c>
    </row>
    <row r="224" spans="2:65" s="11" customFormat="1" ht="25.95" customHeight="1">
      <c r="B224" s="134"/>
      <c r="D224" s="135" t="s">
        <v>75</v>
      </c>
      <c r="E224" s="136" t="s">
        <v>228</v>
      </c>
      <c r="F224" s="136" t="s">
        <v>229</v>
      </c>
      <c r="I224" s="137"/>
      <c r="J224" s="138">
        <f>BK224</f>
        <v>0</v>
      </c>
      <c r="L224" s="134"/>
      <c r="M224" s="139"/>
      <c r="P224" s="140">
        <f>P225+P228+P233</f>
        <v>0</v>
      </c>
      <c r="R224" s="140">
        <f>R225+R228+R233</f>
        <v>0.1378125</v>
      </c>
      <c r="T224" s="141">
        <f>T225+T228+T233</f>
        <v>0</v>
      </c>
      <c r="AR224" s="135" t="s">
        <v>85</v>
      </c>
      <c r="AT224" s="142" t="s">
        <v>75</v>
      </c>
      <c r="AU224" s="142" t="s">
        <v>76</v>
      </c>
      <c r="AY224" s="135" t="s">
        <v>175</v>
      </c>
      <c r="BK224" s="143">
        <f>BK225+BK228+BK233</f>
        <v>0</v>
      </c>
    </row>
    <row r="225" spans="2:65" s="11" customFormat="1" ht="22.8" customHeight="1">
      <c r="B225" s="134"/>
      <c r="D225" s="135" t="s">
        <v>75</v>
      </c>
      <c r="E225" s="144" t="s">
        <v>1310</v>
      </c>
      <c r="F225" s="144" t="s">
        <v>1311</v>
      </c>
      <c r="I225" s="137"/>
      <c r="J225" s="145">
        <f>BK225</f>
        <v>0</v>
      </c>
      <c r="L225" s="134"/>
      <c r="M225" s="139"/>
      <c r="P225" s="140">
        <f>SUM(P226:P227)</f>
        <v>0</v>
      </c>
      <c r="R225" s="140">
        <f>SUM(R226:R227)</f>
        <v>1.6379999999999999E-2</v>
      </c>
      <c r="T225" s="141">
        <f>SUM(T226:T227)</f>
        <v>0</v>
      </c>
      <c r="AR225" s="135" t="s">
        <v>85</v>
      </c>
      <c r="AT225" s="142" t="s">
        <v>75</v>
      </c>
      <c r="AU225" s="142" t="s">
        <v>83</v>
      </c>
      <c r="AY225" s="135" t="s">
        <v>175</v>
      </c>
      <c r="BK225" s="143">
        <f>SUM(BK226:BK227)</f>
        <v>0</v>
      </c>
    </row>
    <row r="226" spans="2:65" s="1" customFormat="1" ht="33" customHeight="1">
      <c r="B226" s="28"/>
      <c r="C226" s="146" t="s">
        <v>359</v>
      </c>
      <c r="D226" s="146" t="s">
        <v>178</v>
      </c>
      <c r="E226" s="147" t="s">
        <v>1957</v>
      </c>
      <c r="F226" s="148" t="s">
        <v>1313</v>
      </c>
      <c r="G226" s="149" t="s">
        <v>196</v>
      </c>
      <c r="H226" s="150">
        <v>2.73</v>
      </c>
      <c r="I226" s="151"/>
      <c r="J226" s="152">
        <f>ROUND(I226*H226,2)</f>
        <v>0</v>
      </c>
      <c r="K226" s="153"/>
      <c r="L226" s="28"/>
      <c r="M226" s="154" t="s">
        <v>1</v>
      </c>
      <c r="N226" s="115" t="s">
        <v>41</v>
      </c>
      <c r="P226" s="155">
        <f>O226*H226</f>
        <v>0</v>
      </c>
      <c r="Q226" s="155">
        <v>6.0000000000000001E-3</v>
      </c>
      <c r="R226" s="155">
        <f>Q226*H226</f>
        <v>1.6379999999999999E-2</v>
      </c>
      <c r="S226" s="155">
        <v>0</v>
      </c>
      <c r="T226" s="156">
        <f>S226*H226</f>
        <v>0</v>
      </c>
      <c r="AR226" s="157" t="s">
        <v>106</v>
      </c>
      <c r="AT226" s="157" t="s">
        <v>178</v>
      </c>
      <c r="AU226" s="157" t="s">
        <v>85</v>
      </c>
      <c r="AY226" s="13" t="s">
        <v>175</v>
      </c>
      <c r="BE226" s="158">
        <f>IF(N226="základní",J226,0)</f>
        <v>0</v>
      </c>
      <c r="BF226" s="158">
        <f>IF(N226="snížená",J226,0)</f>
        <v>0</v>
      </c>
      <c r="BG226" s="158">
        <f>IF(N226="zákl. přenesená",J226,0)</f>
        <v>0</v>
      </c>
      <c r="BH226" s="158">
        <f>IF(N226="sníž. přenesená",J226,0)</f>
        <v>0</v>
      </c>
      <c r="BI226" s="158">
        <f>IF(N226="nulová",J226,0)</f>
        <v>0</v>
      </c>
      <c r="BJ226" s="13" t="s">
        <v>83</v>
      </c>
      <c r="BK226" s="158">
        <f>ROUND(I226*H226,2)</f>
        <v>0</v>
      </c>
      <c r="BL226" s="13" t="s">
        <v>106</v>
      </c>
      <c r="BM226" s="157" t="s">
        <v>1958</v>
      </c>
    </row>
    <row r="227" spans="2:65" s="1" customFormat="1" ht="28.8">
      <c r="B227" s="28"/>
      <c r="D227" s="159" t="s">
        <v>184</v>
      </c>
      <c r="F227" s="160" t="s">
        <v>1315</v>
      </c>
      <c r="I227" s="119"/>
      <c r="L227" s="28"/>
      <c r="M227" s="161"/>
      <c r="T227" s="52"/>
      <c r="AT227" s="13" t="s">
        <v>184</v>
      </c>
      <c r="AU227" s="13" t="s">
        <v>85</v>
      </c>
    </row>
    <row r="228" spans="2:65" s="11" customFormat="1" ht="22.8" customHeight="1">
      <c r="B228" s="134"/>
      <c r="D228" s="135" t="s">
        <v>75</v>
      </c>
      <c r="E228" s="144" t="s">
        <v>1316</v>
      </c>
      <c r="F228" s="144" t="s">
        <v>1317</v>
      </c>
      <c r="I228" s="137"/>
      <c r="J228" s="145">
        <f>BK228</f>
        <v>0</v>
      </c>
      <c r="L228" s="134"/>
      <c r="M228" s="139"/>
      <c r="P228" s="140">
        <f>SUM(P229:P232)</f>
        <v>0</v>
      </c>
      <c r="R228" s="140">
        <f>SUM(R229:R232)</f>
        <v>2.5798499999999995E-2</v>
      </c>
      <c r="T228" s="141">
        <f>SUM(T229:T232)</f>
        <v>0</v>
      </c>
      <c r="AR228" s="135" t="s">
        <v>85</v>
      </c>
      <c r="AT228" s="142" t="s">
        <v>75</v>
      </c>
      <c r="AU228" s="142" t="s">
        <v>83</v>
      </c>
      <c r="AY228" s="135" t="s">
        <v>175</v>
      </c>
      <c r="BK228" s="143">
        <f>SUM(BK229:BK232)</f>
        <v>0</v>
      </c>
    </row>
    <row r="229" spans="2:65" s="1" customFormat="1" ht="24.15" customHeight="1">
      <c r="B229" s="28"/>
      <c r="C229" s="146" t="s">
        <v>364</v>
      </c>
      <c r="D229" s="146" t="s">
        <v>178</v>
      </c>
      <c r="E229" s="147" t="s">
        <v>1318</v>
      </c>
      <c r="F229" s="148" t="s">
        <v>1319</v>
      </c>
      <c r="G229" s="149" t="s">
        <v>196</v>
      </c>
      <c r="H229" s="150">
        <v>2.73</v>
      </c>
      <c r="I229" s="151"/>
      <c r="J229" s="152">
        <f>ROUND(I229*H229,2)</f>
        <v>0</v>
      </c>
      <c r="K229" s="153"/>
      <c r="L229" s="28"/>
      <c r="M229" s="154" t="s">
        <v>1</v>
      </c>
      <c r="N229" s="115" t="s">
        <v>41</v>
      </c>
      <c r="P229" s="155">
        <f>O229*H229</f>
        <v>0</v>
      </c>
      <c r="Q229" s="155">
        <v>0</v>
      </c>
      <c r="R229" s="155">
        <f>Q229*H229</f>
        <v>0</v>
      </c>
      <c r="S229" s="155">
        <v>0</v>
      </c>
      <c r="T229" s="156">
        <f>S229*H229</f>
        <v>0</v>
      </c>
      <c r="AR229" s="157" t="s">
        <v>106</v>
      </c>
      <c r="AT229" s="157" t="s">
        <v>178</v>
      </c>
      <c r="AU229" s="157" t="s">
        <v>85</v>
      </c>
      <c r="AY229" s="13" t="s">
        <v>175</v>
      </c>
      <c r="BE229" s="158">
        <f>IF(N229="základní",J229,0)</f>
        <v>0</v>
      </c>
      <c r="BF229" s="158">
        <f>IF(N229="snížená",J229,0)</f>
        <v>0</v>
      </c>
      <c r="BG229" s="158">
        <f>IF(N229="zákl. přenesená",J229,0)</f>
        <v>0</v>
      </c>
      <c r="BH229" s="158">
        <f>IF(N229="sníž. přenesená",J229,0)</f>
        <v>0</v>
      </c>
      <c r="BI229" s="158">
        <f>IF(N229="nulová",J229,0)</f>
        <v>0</v>
      </c>
      <c r="BJ229" s="13" t="s">
        <v>83</v>
      </c>
      <c r="BK229" s="158">
        <f>ROUND(I229*H229,2)</f>
        <v>0</v>
      </c>
      <c r="BL229" s="13" t="s">
        <v>106</v>
      </c>
      <c r="BM229" s="157" t="s">
        <v>1959</v>
      </c>
    </row>
    <row r="230" spans="2:65" s="1" customFormat="1" ht="28.8">
      <c r="B230" s="28"/>
      <c r="D230" s="159" t="s">
        <v>184</v>
      </c>
      <c r="F230" s="160" t="s">
        <v>1321</v>
      </c>
      <c r="I230" s="119"/>
      <c r="L230" s="28"/>
      <c r="M230" s="161"/>
      <c r="T230" s="52"/>
      <c r="AT230" s="13" t="s">
        <v>184</v>
      </c>
      <c r="AU230" s="13" t="s">
        <v>85</v>
      </c>
    </row>
    <row r="231" spans="2:65" s="1" customFormat="1" ht="24.15" customHeight="1">
      <c r="B231" s="28"/>
      <c r="C231" s="162" t="s">
        <v>369</v>
      </c>
      <c r="D231" s="162" t="s">
        <v>186</v>
      </c>
      <c r="E231" s="163" t="s">
        <v>1322</v>
      </c>
      <c r="F231" s="164" t="s">
        <v>1323</v>
      </c>
      <c r="G231" s="165" t="s">
        <v>196</v>
      </c>
      <c r="H231" s="166">
        <v>5.7329999999999997</v>
      </c>
      <c r="I231" s="167"/>
      <c r="J231" s="168">
        <f>ROUND(I231*H231,2)</f>
        <v>0</v>
      </c>
      <c r="K231" s="169"/>
      <c r="L231" s="170"/>
      <c r="M231" s="171" t="s">
        <v>1</v>
      </c>
      <c r="N231" s="172" t="s">
        <v>41</v>
      </c>
      <c r="P231" s="155">
        <f>O231*H231</f>
        <v>0</v>
      </c>
      <c r="Q231" s="155">
        <v>4.4999999999999997E-3</v>
      </c>
      <c r="R231" s="155">
        <f>Q231*H231</f>
        <v>2.5798499999999995E-2</v>
      </c>
      <c r="S231" s="155">
        <v>0</v>
      </c>
      <c r="T231" s="156">
        <f>S231*H231</f>
        <v>0</v>
      </c>
      <c r="AR231" s="157" t="s">
        <v>279</v>
      </c>
      <c r="AT231" s="157" t="s">
        <v>186</v>
      </c>
      <c r="AU231" s="157" t="s">
        <v>85</v>
      </c>
      <c r="AY231" s="13" t="s">
        <v>175</v>
      </c>
      <c r="BE231" s="158">
        <f>IF(N231="základní",J231,0)</f>
        <v>0</v>
      </c>
      <c r="BF231" s="158">
        <f>IF(N231="snížená",J231,0)</f>
        <v>0</v>
      </c>
      <c r="BG231" s="158">
        <f>IF(N231="zákl. přenesená",J231,0)</f>
        <v>0</v>
      </c>
      <c r="BH231" s="158">
        <f>IF(N231="sníž. přenesená",J231,0)</f>
        <v>0</v>
      </c>
      <c r="BI231" s="158">
        <f>IF(N231="nulová",J231,0)</f>
        <v>0</v>
      </c>
      <c r="BJ231" s="13" t="s">
        <v>83</v>
      </c>
      <c r="BK231" s="158">
        <f>ROUND(I231*H231,2)</f>
        <v>0</v>
      </c>
      <c r="BL231" s="13" t="s">
        <v>106</v>
      </c>
      <c r="BM231" s="157" t="s">
        <v>1960</v>
      </c>
    </row>
    <row r="232" spans="2:65" s="1" customFormat="1" ht="19.2">
      <c r="B232" s="28"/>
      <c r="D232" s="159" t="s">
        <v>184</v>
      </c>
      <c r="F232" s="160" t="s">
        <v>1323</v>
      </c>
      <c r="I232" s="119"/>
      <c r="L232" s="28"/>
      <c r="M232" s="161"/>
      <c r="T232" s="52"/>
      <c r="AT232" s="13" t="s">
        <v>184</v>
      </c>
      <c r="AU232" s="13" t="s">
        <v>85</v>
      </c>
    </row>
    <row r="233" spans="2:65" s="11" customFormat="1" ht="22.8" customHeight="1">
      <c r="B233" s="134"/>
      <c r="D233" s="135" t="s">
        <v>75</v>
      </c>
      <c r="E233" s="144" t="s">
        <v>271</v>
      </c>
      <c r="F233" s="144" t="s">
        <v>272</v>
      </c>
      <c r="I233" s="137"/>
      <c r="J233" s="145">
        <f>BK233</f>
        <v>0</v>
      </c>
      <c r="L233" s="134"/>
      <c r="M233" s="139"/>
      <c r="P233" s="140">
        <f>SUM(P234:P235)</f>
        <v>0</v>
      </c>
      <c r="R233" s="140">
        <f>SUM(R234:R235)</f>
        <v>9.5634000000000011E-2</v>
      </c>
      <c r="T233" s="141">
        <f>SUM(T234:T235)</f>
        <v>0</v>
      </c>
      <c r="AR233" s="135" t="s">
        <v>85</v>
      </c>
      <c r="AT233" s="142" t="s">
        <v>75</v>
      </c>
      <c r="AU233" s="142" t="s">
        <v>83</v>
      </c>
      <c r="AY233" s="135" t="s">
        <v>175</v>
      </c>
      <c r="BK233" s="143">
        <f>SUM(BK234:BK235)</f>
        <v>0</v>
      </c>
    </row>
    <row r="234" spans="2:65" s="1" customFormat="1" ht="24.15" customHeight="1">
      <c r="B234" s="28"/>
      <c r="C234" s="146" t="s">
        <v>374</v>
      </c>
      <c r="D234" s="146" t="s">
        <v>178</v>
      </c>
      <c r="E234" s="147" t="s">
        <v>1961</v>
      </c>
      <c r="F234" s="148" t="s">
        <v>1962</v>
      </c>
      <c r="G234" s="149" t="s">
        <v>196</v>
      </c>
      <c r="H234" s="150">
        <v>6.9</v>
      </c>
      <c r="I234" s="151"/>
      <c r="J234" s="152">
        <f>ROUND(I234*H234,2)</f>
        <v>0</v>
      </c>
      <c r="K234" s="153"/>
      <c r="L234" s="28"/>
      <c r="M234" s="154" t="s">
        <v>1</v>
      </c>
      <c r="N234" s="115" t="s">
        <v>41</v>
      </c>
      <c r="P234" s="155">
        <f>O234*H234</f>
        <v>0</v>
      </c>
      <c r="Q234" s="155">
        <v>1.3860000000000001E-2</v>
      </c>
      <c r="R234" s="155">
        <f>Q234*H234</f>
        <v>9.5634000000000011E-2</v>
      </c>
      <c r="S234" s="155">
        <v>0</v>
      </c>
      <c r="T234" s="156">
        <f>S234*H234</f>
        <v>0</v>
      </c>
      <c r="AR234" s="157" t="s">
        <v>106</v>
      </c>
      <c r="AT234" s="157" t="s">
        <v>178</v>
      </c>
      <c r="AU234" s="157" t="s">
        <v>85</v>
      </c>
      <c r="AY234" s="13" t="s">
        <v>175</v>
      </c>
      <c r="BE234" s="158">
        <f>IF(N234="základní",J234,0)</f>
        <v>0</v>
      </c>
      <c r="BF234" s="158">
        <f>IF(N234="snížená",J234,0)</f>
        <v>0</v>
      </c>
      <c r="BG234" s="158">
        <f>IF(N234="zákl. přenesená",J234,0)</f>
        <v>0</v>
      </c>
      <c r="BH234" s="158">
        <f>IF(N234="sníž. přenesená",J234,0)</f>
        <v>0</v>
      </c>
      <c r="BI234" s="158">
        <f>IF(N234="nulová",J234,0)</f>
        <v>0</v>
      </c>
      <c r="BJ234" s="13" t="s">
        <v>83</v>
      </c>
      <c r="BK234" s="158">
        <f>ROUND(I234*H234,2)</f>
        <v>0</v>
      </c>
      <c r="BL234" s="13" t="s">
        <v>106</v>
      </c>
      <c r="BM234" s="157" t="s">
        <v>1963</v>
      </c>
    </row>
    <row r="235" spans="2:65" s="1" customFormat="1" ht="38.4">
      <c r="B235" s="28"/>
      <c r="D235" s="159" t="s">
        <v>184</v>
      </c>
      <c r="F235" s="160" t="s">
        <v>1964</v>
      </c>
      <c r="I235" s="119"/>
      <c r="L235" s="28"/>
      <c r="M235" s="161"/>
      <c r="T235" s="52"/>
      <c r="AT235" s="13" t="s">
        <v>184</v>
      </c>
      <c r="AU235" s="13" t="s">
        <v>85</v>
      </c>
    </row>
    <row r="236" spans="2:65" s="11" customFormat="1" ht="25.95" customHeight="1">
      <c r="B236" s="134"/>
      <c r="D236" s="135" t="s">
        <v>75</v>
      </c>
      <c r="E236" s="136" t="s">
        <v>1381</v>
      </c>
      <c r="F236" s="136" t="s">
        <v>1185</v>
      </c>
      <c r="I236" s="137"/>
      <c r="J236" s="138">
        <f>BK236</f>
        <v>0</v>
      </c>
      <c r="L236" s="134"/>
      <c r="M236" s="139"/>
      <c r="P236" s="140">
        <f>SUM(P237:P238)</f>
        <v>0</v>
      </c>
      <c r="R236" s="140">
        <f>SUM(R237:R238)</f>
        <v>0</v>
      </c>
      <c r="T236" s="141">
        <f>SUM(T237:T238)</f>
        <v>0</v>
      </c>
      <c r="AR236" s="135" t="s">
        <v>182</v>
      </c>
      <c r="AT236" s="142" t="s">
        <v>75</v>
      </c>
      <c r="AU236" s="142" t="s">
        <v>76</v>
      </c>
      <c r="AY236" s="135" t="s">
        <v>175</v>
      </c>
      <c r="BK236" s="143">
        <f>SUM(BK237:BK238)</f>
        <v>0</v>
      </c>
    </row>
    <row r="237" spans="2:65" s="1" customFormat="1" ht="21.75" customHeight="1">
      <c r="B237" s="28"/>
      <c r="C237" s="146" t="s">
        <v>378</v>
      </c>
      <c r="D237" s="146" t="s">
        <v>178</v>
      </c>
      <c r="E237" s="147" t="s">
        <v>1965</v>
      </c>
      <c r="F237" s="148" t="s">
        <v>1966</v>
      </c>
      <c r="G237" s="149" t="s">
        <v>208</v>
      </c>
      <c r="H237" s="150">
        <v>1</v>
      </c>
      <c r="I237" s="151"/>
      <c r="J237" s="152">
        <f>ROUND(I237*H237,2)</f>
        <v>0</v>
      </c>
      <c r="K237" s="153"/>
      <c r="L237" s="28"/>
      <c r="M237" s="154" t="s">
        <v>1</v>
      </c>
      <c r="N237" s="115" t="s">
        <v>41</v>
      </c>
      <c r="P237" s="155">
        <f>O237*H237</f>
        <v>0</v>
      </c>
      <c r="Q237" s="155">
        <v>0</v>
      </c>
      <c r="R237" s="155">
        <f>Q237*H237</f>
        <v>0</v>
      </c>
      <c r="S237" s="155">
        <v>0</v>
      </c>
      <c r="T237" s="156">
        <f>S237*H237</f>
        <v>0</v>
      </c>
      <c r="AR237" s="157" t="s">
        <v>202</v>
      </c>
      <c r="AT237" s="157" t="s">
        <v>178</v>
      </c>
      <c r="AU237" s="157" t="s">
        <v>83</v>
      </c>
      <c r="AY237" s="13" t="s">
        <v>175</v>
      </c>
      <c r="BE237" s="158">
        <f>IF(N237="základní",J237,0)</f>
        <v>0</v>
      </c>
      <c r="BF237" s="158">
        <f>IF(N237="snížená",J237,0)</f>
        <v>0</v>
      </c>
      <c r="BG237" s="158">
        <f>IF(N237="zákl. přenesená",J237,0)</f>
        <v>0</v>
      </c>
      <c r="BH237" s="158">
        <f>IF(N237="sníž. přenesená",J237,0)</f>
        <v>0</v>
      </c>
      <c r="BI237" s="158">
        <f>IF(N237="nulová",J237,0)</f>
        <v>0</v>
      </c>
      <c r="BJ237" s="13" t="s">
        <v>83</v>
      </c>
      <c r="BK237" s="158">
        <f>ROUND(I237*H237,2)</f>
        <v>0</v>
      </c>
      <c r="BL237" s="13" t="s">
        <v>202</v>
      </c>
      <c r="BM237" s="157" t="s">
        <v>1967</v>
      </c>
    </row>
    <row r="238" spans="2:65" s="1" customFormat="1" ht="10.199999999999999">
      <c r="B238" s="28"/>
      <c r="D238" s="159" t="s">
        <v>184</v>
      </c>
      <c r="F238" s="160" t="s">
        <v>1966</v>
      </c>
      <c r="I238" s="119"/>
      <c r="L238" s="28"/>
      <c r="M238" s="173"/>
      <c r="N238" s="174"/>
      <c r="O238" s="174"/>
      <c r="P238" s="174"/>
      <c r="Q238" s="174"/>
      <c r="R238" s="174"/>
      <c r="S238" s="174"/>
      <c r="T238" s="175"/>
      <c r="AT238" s="13" t="s">
        <v>184</v>
      </c>
      <c r="AU238" s="13" t="s">
        <v>83</v>
      </c>
    </row>
    <row r="239" spans="2:65" s="1" customFormat="1" ht="6.9" customHeight="1">
      <c r="B239" s="40"/>
      <c r="C239" s="41"/>
      <c r="D239" s="41"/>
      <c r="E239" s="41"/>
      <c r="F239" s="41"/>
      <c r="G239" s="41"/>
      <c r="H239" s="41"/>
      <c r="I239" s="41"/>
      <c r="J239" s="41"/>
      <c r="K239" s="41"/>
      <c r="L239" s="28"/>
    </row>
  </sheetData>
  <sheetProtection algorithmName="SHA-512" hashValue="TvLH/tM3T1YW/J2I1usd63qvq0ZYybHBKj0794z7daPoa77xrZAib9WMXF32gNsCVAovoKoNICebzYyfELNr7Q==" saltValue="3SMU28JczOygAfMZpFrg7OmVr2Ip+YwbggyQButsi6qVVMvftIZrYqWOf2hnBuikPjtFUUwbPxUnfa3u3DAXmQ==" spinCount="100000" sheet="1" objects="1" scenarios="1" formatColumns="0" formatRows="0" autoFilter="0"/>
  <autoFilter ref="C139:K238" xr:uid="{00000000-0009-0000-0000-00000A000000}"/>
  <mergeCells count="14">
    <mergeCell ref="D118:F118"/>
    <mergeCell ref="E130:H130"/>
    <mergeCell ref="E132:H132"/>
    <mergeCell ref="L2:V2"/>
    <mergeCell ref="E87:H87"/>
    <mergeCell ref="D114:F114"/>
    <mergeCell ref="D115:F115"/>
    <mergeCell ref="D116:F116"/>
    <mergeCell ref="D117:F117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211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3" t="s">
        <v>122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85</v>
      </c>
    </row>
    <row r="4" spans="2:46" ht="24.9" customHeight="1">
      <c r="B4" s="16"/>
      <c r="D4" s="17" t="s">
        <v>126</v>
      </c>
      <c r="L4" s="16"/>
      <c r="M4" s="89" t="s">
        <v>10</v>
      </c>
      <c r="AT4" s="13" t="s">
        <v>4</v>
      </c>
    </row>
    <row r="5" spans="2:46" ht="6.9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218" t="str">
        <f>'Rekapitulace stavby'!K6</f>
        <v>Rekonstrukce odborných učeben ZŠ Mládeže, Znojmo</v>
      </c>
      <c r="F7" s="219"/>
      <c r="G7" s="219"/>
      <c r="H7" s="219"/>
      <c r="L7" s="16"/>
    </row>
    <row r="8" spans="2:46" s="1" customFormat="1" ht="12" customHeight="1">
      <c r="B8" s="28"/>
      <c r="D8" s="23" t="s">
        <v>127</v>
      </c>
      <c r="L8" s="28"/>
    </row>
    <row r="9" spans="2:46" s="1" customFormat="1" ht="16.5" customHeight="1">
      <c r="B9" s="28"/>
      <c r="E9" s="181" t="s">
        <v>1968</v>
      </c>
      <c r="F9" s="220"/>
      <c r="G9" s="220"/>
      <c r="H9" s="220"/>
      <c r="L9" s="28"/>
    </row>
    <row r="10" spans="2:46" s="1" customFormat="1" ht="10.199999999999999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 t="str">
        <f>'Rekapitulace stavby'!AN8</f>
        <v>xx. xx. Xxxx</v>
      </c>
      <c r="L12" s="28"/>
    </row>
    <row r="13" spans="2:46" s="1" customFormat="1" ht="10.8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">
        <v>25</v>
      </c>
      <c r="L14" s="28"/>
    </row>
    <row r="15" spans="2:46" s="1" customFormat="1" ht="18" customHeight="1">
      <c r="B15" s="28"/>
      <c r="E15" s="21" t="s">
        <v>26</v>
      </c>
      <c r="I15" s="23" t="s">
        <v>27</v>
      </c>
      <c r="J15" s="21" t="s">
        <v>1</v>
      </c>
      <c r="L15" s="28"/>
    </row>
    <row r="16" spans="2:46" s="1" customFormat="1" ht="6.9" customHeight="1">
      <c r="B16" s="28"/>
      <c r="L16" s="28"/>
    </row>
    <row r="17" spans="2:12" s="1" customFormat="1" ht="12" customHeight="1">
      <c r="B17" s="28"/>
      <c r="D17" s="23" t="s">
        <v>28</v>
      </c>
      <c r="I17" s="23" t="s">
        <v>24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221" t="str">
        <f>'Rekapitulace stavby'!E14</f>
        <v>Vyplň údaj</v>
      </c>
      <c r="F18" s="187"/>
      <c r="G18" s="187"/>
      <c r="H18" s="187"/>
      <c r="I18" s="23" t="s">
        <v>27</v>
      </c>
      <c r="J18" s="24" t="str">
        <f>'Rekapitulace stavby'!AN14</f>
        <v>Vyplň údaj</v>
      </c>
      <c r="L18" s="28"/>
    </row>
    <row r="19" spans="2:12" s="1" customFormat="1" ht="6.9" customHeight="1">
      <c r="B19" s="28"/>
      <c r="L19" s="28"/>
    </row>
    <row r="20" spans="2:12" s="1" customFormat="1" ht="12" customHeight="1">
      <c r="B20" s="28"/>
      <c r="D20" s="23" t="s">
        <v>30</v>
      </c>
      <c r="I20" s="23" t="s">
        <v>24</v>
      </c>
      <c r="J20" s="21" t="s">
        <v>1</v>
      </c>
      <c r="L20" s="28"/>
    </row>
    <row r="21" spans="2:12" s="1" customFormat="1" ht="18" customHeight="1">
      <c r="B21" s="28"/>
      <c r="E21" s="21" t="s">
        <v>31</v>
      </c>
      <c r="I21" s="23" t="s">
        <v>27</v>
      </c>
      <c r="J21" s="21" t="s">
        <v>1</v>
      </c>
      <c r="L21" s="28"/>
    </row>
    <row r="22" spans="2:12" s="1" customFormat="1" ht="6.9" customHeight="1">
      <c r="B22" s="28"/>
      <c r="L22" s="28"/>
    </row>
    <row r="23" spans="2:12" s="1" customFormat="1" ht="12" customHeight="1">
      <c r="B23" s="28"/>
      <c r="D23" s="23" t="s">
        <v>33</v>
      </c>
      <c r="I23" s="23" t="s">
        <v>24</v>
      </c>
      <c r="J23" s="21" t="str">
        <f>IF('Rekapitulace stavby'!AN19="","",'Rekapitulace stavby'!AN19)</f>
        <v/>
      </c>
      <c r="L23" s="28"/>
    </row>
    <row r="24" spans="2:12" s="1" customFormat="1" ht="18" customHeight="1">
      <c r="B24" s="28"/>
      <c r="E24" s="21" t="str">
        <f>IF('Rekapitulace stavby'!E20="","",'Rekapitulace stavby'!E20)</f>
        <v xml:space="preserve"> </v>
      </c>
      <c r="I24" s="23" t="s">
        <v>27</v>
      </c>
      <c r="J24" s="21" t="str">
        <f>IF('Rekapitulace stavby'!AN20="","",'Rekapitulace stavby'!AN20)</f>
        <v/>
      </c>
      <c r="L24" s="28"/>
    </row>
    <row r="25" spans="2:12" s="1" customFormat="1" ht="6.9" customHeight="1">
      <c r="B25" s="28"/>
      <c r="L25" s="28"/>
    </row>
    <row r="26" spans="2:12" s="1" customFormat="1" ht="12" customHeight="1">
      <c r="B26" s="28"/>
      <c r="D26" s="23" t="s">
        <v>35</v>
      </c>
      <c r="L26" s="28"/>
    </row>
    <row r="27" spans="2:12" s="7" customFormat="1" ht="16.5" customHeight="1">
      <c r="B27" s="90"/>
      <c r="E27" s="192" t="s">
        <v>1</v>
      </c>
      <c r="F27" s="192"/>
      <c r="G27" s="192"/>
      <c r="H27" s="192"/>
      <c r="L27" s="90"/>
    </row>
    <row r="28" spans="2:12" s="1" customFormat="1" ht="6.9" customHeight="1">
      <c r="B28" s="28"/>
      <c r="L28" s="28"/>
    </row>
    <row r="29" spans="2:12" s="1" customFormat="1" ht="6.9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14.4" customHeight="1">
      <c r="B30" s="28"/>
      <c r="D30" s="21" t="s">
        <v>131</v>
      </c>
      <c r="J30" s="91">
        <f>J96</f>
        <v>0</v>
      </c>
      <c r="L30" s="28"/>
    </row>
    <row r="31" spans="2:12" s="1" customFormat="1" ht="14.4" customHeight="1">
      <c r="B31" s="28"/>
      <c r="D31" s="92" t="s">
        <v>132</v>
      </c>
      <c r="J31" s="91">
        <f>J106</f>
        <v>0</v>
      </c>
      <c r="L31" s="28"/>
    </row>
    <row r="32" spans="2:12" s="1" customFormat="1" ht="25.35" customHeight="1">
      <c r="B32" s="28"/>
      <c r="D32" s="93" t="s">
        <v>36</v>
      </c>
      <c r="J32" s="62">
        <f>ROUND(J30 + J31, 2)</f>
        <v>0</v>
      </c>
      <c r="L32" s="28"/>
    </row>
    <row r="33" spans="2:12" s="1" customFormat="1" ht="6.9" customHeight="1">
      <c r="B33" s="28"/>
      <c r="D33" s="49"/>
      <c r="E33" s="49"/>
      <c r="F33" s="49"/>
      <c r="G33" s="49"/>
      <c r="H33" s="49"/>
      <c r="I33" s="49"/>
      <c r="J33" s="49"/>
      <c r="K33" s="49"/>
      <c r="L33" s="28"/>
    </row>
    <row r="34" spans="2:12" s="1" customFormat="1" ht="14.4" customHeight="1">
      <c r="B34" s="28"/>
      <c r="F34" s="31" t="s">
        <v>38</v>
      </c>
      <c r="I34" s="31" t="s">
        <v>37</v>
      </c>
      <c r="J34" s="31" t="s">
        <v>39</v>
      </c>
      <c r="L34" s="28"/>
    </row>
    <row r="35" spans="2:12" s="1" customFormat="1" ht="14.4" customHeight="1">
      <c r="B35" s="28"/>
      <c r="D35" s="51" t="s">
        <v>40</v>
      </c>
      <c r="E35" s="23" t="s">
        <v>41</v>
      </c>
      <c r="F35" s="82">
        <f>ROUND((SUM(BE106:BE113) + SUM(BE133:BE210)),  2)</f>
        <v>0</v>
      </c>
      <c r="I35" s="94">
        <v>0.21</v>
      </c>
      <c r="J35" s="82">
        <f>ROUND(((SUM(BE106:BE113) + SUM(BE133:BE210))*I35),  2)</f>
        <v>0</v>
      </c>
      <c r="L35" s="28"/>
    </row>
    <row r="36" spans="2:12" s="1" customFormat="1" ht="14.4" customHeight="1">
      <c r="B36" s="28"/>
      <c r="E36" s="23" t="s">
        <v>42</v>
      </c>
      <c r="F36" s="82">
        <f>ROUND((SUM(BF106:BF113) + SUM(BF133:BF210)),  2)</f>
        <v>0</v>
      </c>
      <c r="I36" s="94">
        <v>0.12</v>
      </c>
      <c r="J36" s="82">
        <f>ROUND(((SUM(BF106:BF113) + SUM(BF133:BF210))*I36),  2)</f>
        <v>0</v>
      </c>
      <c r="L36" s="28"/>
    </row>
    <row r="37" spans="2:12" s="1" customFormat="1" ht="14.4" hidden="1" customHeight="1">
      <c r="B37" s="28"/>
      <c r="E37" s="23" t="s">
        <v>43</v>
      </c>
      <c r="F37" s="82">
        <f>ROUND((SUM(BG106:BG113) + SUM(BG133:BG210)),  2)</f>
        <v>0</v>
      </c>
      <c r="I37" s="94">
        <v>0.21</v>
      </c>
      <c r="J37" s="82">
        <f>0</f>
        <v>0</v>
      </c>
      <c r="L37" s="28"/>
    </row>
    <row r="38" spans="2:12" s="1" customFormat="1" ht="14.4" hidden="1" customHeight="1">
      <c r="B38" s="28"/>
      <c r="E38" s="23" t="s">
        <v>44</v>
      </c>
      <c r="F38" s="82">
        <f>ROUND((SUM(BH106:BH113) + SUM(BH133:BH210)),  2)</f>
        <v>0</v>
      </c>
      <c r="I38" s="94">
        <v>0.12</v>
      </c>
      <c r="J38" s="82">
        <f>0</f>
        <v>0</v>
      </c>
      <c r="L38" s="28"/>
    </row>
    <row r="39" spans="2:12" s="1" customFormat="1" ht="14.4" hidden="1" customHeight="1">
      <c r="B39" s="28"/>
      <c r="E39" s="23" t="s">
        <v>45</v>
      </c>
      <c r="F39" s="82">
        <f>ROUND((SUM(BI106:BI113) + SUM(BI133:BI210)),  2)</f>
        <v>0</v>
      </c>
      <c r="I39" s="94">
        <v>0</v>
      </c>
      <c r="J39" s="82">
        <f>0</f>
        <v>0</v>
      </c>
      <c r="L39" s="28"/>
    </row>
    <row r="40" spans="2:12" s="1" customFormat="1" ht="6.9" customHeight="1">
      <c r="B40" s="28"/>
      <c r="L40" s="28"/>
    </row>
    <row r="41" spans="2:12" s="1" customFormat="1" ht="25.35" customHeight="1">
      <c r="B41" s="28"/>
      <c r="C41" s="95"/>
      <c r="D41" s="96" t="s">
        <v>46</v>
      </c>
      <c r="E41" s="53"/>
      <c r="F41" s="53"/>
      <c r="G41" s="97" t="s">
        <v>47</v>
      </c>
      <c r="H41" s="98" t="s">
        <v>48</v>
      </c>
      <c r="I41" s="53"/>
      <c r="J41" s="99">
        <f>SUM(J32:J39)</f>
        <v>0</v>
      </c>
      <c r="K41" s="100"/>
      <c r="L41" s="28"/>
    </row>
    <row r="42" spans="2:12" s="1" customFormat="1" ht="14.4" customHeight="1">
      <c r="B42" s="28"/>
      <c r="L42" s="28"/>
    </row>
    <row r="43" spans="2:12" ht="14.4" customHeight="1">
      <c r="B43" s="16"/>
      <c r="L43" s="16"/>
    </row>
    <row r="44" spans="2:12" ht="14.4" customHeight="1">
      <c r="B44" s="16"/>
      <c r="L44" s="16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8"/>
      <c r="D50" s="37" t="s">
        <v>49</v>
      </c>
      <c r="E50" s="38"/>
      <c r="F50" s="38"/>
      <c r="G50" s="37" t="s">
        <v>50</v>
      </c>
      <c r="H50" s="38"/>
      <c r="I50" s="38"/>
      <c r="J50" s="38"/>
      <c r="K50" s="38"/>
      <c r="L50" s="28"/>
    </row>
    <row r="51" spans="2:12" ht="10.199999999999999">
      <c r="B51" s="16"/>
      <c r="L51" s="16"/>
    </row>
    <row r="52" spans="2:12" ht="10.199999999999999">
      <c r="B52" s="16"/>
      <c r="L52" s="16"/>
    </row>
    <row r="53" spans="2:12" ht="10.199999999999999">
      <c r="B53" s="16"/>
      <c r="L53" s="16"/>
    </row>
    <row r="54" spans="2:12" ht="10.199999999999999">
      <c r="B54" s="16"/>
      <c r="L54" s="16"/>
    </row>
    <row r="55" spans="2:12" ht="10.199999999999999">
      <c r="B55" s="16"/>
      <c r="L55" s="16"/>
    </row>
    <row r="56" spans="2:12" ht="10.199999999999999">
      <c r="B56" s="16"/>
      <c r="L56" s="16"/>
    </row>
    <row r="57" spans="2:12" ht="10.199999999999999">
      <c r="B57" s="16"/>
      <c r="L57" s="16"/>
    </row>
    <row r="58" spans="2:12" ht="10.199999999999999">
      <c r="B58" s="16"/>
      <c r="L58" s="16"/>
    </row>
    <row r="59" spans="2:12" ht="10.199999999999999">
      <c r="B59" s="16"/>
      <c r="L59" s="16"/>
    </row>
    <row r="60" spans="2:12" ht="10.199999999999999">
      <c r="B60" s="16"/>
      <c r="L60" s="16"/>
    </row>
    <row r="61" spans="2:12" s="1" customFormat="1" ht="13.2">
      <c r="B61" s="28"/>
      <c r="D61" s="39" t="s">
        <v>51</v>
      </c>
      <c r="E61" s="30"/>
      <c r="F61" s="101" t="s">
        <v>52</v>
      </c>
      <c r="G61" s="39" t="s">
        <v>51</v>
      </c>
      <c r="H61" s="30"/>
      <c r="I61" s="30"/>
      <c r="J61" s="102" t="s">
        <v>52</v>
      </c>
      <c r="K61" s="30"/>
      <c r="L61" s="28"/>
    </row>
    <row r="62" spans="2:12" ht="10.199999999999999">
      <c r="B62" s="16"/>
      <c r="L62" s="16"/>
    </row>
    <row r="63" spans="2:12" ht="10.199999999999999">
      <c r="B63" s="16"/>
      <c r="L63" s="16"/>
    </row>
    <row r="64" spans="2:12" ht="10.199999999999999">
      <c r="B64" s="16"/>
      <c r="L64" s="16"/>
    </row>
    <row r="65" spans="2:12" s="1" customFormat="1" ht="13.2">
      <c r="B65" s="28"/>
      <c r="D65" s="37" t="s">
        <v>53</v>
      </c>
      <c r="E65" s="38"/>
      <c r="F65" s="38"/>
      <c r="G65" s="37" t="s">
        <v>54</v>
      </c>
      <c r="H65" s="38"/>
      <c r="I65" s="38"/>
      <c r="J65" s="38"/>
      <c r="K65" s="38"/>
      <c r="L65" s="28"/>
    </row>
    <row r="66" spans="2:12" ht="10.199999999999999">
      <c r="B66" s="16"/>
      <c r="L66" s="16"/>
    </row>
    <row r="67" spans="2:12" ht="10.199999999999999">
      <c r="B67" s="16"/>
      <c r="L67" s="16"/>
    </row>
    <row r="68" spans="2:12" ht="10.199999999999999">
      <c r="B68" s="16"/>
      <c r="L68" s="16"/>
    </row>
    <row r="69" spans="2:12" ht="10.199999999999999">
      <c r="B69" s="16"/>
      <c r="L69" s="16"/>
    </row>
    <row r="70" spans="2:12" ht="10.199999999999999">
      <c r="B70" s="16"/>
      <c r="L70" s="16"/>
    </row>
    <row r="71" spans="2:12" ht="10.199999999999999">
      <c r="B71" s="16"/>
      <c r="L71" s="16"/>
    </row>
    <row r="72" spans="2:12" ht="10.199999999999999">
      <c r="B72" s="16"/>
      <c r="L72" s="16"/>
    </row>
    <row r="73" spans="2:12" ht="10.199999999999999">
      <c r="B73" s="16"/>
      <c r="L73" s="16"/>
    </row>
    <row r="74" spans="2:12" ht="10.199999999999999">
      <c r="B74" s="16"/>
      <c r="L74" s="16"/>
    </row>
    <row r="75" spans="2:12" ht="10.199999999999999">
      <c r="B75" s="16"/>
      <c r="L75" s="16"/>
    </row>
    <row r="76" spans="2:12" s="1" customFormat="1" ht="13.2">
      <c r="B76" s="28"/>
      <c r="D76" s="39" t="s">
        <v>51</v>
      </c>
      <c r="E76" s="30"/>
      <c r="F76" s="101" t="s">
        <v>52</v>
      </c>
      <c r="G76" s="39" t="s">
        <v>51</v>
      </c>
      <c r="H76" s="30"/>
      <c r="I76" s="30"/>
      <c r="J76" s="102" t="s">
        <v>52</v>
      </c>
      <c r="K76" s="30"/>
      <c r="L76" s="28"/>
    </row>
    <row r="77" spans="2:12" s="1" customFormat="1" ht="14.4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" customHeight="1">
      <c r="B82" s="28"/>
      <c r="C82" s="17" t="s">
        <v>133</v>
      </c>
      <c r="L82" s="28"/>
    </row>
    <row r="83" spans="2:47" s="1" customFormat="1" ht="6.9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218" t="str">
        <f>E7</f>
        <v>Rekonstrukce odborných učeben ZŠ Mládeže, Znojmo</v>
      </c>
      <c r="F85" s="219"/>
      <c r="G85" s="219"/>
      <c r="H85" s="219"/>
      <c r="L85" s="28"/>
    </row>
    <row r="86" spans="2:47" s="1" customFormat="1" ht="12" customHeight="1">
      <c r="B86" s="28"/>
      <c r="C86" s="23" t="s">
        <v>127</v>
      </c>
      <c r="L86" s="28"/>
    </row>
    <row r="87" spans="2:47" s="1" customFormat="1" ht="16.5" customHeight="1">
      <c r="B87" s="28"/>
      <c r="E87" s="181" t="str">
        <f>E9</f>
        <v>21 - Znojmo, ZŠ Mládeže - UT</v>
      </c>
      <c r="F87" s="220"/>
      <c r="G87" s="220"/>
      <c r="H87" s="220"/>
      <c r="L87" s="28"/>
    </row>
    <row r="88" spans="2:47" s="1" customFormat="1" ht="6.9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 xml:space="preserve">Znojmo </v>
      </c>
      <c r="I89" s="23" t="s">
        <v>22</v>
      </c>
      <c r="J89" s="48" t="str">
        <f>IF(J12="","",J12)</f>
        <v>xx. xx. Xxxx</v>
      </c>
      <c r="L89" s="28"/>
    </row>
    <row r="90" spans="2:47" s="1" customFormat="1" ht="6.9" customHeight="1">
      <c r="B90" s="28"/>
      <c r="L90" s="28"/>
    </row>
    <row r="91" spans="2:47" s="1" customFormat="1" ht="15.15" customHeight="1">
      <c r="B91" s="28"/>
      <c r="C91" s="23" t="s">
        <v>23</v>
      </c>
      <c r="F91" s="21" t="str">
        <f>E15</f>
        <v>Základní škola, Znojmo, Mládeže 3, p.o.</v>
      </c>
      <c r="I91" s="23" t="s">
        <v>30</v>
      </c>
      <c r="J91" s="26" t="str">
        <f>E21</f>
        <v xml:space="preserve">Richard Slavik </v>
      </c>
      <c r="L91" s="28"/>
    </row>
    <row r="92" spans="2:47" s="1" customFormat="1" ht="15.15" customHeight="1">
      <c r="B92" s="28"/>
      <c r="C92" s="23" t="s">
        <v>28</v>
      </c>
      <c r="F92" s="21" t="str">
        <f>IF(E18="","",E18)</f>
        <v>Vyplň údaj</v>
      </c>
      <c r="I92" s="23" t="s">
        <v>33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103" t="s">
        <v>134</v>
      </c>
      <c r="D94" s="95"/>
      <c r="E94" s="95"/>
      <c r="F94" s="95"/>
      <c r="G94" s="95"/>
      <c r="H94" s="95"/>
      <c r="I94" s="95"/>
      <c r="J94" s="104" t="s">
        <v>135</v>
      </c>
      <c r="K94" s="95"/>
      <c r="L94" s="28"/>
    </row>
    <row r="95" spans="2:47" s="1" customFormat="1" ht="10.35" customHeight="1">
      <c r="B95" s="28"/>
      <c r="L95" s="28"/>
    </row>
    <row r="96" spans="2:47" s="1" customFormat="1" ht="22.8" customHeight="1">
      <c r="B96" s="28"/>
      <c r="C96" s="105" t="s">
        <v>136</v>
      </c>
      <c r="J96" s="62">
        <f>J133</f>
        <v>0</v>
      </c>
      <c r="L96" s="28"/>
      <c r="AU96" s="13" t="s">
        <v>137</v>
      </c>
    </row>
    <row r="97" spans="2:65" s="8" customFormat="1" ht="24.9" customHeight="1">
      <c r="B97" s="106"/>
      <c r="D97" s="107" t="s">
        <v>1969</v>
      </c>
      <c r="E97" s="108"/>
      <c r="F97" s="108"/>
      <c r="G97" s="108"/>
      <c r="H97" s="108"/>
      <c r="I97" s="108"/>
      <c r="J97" s="109">
        <f>J134</f>
        <v>0</v>
      </c>
      <c r="L97" s="106"/>
    </row>
    <row r="98" spans="2:65" s="8" customFormat="1" ht="24.9" customHeight="1">
      <c r="B98" s="106"/>
      <c r="D98" s="107" t="s">
        <v>1970</v>
      </c>
      <c r="E98" s="108"/>
      <c r="F98" s="108"/>
      <c r="G98" s="108"/>
      <c r="H98" s="108"/>
      <c r="I98" s="108"/>
      <c r="J98" s="109">
        <f>J137</f>
        <v>0</v>
      </c>
      <c r="L98" s="106"/>
    </row>
    <row r="99" spans="2:65" s="8" customFormat="1" ht="24.9" customHeight="1">
      <c r="B99" s="106"/>
      <c r="D99" s="107" t="s">
        <v>1971</v>
      </c>
      <c r="E99" s="108"/>
      <c r="F99" s="108"/>
      <c r="G99" s="108"/>
      <c r="H99" s="108"/>
      <c r="I99" s="108"/>
      <c r="J99" s="109">
        <f>J144</f>
        <v>0</v>
      </c>
      <c r="L99" s="106"/>
    </row>
    <row r="100" spans="2:65" s="8" customFormat="1" ht="24.9" customHeight="1">
      <c r="B100" s="106"/>
      <c r="D100" s="107" t="s">
        <v>1972</v>
      </c>
      <c r="E100" s="108"/>
      <c r="F100" s="108"/>
      <c r="G100" s="108"/>
      <c r="H100" s="108"/>
      <c r="I100" s="108"/>
      <c r="J100" s="109">
        <f>J155</f>
        <v>0</v>
      </c>
      <c r="L100" s="106"/>
    </row>
    <row r="101" spans="2:65" s="8" customFormat="1" ht="24.9" customHeight="1">
      <c r="B101" s="106"/>
      <c r="D101" s="107" t="s">
        <v>1973</v>
      </c>
      <c r="E101" s="108"/>
      <c r="F101" s="108"/>
      <c r="G101" s="108"/>
      <c r="H101" s="108"/>
      <c r="I101" s="108"/>
      <c r="J101" s="109">
        <f>J178</f>
        <v>0</v>
      </c>
      <c r="L101" s="106"/>
    </row>
    <row r="102" spans="2:65" s="8" customFormat="1" ht="24.9" customHeight="1">
      <c r="B102" s="106"/>
      <c r="D102" s="107" t="s">
        <v>1974</v>
      </c>
      <c r="E102" s="108"/>
      <c r="F102" s="108"/>
      <c r="G102" s="108"/>
      <c r="H102" s="108"/>
      <c r="I102" s="108"/>
      <c r="J102" s="109">
        <f>J191</f>
        <v>0</v>
      </c>
      <c r="L102" s="106"/>
    </row>
    <row r="103" spans="2:65" s="8" customFormat="1" ht="24.9" customHeight="1">
      <c r="B103" s="106"/>
      <c r="D103" s="107" t="s">
        <v>1975</v>
      </c>
      <c r="E103" s="108"/>
      <c r="F103" s="108"/>
      <c r="G103" s="108"/>
      <c r="H103" s="108"/>
      <c r="I103" s="108"/>
      <c r="J103" s="109">
        <f>J206</f>
        <v>0</v>
      </c>
      <c r="L103" s="106"/>
    </row>
    <row r="104" spans="2:65" s="1" customFormat="1" ht="21.75" customHeight="1">
      <c r="B104" s="28"/>
      <c r="L104" s="28"/>
    </row>
    <row r="105" spans="2:65" s="1" customFormat="1" ht="6.9" customHeight="1">
      <c r="B105" s="28"/>
      <c r="L105" s="28"/>
    </row>
    <row r="106" spans="2:65" s="1" customFormat="1" ht="29.25" customHeight="1">
      <c r="B106" s="28"/>
      <c r="C106" s="105" t="s">
        <v>150</v>
      </c>
      <c r="J106" s="114">
        <f>ROUND(J107 + J108 + J109 + J110 + J111 + J112,2)</f>
        <v>0</v>
      </c>
      <c r="L106" s="28"/>
      <c r="N106" s="115" t="s">
        <v>40</v>
      </c>
    </row>
    <row r="107" spans="2:65" s="1" customFormat="1" ht="18" customHeight="1">
      <c r="B107" s="28"/>
      <c r="D107" s="222" t="s">
        <v>151</v>
      </c>
      <c r="E107" s="223"/>
      <c r="F107" s="223"/>
      <c r="J107" s="117">
        <v>0</v>
      </c>
      <c r="L107" s="118"/>
      <c r="M107" s="119"/>
      <c r="N107" s="120" t="s">
        <v>41</v>
      </c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19"/>
      <c r="AA107" s="119"/>
      <c r="AB107" s="119"/>
      <c r="AC107" s="119"/>
      <c r="AD107" s="119"/>
      <c r="AE107" s="119"/>
      <c r="AF107" s="119"/>
      <c r="AG107" s="119"/>
      <c r="AH107" s="119"/>
      <c r="AI107" s="119"/>
      <c r="AJ107" s="119"/>
      <c r="AK107" s="119"/>
      <c r="AL107" s="119"/>
      <c r="AM107" s="119"/>
      <c r="AN107" s="119"/>
      <c r="AO107" s="119"/>
      <c r="AP107" s="119"/>
      <c r="AQ107" s="119"/>
      <c r="AR107" s="119"/>
      <c r="AS107" s="119"/>
      <c r="AT107" s="119"/>
      <c r="AU107" s="119"/>
      <c r="AV107" s="119"/>
      <c r="AW107" s="119"/>
      <c r="AX107" s="119"/>
      <c r="AY107" s="121" t="s">
        <v>152</v>
      </c>
      <c r="AZ107" s="119"/>
      <c r="BA107" s="119"/>
      <c r="BB107" s="119"/>
      <c r="BC107" s="119"/>
      <c r="BD107" s="119"/>
      <c r="BE107" s="122">
        <f t="shared" ref="BE107:BE112" si="0">IF(N107="základní",J107,0)</f>
        <v>0</v>
      </c>
      <c r="BF107" s="122">
        <f t="shared" ref="BF107:BF112" si="1">IF(N107="snížená",J107,0)</f>
        <v>0</v>
      </c>
      <c r="BG107" s="122">
        <f t="shared" ref="BG107:BG112" si="2">IF(N107="zákl. přenesená",J107,0)</f>
        <v>0</v>
      </c>
      <c r="BH107" s="122">
        <f t="shared" ref="BH107:BH112" si="3">IF(N107="sníž. přenesená",J107,0)</f>
        <v>0</v>
      </c>
      <c r="BI107" s="122">
        <f t="shared" ref="BI107:BI112" si="4">IF(N107="nulová",J107,0)</f>
        <v>0</v>
      </c>
      <c r="BJ107" s="121" t="s">
        <v>83</v>
      </c>
      <c r="BK107" s="119"/>
      <c r="BL107" s="119"/>
      <c r="BM107" s="119"/>
    </row>
    <row r="108" spans="2:65" s="1" customFormat="1" ht="18" customHeight="1">
      <c r="B108" s="28"/>
      <c r="D108" s="222" t="s">
        <v>1976</v>
      </c>
      <c r="E108" s="223"/>
      <c r="F108" s="223"/>
      <c r="J108" s="117">
        <v>0</v>
      </c>
      <c r="L108" s="118"/>
      <c r="M108" s="119"/>
      <c r="N108" s="120" t="s">
        <v>41</v>
      </c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  <c r="AA108" s="119"/>
      <c r="AB108" s="119"/>
      <c r="AC108" s="119"/>
      <c r="AD108" s="119"/>
      <c r="AE108" s="119"/>
      <c r="AF108" s="119"/>
      <c r="AG108" s="119"/>
      <c r="AH108" s="119"/>
      <c r="AI108" s="119"/>
      <c r="AJ108" s="119"/>
      <c r="AK108" s="119"/>
      <c r="AL108" s="119"/>
      <c r="AM108" s="119"/>
      <c r="AN108" s="119"/>
      <c r="AO108" s="119"/>
      <c r="AP108" s="119"/>
      <c r="AQ108" s="119"/>
      <c r="AR108" s="119"/>
      <c r="AS108" s="119"/>
      <c r="AT108" s="119"/>
      <c r="AU108" s="119"/>
      <c r="AV108" s="119"/>
      <c r="AW108" s="119"/>
      <c r="AX108" s="119"/>
      <c r="AY108" s="121" t="s">
        <v>152</v>
      </c>
      <c r="AZ108" s="119"/>
      <c r="BA108" s="119"/>
      <c r="BB108" s="119"/>
      <c r="BC108" s="119"/>
      <c r="BD108" s="119"/>
      <c r="BE108" s="122">
        <f t="shared" si="0"/>
        <v>0</v>
      </c>
      <c r="BF108" s="122">
        <f t="shared" si="1"/>
        <v>0</v>
      </c>
      <c r="BG108" s="122">
        <f t="shared" si="2"/>
        <v>0</v>
      </c>
      <c r="BH108" s="122">
        <f t="shared" si="3"/>
        <v>0</v>
      </c>
      <c r="BI108" s="122">
        <f t="shared" si="4"/>
        <v>0</v>
      </c>
      <c r="BJ108" s="121" t="s">
        <v>83</v>
      </c>
      <c r="BK108" s="119"/>
      <c r="BL108" s="119"/>
      <c r="BM108" s="119"/>
    </row>
    <row r="109" spans="2:65" s="1" customFormat="1" ht="18" customHeight="1">
      <c r="B109" s="28"/>
      <c r="D109" s="222" t="s">
        <v>154</v>
      </c>
      <c r="E109" s="223"/>
      <c r="F109" s="223"/>
      <c r="J109" s="117">
        <v>0</v>
      </c>
      <c r="L109" s="118"/>
      <c r="M109" s="119"/>
      <c r="N109" s="120" t="s">
        <v>41</v>
      </c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19"/>
      <c r="AA109" s="119"/>
      <c r="AB109" s="119"/>
      <c r="AC109" s="119"/>
      <c r="AD109" s="119"/>
      <c r="AE109" s="119"/>
      <c r="AF109" s="119"/>
      <c r="AG109" s="119"/>
      <c r="AH109" s="119"/>
      <c r="AI109" s="119"/>
      <c r="AJ109" s="119"/>
      <c r="AK109" s="119"/>
      <c r="AL109" s="119"/>
      <c r="AM109" s="119"/>
      <c r="AN109" s="119"/>
      <c r="AO109" s="119"/>
      <c r="AP109" s="119"/>
      <c r="AQ109" s="119"/>
      <c r="AR109" s="119"/>
      <c r="AS109" s="119"/>
      <c r="AT109" s="119"/>
      <c r="AU109" s="119"/>
      <c r="AV109" s="119"/>
      <c r="AW109" s="119"/>
      <c r="AX109" s="119"/>
      <c r="AY109" s="121" t="s">
        <v>152</v>
      </c>
      <c r="AZ109" s="119"/>
      <c r="BA109" s="119"/>
      <c r="BB109" s="119"/>
      <c r="BC109" s="119"/>
      <c r="BD109" s="119"/>
      <c r="BE109" s="122">
        <f t="shared" si="0"/>
        <v>0</v>
      </c>
      <c r="BF109" s="122">
        <f t="shared" si="1"/>
        <v>0</v>
      </c>
      <c r="BG109" s="122">
        <f t="shared" si="2"/>
        <v>0</v>
      </c>
      <c r="BH109" s="122">
        <f t="shared" si="3"/>
        <v>0</v>
      </c>
      <c r="BI109" s="122">
        <f t="shared" si="4"/>
        <v>0</v>
      </c>
      <c r="BJ109" s="121" t="s">
        <v>83</v>
      </c>
      <c r="BK109" s="119"/>
      <c r="BL109" s="119"/>
      <c r="BM109" s="119"/>
    </row>
    <row r="110" spans="2:65" s="1" customFormat="1" ht="18" customHeight="1">
      <c r="B110" s="28"/>
      <c r="D110" s="222" t="s">
        <v>155</v>
      </c>
      <c r="E110" s="223"/>
      <c r="F110" s="223"/>
      <c r="J110" s="117">
        <v>0</v>
      </c>
      <c r="L110" s="118"/>
      <c r="M110" s="119"/>
      <c r="N110" s="120" t="s">
        <v>41</v>
      </c>
      <c r="O110" s="119"/>
      <c r="P110" s="119"/>
      <c r="Q110" s="119"/>
      <c r="R110" s="119"/>
      <c r="S110" s="119"/>
      <c r="T110" s="119"/>
      <c r="U110" s="119"/>
      <c r="V110" s="119"/>
      <c r="W110" s="119"/>
      <c r="X110" s="119"/>
      <c r="Y110" s="119"/>
      <c r="Z110" s="119"/>
      <c r="AA110" s="119"/>
      <c r="AB110" s="119"/>
      <c r="AC110" s="119"/>
      <c r="AD110" s="119"/>
      <c r="AE110" s="119"/>
      <c r="AF110" s="119"/>
      <c r="AG110" s="119"/>
      <c r="AH110" s="119"/>
      <c r="AI110" s="119"/>
      <c r="AJ110" s="119"/>
      <c r="AK110" s="119"/>
      <c r="AL110" s="119"/>
      <c r="AM110" s="119"/>
      <c r="AN110" s="119"/>
      <c r="AO110" s="119"/>
      <c r="AP110" s="119"/>
      <c r="AQ110" s="119"/>
      <c r="AR110" s="119"/>
      <c r="AS110" s="119"/>
      <c r="AT110" s="119"/>
      <c r="AU110" s="119"/>
      <c r="AV110" s="119"/>
      <c r="AW110" s="119"/>
      <c r="AX110" s="119"/>
      <c r="AY110" s="121" t="s">
        <v>152</v>
      </c>
      <c r="AZ110" s="119"/>
      <c r="BA110" s="119"/>
      <c r="BB110" s="119"/>
      <c r="BC110" s="119"/>
      <c r="BD110" s="119"/>
      <c r="BE110" s="122">
        <f t="shared" si="0"/>
        <v>0</v>
      </c>
      <c r="BF110" s="122">
        <f t="shared" si="1"/>
        <v>0</v>
      </c>
      <c r="BG110" s="122">
        <f t="shared" si="2"/>
        <v>0</v>
      </c>
      <c r="BH110" s="122">
        <f t="shared" si="3"/>
        <v>0</v>
      </c>
      <c r="BI110" s="122">
        <f t="shared" si="4"/>
        <v>0</v>
      </c>
      <c r="BJ110" s="121" t="s">
        <v>83</v>
      </c>
      <c r="BK110" s="119"/>
      <c r="BL110" s="119"/>
      <c r="BM110" s="119"/>
    </row>
    <row r="111" spans="2:65" s="1" customFormat="1" ht="18" customHeight="1">
      <c r="B111" s="28"/>
      <c r="D111" s="222" t="s">
        <v>1185</v>
      </c>
      <c r="E111" s="223"/>
      <c r="F111" s="223"/>
      <c r="J111" s="117">
        <v>0</v>
      </c>
      <c r="L111" s="118"/>
      <c r="M111" s="119"/>
      <c r="N111" s="120" t="s">
        <v>41</v>
      </c>
      <c r="O111" s="119"/>
      <c r="P111" s="119"/>
      <c r="Q111" s="119"/>
      <c r="R111" s="119"/>
      <c r="S111" s="119"/>
      <c r="T111" s="119"/>
      <c r="U111" s="119"/>
      <c r="V111" s="119"/>
      <c r="W111" s="119"/>
      <c r="X111" s="119"/>
      <c r="Y111" s="119"/>
      <c r="Z111" s="119"/>
      <c r="AA111" s="119"/>
      <c r="AB111" s="119"/>
      <c r="AC111" s="119"/>
      <c r="AD111" s="119"/>
      <c r="AE111" s="119"/>
      <c r="AF111" s="119"/>
      <c r="AG111" s="119"/>
      <c r="AH111" s="119"/>
      <c r="AI111" s="119"/>
      <c r="AJ111" s="119"/>
      <c r="AK111" s="119"/>
      <c r="AL111" s="119"/>
      <c r="AM111" s="119"/>
      <c r="AN111" s="119"/>
      <c r="AO111" s="119"/>
      <c r="AP111" s="119"/>
      <c r="AQ111" s="119"/>
      <c r="AR111" s="119"/>
      <c r="AS111" s="119"/>
      <c r="AT111" s="119"/>
      <c r="AU111" s="119"/>
      <c r="AV111" s="119"/>
      <c r="AW111" s="119"/>
      <c r="AX111" s="119"/>
      <c r="AY111" s="121" t="s">
        <v>152</v>
      </c>
      <c r="AZ111" s="119"/>
      <c r="BA111" s="119"/>
      <c r="BB111" s="119"/>
      <c r="BC111" s="119"/>
      <c r="BD111" s="119"/>
      <c r="BE111" s="122">
        <f t="shared" si="0"/>
        <v>0</v>
      </c>
      <c r="BF111" s="122">
        <f t="shared" si="1"/>
        <v>0</v>
      </c>
      <c r="BG111" s="122">
        <f t="shared" si="2"/>
        <v>0</v>
      </c>
      <c r="BH111" s="122">
        <f t="shared" si="3"/>
        <v>0</v>
      </c>
      <c r="BI111" s="122">
        <f t="shared" si="4"/>
        <v>0</v>
      </c>
      <c r="BJ111" s="121" t="s">
        <v>83</v>
      </c>
      <c r="BK111" s="119"/>
      <c r="BL111" s="119"/>
      <c r="BM111" s="119"/>
    </row>
    <row r="112" spans="2:65" s="1" customFormat="1" ht="18" customHeight="1">
      <c r="B112" s="28"/>
      <c r="D112" s="116" t="s">
        <v>157</v>
      </c>
      <c r="J112" s="117">
        <f>ROUND(J30*T112,2)</f>
        <v>0</v>
      </c>
      <c r="L112" s="118"/>
      <c r="M112" s="119"/>
      <c r="N112" s="120" t="s">
        <v>41</v>
      </c>
      <c r="O112" s="119"/>
      <c r="P112" s="119"/>
      <c r="Q112" s="119"/>
      <c r="R112" s="119"/>
      <c r="S112" s="119"/>
      <c r="T112" s="119"/>
      <c r="U112" s="119"/>
      <c r="V112" s="119"/>
      <c r="W112" s="119"/>
      <c r="X112" s="119"/>
      <c r="Y112" s="119"/>
      <c r="Z112" s="119"/>
      <c r="AA112" s="119"/>
      <c r="AB112" s="119"/>
      <c r="AC112" s="119"/>
      <c r="AD112" s="119"/>
      <c r="AE112" s="119"/>
      <c r="AF112" s="119"/>
      <c r="AG112" s="119"/>
      <c r="AH112" s="119"/>
      <c r="AI112" s="119"/>
      <c r="AJ112" s="119"/>
      <c r="AK112" s="119"/>
      <c r="AL112" s="119"/>
      <c r="AM112" s="119"/>
      <c r="AN112" s="119"/>
      <c r="AO112" s="119"/>
      <c r="AP112" s="119"/>
      <c r="AQ112" s="119"/>
      <c r="AR112" s="119"/>
      <c r="AS112" s="119"/>
      <c r="AT112" s="119"/>
      <c r="AU112" s="119"/>
      <c r="AV112" s="119"/>
      <c r="AW112" s="119"/>
      <c r="AX112" s="119"/>
      <c r="AY112" s="121" t="s">
        <v>158</v>
      </c>
      <c r="AZ112" s="119"/>
      <c r="BA112" s="119"/>
      <c r="BB112" s="119"/>
      <c r="BC112" s="119"/>
      <c r="BD112" s="119"/>
      <c r="BE112" s="122">
        <f t="shared" si="0"/>
        <v>0</v>
      </c>
      <c r="BF112" s="122">
        <f t="shared" si="1"/>
        <v>0</v>
      </c>
      <c r="BG112" s="122">
        <f t="shared" si="2"/>
        <v>0</v>
      </c>
      <c r="BH112" s="122">
        <f t="shared" si="3"/>
        <v>0</v>
      </c>
      <c r="BI112" s="122">
        <f t="shared" si="4"/>
        <v>0</v>
      </c>
      <c r="BJ112" s="121" t="s">
        <v>83</v>
      </c>
      <c r="BK112" s="119"/>
      <c r="BL112" s="119"/>
      <c r="BM112" s="119"/>
    </row>
    <row r="113" spans="2:12" s="1" customFormat="1" ht="10.199999999999999">
      <c r="B113" s="28"/>
      <c r="L113" s="28"/>
    </row>
    <row r="114" spans="2:12" s="1" customFormat="1" ht="29.25" customHeight="1">
      <c r="B114" s="28"/>
      <c r="C114" s="123" t="s">
        <v>159</v>
      </c>
      <c r="D114" s="95"/>
      <c r="E114" s="95"/>
      <c r="F114" s="95"/>
      <c r="G114" s="95"/>
      <c r="H114" s="95"/>
      <c r="I114" s="95"/>
      <c r="J114" s="124">
        <f>ROUND(J96+J106,2)</f>
        <v>0</v>
      </c>
      <c r="K114" s="95"/>
      <c r="L114" s="28"/>
    </row>
    <row r="115" spans="2:12" s="1" customFormat="1" ht="6.9" customHeight="1"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28"/>
    </row>
    <row r="119" spans="2:12" s="1" customFormat="1" ht="6.9" customHeight="1">
      <c r="B119" s="42"/>
      <c r="C119" s="43"/>
      <c r="D119" s="43"/>
      <c r="E119" s="43"/>
      <c r="F119" s="43"/>
      <c r="G119" s="43"/>
      <c r="H119" s="43"/>
      <c r="I119" s="43"/>
      <c r="J119" s="43"/>
      <c r="K119" s="43"/>
      <c r="L119" s="28"/>
    </row>
    <row r="120" spans="2:12" s="1" customFormat="1" ht="24.9" customHeight="1">
      <c r="B120" s="28"/>
      <c r="C120" s="17" t="s">
        <v>160</v>
      </c>
      <c r="L120" s="28"/>
    </row>
    <row r="121" spans="2:12" s="1" customFormat="1" ht="6.9" customHeight="1">
      <c r="B121" s="28"/>
      <c r="L121" s="28"/>
    </row>
    <row r="122" spans="2:12" s="1" customFormat="1" ht="12" customHeight="1">
      <c r="B122" s="28"/>
      <c r="C122" s="23" t="s">
        <v>16</v>
      </c>
      <c r="L122" s="28"/>
    </row>
    <row r="123" spans="2:12" s="1" customFormat="1" ht="16.5" customHeight="1">
      <c r="B123" s="28"/>
      <c r="E123" s="218" t="str">
        <f>E7</f>
        <v>Rekonstrukce odborných učeben ZŠ Mládeže, Znojmo</v>
      </c>
      <c r="F123" s="219"/>
      <c r="G123" s="219"/>
      <c r="H123" s="219"/>
      <c r="L123" s="28"/>
    </row>
    <row r="124" spans="2:12" s="1" customFormat="1" ht="12" customHeight="1">
      <c r="B124" s="28"/>
      <c r="C124" s="23" t="s">
        <v>127</v>
      </c>
      <c r="L124" s="28"/>
    </row>
    <row r="125" spans="2:12" s="1" customFormat="1" ht="16.5" customHeight="1">
      <c r="B125" s="28"/>
      <c r="E125" s="181" t="str">
        <f>E9</f>
        <v>21 - Znojmo, ZŠ Mládeže - UT</v>
      </c>
      <c r="F125" s="220"/>
      <c r="G125" s="220"/>
      <c r="H125" s="220"/>
      <c r="L125" s="28"/>
    </row>
    <row r="126" spans="2:12" s="1" customFormat="1" ht="6.9" customHeight="1">
      <c r="B126" s="28"/>
      <c r="L126" s="28"/>
    </row>
    <row r="127" spans="2:12" s="1" customFormat="1" ht="12" customHeight="1">
      <c r="B127" s="28"/>
      <c r="C127" s="23" t="s">
        <v>20</v>
      </c>
      <c r="F127" s="21" t="str">
        <f>F12</f>
        <v xml:space="preserve">Znojmo </v>
      </c>
      <c r="I127" s="23" t="s">
        <v>22</v>
      </c>
      <c r="J127" s="48" t="str">
        <f>IF(J12="","",J12)</f>
        <v>xx. xx. Xxxx</v>
      </c>
      <c r="L127" s="28"/>
    </row>
    <row r="128" spans="2:12" s="1" customFormat="1" ht="6.9" customHeight="1">
      <c r="B128" s="28"/>
      <c r="L128" s="28"/>
    </row>
    <row r="129" spans="2:65" s="1" customFormat="1" ht="15.15" customHeight="1">
      <c r="B129" s="28"/>
      <c r="C129" s="23" t="s">
        <v>23</v>
      </c>
      <c r="F129" s="21" t="str">
        <f>E15</f>
        <v>Základní škola, Znojmo, Mládeže 3, p.o.</v>
      </c>
      <c r="I129" s="23" t="s">
        <v>30</v>
      </c>
      <c r="J129" s="26" t="str">
        <f>E21</f>
        <v xml:space="preserve">Richard Slavik </v>
      </c>
      <c r="L129" s="28"/>
    </row>
    <row r="130" spans="2:65" s="1" customFormat="1" ht="15.15" customHeight="1">
      <c r="B130" s="28"/>
      <c r="C130" s="23" t="s">
        <v>28</v>
      </c>
      <c r="F130" s="21" t="str">
        <f>IF(E18="","",E18)</f>
        <v>Vyplň údaj</v>
      </c>
      <c r="I130" s="23" t="s">
        <v>33</v>
      </c>
      <c r="J130" s="26" t="str">
        <f>E24</f>
        <v xml:space="preserve"> </v>
      </c>
      <c r="L130" s="28"/>
    </row>
    <row r="131" spans="2:65" s="1" customFormat="1" ht="10.35" customHeight="1">
      <c r="B131" s="28"/>
      <c r="L131" s="28"/>
    </row>
    <row r="132" spans="2:65" s="10" customFormat="1" ht="29.25" customHeight="1">
      <c r="B132" s="125"/>
      <c r="C132" s="126" t="s">
        <v>161</v>
      </c>
      <c r="D132" s="127" t="s">
        <v>61</v>
      </c>
      <c r="E132" s="127" t="s">
        <v>57</v>
      </c>
      <c r="F132" s="127" t="s">
        <v>58</v>
      </c>
      <c r="G132" s="127" t="s">
        <v>162</v>
      </c>
      <c r="H132" s="127" t="s">
        <v>163</v>
      </c>
      <c r="I132" s="127" t="s">
        <v>164</v>
      </c>
      <c r="J132" s="128" t="s">
        <v>135</v>
      </c>
      <c r="K132" s="129" t="s">
        <v>165</v>
      </c>
      <c r="L132" s="125"/>
      <c r="M132" s="55" t="s">
        <v>1</v>
      </c>
      <c r="N132" s="56" t="s">
        <v>40</v>
      </c>
      <c r="O132" s="56" t="s">
        <v>166</v>
      </c>
      <c r="P132" s="56" t="s">
        <v>167</v>
      </c>
      <c r="Q132" s="56" t="s">
        <v>168</v>
      </c>
      <c r="R132" s="56" t="s">
        <v>169</v>
      </c>
      <c r="S132" s="56" t="s">
        <v>170</v>
      </c>
      <c r="T132" s="57" t="s">
        <v>171</v>
      </c>
    </row>
    <row r="133" spans="2:65" s="1" customFormat="1" ht="22.8" customHeight="1">
      <c r="B133" s="28"/>
      <c r="C133" s="60" t="s">
        <v>172</v>
      </c>
      <c r="J133" s="130">
        <f>BK133</f>
        <v>0</v>
      </c>
      <c r="L133" s="28"/>
      <c r="M133" s="58"/>
      <c r="N133" s="49"/>
      <c r="O133" s="49"/>
      <c r="P133" s="131">
        <f>P134+P137+P144+P155+P178+P191+P206</f>
        <v>0</v>
      </c>
      <c r="Q133" s="49"/>
      <c r="R133" s="131">
        <f>R134+R137+R144+R155+R178+R191+R206</f>
        <v>0</v>
      </c>
      <c r="S133" s="49"/>
      <c r="T133" s="132">
        <f>T134+T137+T144+T155+T178+T191+T206</f>
        <v>0</v>
      </c>
      <c r="AT133" s="13" t="s">
        <v>75</v>
      </c>
      <c r="AU133" s="13" t="s">
        <v>137</v>
      </c>
      <c r="BK133" s="133">
        <f>BK134+BK137+BK144+BK155+BK178+BK191+BK206</f>
        <v>0</v>
      </c>
    </row>
    <row r="134" spans="2:65" s="11" customFormat="1" ht="25.95" customHeight="1">
      <c r="B134" s="134"/>
      <c r="D134" s="135" t="s">
        <v>75</v>
      </c>
      <c r="E134" s="136" t="s">
        <v>475</v>
      </c>
      <c r="F134" s="136" t="s">
        <v>1977</v>
      </c>
      <c r="I134" s="137"/>
      <c r="J134" s="138">
        <f>BK134</f>
        <v>0</v>
      </c>
      <c r="L134" s="134"/>
      <c r="M134" s="139"/>
      <c r="P134" s="140">
        <f>SUM(P135:P136)</f>
        <v>0</v>
      </c>
      <c r="R134" s="140">
        <f>SUM(R135:R136)</f>
        <v>0</v>
      </c>
      <c r="T134" s="141">
        <f>SUM(T135:T136)</f>
        <v>0</v>
      </c>
      <c r="AR134" s="135" t="s">
        <v>83</v>
      </c>
      <c r="AT134" s="142" t="s">
        <v>75</v>
      </c>
      <c r="AU134" s="142" t="s">
        <v>76</v>
      </c>
      <c r="AY134" s="135" t="s">
        <v>175</v>
      </c>
      <c r="BK134" s="143">
        <f>SUM(BK135:BK136)</f>
        <v>0</v>
      </c>
    </row>
    <row r="135" spans="2:65" s="1" customFormat="1" ht="24.15" customHeight="1">
      <c r="B135" s="28"/>
      <c r="C135" s="146" t="s">
        <v>83</v>
      </c>
      <c r="D135" s="146" t="s">
        <v>178</v>
      </c>
      <c r="E135" s="147" t="s">
        <v>1978</v>
      </c>
      <c r="F135" s="148" t="s">
        <v>1979</v>
      </c>
      <c r="G135" s="149" t="s">
        <v>288</v>
      </c>
      <c r="H135" s="150">
        <v>3</v>
      </c>
      <c r="I135" s="151"/>
      <c r="J135" s="152">
        <f>ROUND(I135*H135,2)</f>
        <v>0</v>
      </c>
      <c r="K135" s="153"/>
      <c r="L135" s="28"/>
      <c r="M135" s="154" t="s">
        <v>1</v>
      </c>
      <c r="N135" s="115" t="s">
        <v>41</v>
      </c>
      <c r="P135" s="155">
        <f>O135*H135</f>
        <v>0</v>
      </c>
      <c r="Q135" s="155">
        <v>0</v>
      </c>
      <c r="R135" s="155">
        <f>Q135*H135</f>
        <v>0</v>
      </c>
      <c r="S135" s="155">
        <v>0</v>
      </c>
      <c r="T135" s="156">
        <f>S135*H135</f>
        <v>0</v>
      </c>
      <c r="AR135" s="157" t="s">
        <v>182</v>
      </c>
      <c r="AT135" s="157" t="s">
        <v>178</v>
      </c>
      <c r="AU135" s="157" t="s">
        <v>83</v>
      </c>
      <c r="AY135" s="13" t="s">
        <v>175</v>
      </c>
      <c r="BE135" s="158">
        <f>IF(N135="základní",J135,0)</f>
        <v>0</v>
      </c>
      <c r="BF135" s="158">
        <f>IF(N135="snížená",J135,0)</f>
        <v>0</v>
      </c>
      <c r="BG135" s="158">
        <f>IF(N135="zákl. přenesená",J135,0)</f>
        <v>0</v>
      </c>
      <c r="BH135" s="158">
        <f>IF(N135="sníž. přenesená",J135,0)</f>
        <v>0</v>
      </c>
      <c r="BI135" s="158">
        <f>IF(N135="nulová",J135,0)</f>
        <v>0</v>
      </c>
      <c r="BJ135" s="13" t="s">
        <v>83</v>
      </c>
      <c r="BK135" s="158">
        <f>ROUND(I135*H135,2)</f>
        <v>0</v>
      </c>
      <c r="BL135" s="13" t="s">
        <v>182</v>
      </c>
      <c r="BM135" s="157" t="s">
        <v>85</v>
      </c>
    </row>
    <row r="136" spans="2:65" s="1" customFormat="1" ht="19.2">
      <c r="B136" s="28"/>
      <c r="D136" s="159" t="s">
        <v>184</v>
      </c>
      <c r="F136" s="160" t="s">
        <v>1979</v>
      </c>
      <c r="I136" s="119"/>
      <c r="L136" s="28"/>
      <c r="M136" s="161"/>
      <c r="T136" s="52"/>
      <c r="AT136" s="13" t="s">
        <v>184</v>
      </c>
      <c r="AU136" s="13" t="s">
        <v>83</v>
      </c>
    </row>
    <row r="137" spans="2:65" s="11" customFormat="1" ht="25.95" customHeight="1">
      <c r="B137" s="134"/>
      <c r="D137" s="135" t="s">
        <v>75</v>
      </c>
      <c r="E137" s="136" t="s">
        <v>868</v>
      </c>
      <c r="F137" s="136" t="s">
        <v>1980</v>
      </c>
      <c r="I137" s="137"/>
      <c r="J137" s="138">
        <f>BK137</f>
        <v>0</v>
      </c>
      <c r="L137" s="134"/>
      <c r="M137" s="139"/>
      <c r="P137" s="140">
        <f>SUM(P138:P143)</f>
        <v>0</v>
      </c>
      <c r="R137" s="140">
        <f>SUM(R138:R143)</f>
        <v>0</v>
      </c>
      <c r="T137" s="141">
        <f>SUM(T138:T143)</f>
        <v>0</v>
      </c>
      <c r="AR137" s="135" t="s">
        <v>83</v>
      </c>
      <c r="AT137" s="142" t="s">
        <v>75</v>
      </c>
      <c r="AU137" s="142" t="s">
        <v>76</v>
      </c>
      <c r="AY137" s="135" t="s">
        <v>175</v>
      </c>
      <c r="BK137" s="143">
        <f>SUM(BK138:BK143)</f>
        <v>0</v>
      </c>
    </row>
    <row r="138" spans="2:65" s="1" customFormat="1" ht="21.75" customHeight="1">
      <c r="B138" s="28"/>
      <c r="C138" s="146" t="s">
        <v>85</v>
      </c>
      <c r="D138" s="146" t="s">
        <v>178</v>
      </c>
      <c r="E138" s="147" t="s">
        <v>1981</v>
      </c>
      <c r="F138" s="148" t="s">
        <v>1982</v>
      </c>
      <c r="G138" s="149" t="s">
        <v>181</v>
      </c>
      <c r="H138" s="150">
        <v>6</v>
      </c>
      <c r="I138" s="151"/>
      <c r="J138" s="152">
        <f>ROUND(I138*H138,2)</f>
        <v>0</v>
      </c>
      <c r="K138" s="153"/>
      <c r="L138" s="28"/>
      <c r="M138" s="154" t="s">
        <v>1</v>
      </c>
      <c r="N138" s="115" t="s">
        <v>41</v>
      </c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6">
        <f>S138*H138</f>
        <v>0</v>
      </c>
      <c r="AR138" s="157" t="s">
        <v>182</v>
      </c>
      <c r="AT138" s="157" t="s">
        <v>178</v>
      </c>
      <c r="AU138" s="157" t="s">
        <v>83</v>
      </c>
      <c r="AY138" s="13" t="s">
        <v>175</v>
      </c>
      <c r="BE138" s="158">
        <f>IF(N138="základní",J138,0)</f>
        <v>0</v>
      </c>
      <c r="BF138" s="158">
        <f>IF(N138="snížená",J138,0)</f>
        <v>0</v>
      </c>
      <c r="BG138" s="158">
        <f>IF(N138="zákl. přenesená",J138,0)</f>
        <v>0</v>
      </c>
      <c r="BH138" s="158">
        <f>IF(N138="sníž. přenesená",J138,0)</f>
        <v>0</v>
      </c>
      <c r="BI138" s="158">
        <f>IF(N138="nulová",J138,0)</f>
        <v>0</v>
      </c>
      <c r="BJ138" s="13" t="s">
        <v>83</v>
      </c>
      <c r="BK138" s="158">
        <f>ROUND(I138*H138,2)</f>
        <v>0</v>
      </c>
      <c r="BL138" s="13" t="s">
        <v>182</v>
      </c>
      <c r="BM138" s="157" t="s">
        <v>182</v>
      </c>
    </row>
    <row r="139" spans="2:65" s="1" customFormat="1" ht="19.2">
      <c r="B139" s="28"/>
      <c r="D139" s="159" t="s">
        <v>184</v>
      </c>
      <c r="F139" s="160" t="s">
        <v>1983</v>
      </c>
      <c r="I139" s="119"/>
      <c r="L139" s="28"/>
      <c r="M139" s="161"/>
      <c r="T139" s="52"/>
      <c r="AT139" s="13" t="s">
        <v>184</v>
      </c>
      <c r="AU139" s="13" t="s">
        <v>83</v>
      </c>
    </row>
    <row r="140" spans="2:65" s="1" customFormat="1" ht="16.5" customHeight="1">
      <c r="B140" s="28"/>
      <c r="C140" s="146" t="s">
        <v>193</v>
      </c>
      <c r="D140" s="146" t="s">
        <v>178</v>
      </c>
      <c r="E140" s="147" t="s">
        <v>1984</v>
      </c>
      <c r="F140" s="148" t="s">
        <v>1985</v>
      </c>
      <c r="G140" s="149" t="s">
        <v>288</v>
      </c>
      <c r="H140" s="150">
        <v>1</v>
      </c>
      <c r="I140" s="151"/>
      <c r="J140" s="152">
        <f>ROUND(I140*H140,2)</f>
        <v>0</v>
      </c>
      <c r="K140" s="153"/>
      <c r="L140" s="28"/>
      <c r="M140" s="154" t="s">
        <v>1</v>
      </c>
      <c r="N140" s="115" t="s">
        <v>41</v>
      </c>
      <c r="P140" s="155">
        <f>O140*H140</f>
        <v>0</v>
      </c>
      <c r="Q140" s="155">
        <v>0</v>
      </c>
      <c r="R140" s="155">
        <f>Q140*H140</f>
        <v>0</v>
      </c>
      <c r="S140" s="155">
        <v>0</v>
      </c>
      <c r="T140" s="156">
        <f>S140*H140</f>
        <v>0</v>
      </c>
      <c r="AR140" s="157" t="s">
        <v>182</v>
      </c>
      <c r="AT140" s="157" t="s">
        <v>178</v>
      </c>
      <c r="AU140" s="157" t="s">
        <v>83</v>
      </c>
      <c r="AY140" s="13" t="s">
        <v>175</v>
      </c>
      <c r="BE140" s="158">
        <f>IF(N140="základní",J140,0)</f>
        <v>0</v>
      </c>
      <c r="BF140" s="158">
        <f>IF(N140="snížená",J140,0)</f>
        <v>0</v>
      </c>
      <c r="BG140" s="158">
        <f>IF(N140="zákl. přenesená",J140,0)</f>
        <v>0</v>
      </c>
      <c r="BH140" s="158">
        <f>IF(N140="sníž. přenesená",J140,0)</f>
        <v>0</v>
      </c>
      <c r="BI140" s="158">
        <f>IF(N140="nulová",J140,0)</f>
        <v>0</v>
      </c>
      <c r="BJ140" s="13" t="s">
        <v>83</v>
      </c>
      <c r="BK140" s="158">
        <f>ROUND(I140*H140,2)</f>
        <v>0</v>
      </c>
      <c r="BL140" s="13" t="s">
        <v>182</v>
      </c>
      <c r="BM140" s="157" t="s">
        <v>176</v>
      </c>
    </row>
    <row r="141" spans="2:65" s="1" customFormat="1" ht="10.199999999999999">
      <c r="B141" s="28"/>
      <c r="D141" s="159" t="s">
        <v>184</v>
      </c>
      <c r="F141" s="160" t="s">
        <v>1985</v>
      </c>
      <c r="I141" s="119"/>
      <c r="L141" s="28"/>
      <c r="M141" s="161"/>
      <c r="T141" s="52"/>
      <c r="AT141" s="13" t="s">
        <v>184</v>
      </c>
      <c r="AU141" s="13" t="s">
        <v>83</v>
      </c>
    </row>
    <row r="142" spans="2:65" s="1" customFormat="1" ht="16.5" customHeight="1">
      <c r="B142" s="28"/>
      <c r="C142" s="146" t="s">
        <v>182</v>
      </c>
      <c r="D142" s="146" t="s">
        <v>178</v>
      </c>
      <c r="E142" s="147" t="s">
        <v>1986</v>
      </c>
      <c r="F142" s="148" t="s">
        <v>1987</v>
      </c>
      <c r="G142" s="149" t="s">
        <v>201</v>
      </c>
      <c r="H142" s="150">
        <v>2</v>
      </c>
      <c r="I142" s="151"/>
      <c r="J142" s="152">
        <f>ROUND(I142*H142,2)</f>
        <v>0</v>
      </c>
      <c r="K142" s="153"/>
      <c r="L142" s="28"/>
      <c r="M142" s="154" t="s">
        <v>1</v>
      </c>
      <c r="N142" s="115" t="s">
        <v>41</v>
      </c>
      <c r="P142" s="155">
        <f>O142*H142</f>
        <v>0</v>
      </c>
      <c r="Q142" s="155">
        <v>0</v>
      </c>
      <c r="R142" s="155">
        <f>Q142*H142</f>
        <v>0</v>
      </c>
      <c r="S142" s="155">
        <v>0</v>
      </c>
      <c r="T142" s="156">
        <f>S142*H142</f>
        <v>0</v>
      </c>
      <c r="AR142" s="157" t="s">
        <v>182</v>
      </c>
      <c r="AT142" s="157" t="s">
        <v>178</v>
      </c>
      <c r="AU142" s="157" t="s">
        <v>83</v>
      </c>
      <c r="AY142" s="13" t="s">
        <v>175</v>
      </c>
      <c r="BE142" s="158">
        <f>IF(N142="základní",J142,0)</f>
        <v>0</v>
      </c>
      <c r="BF142" s="158">
        <f>IF(N142="snížená",J142,0)</f>
        <v>0</v>
      </c>
      <c r="BG142" s="158">
        <f>IF(N142="zákl. přenesená",J142,0)</f>
        <v>0</v>
      </c>
      <c r="BH142" s="158">
        <f>IF(N142="sníž. přenesená",J142,0)</f>
        <v>0</v>
      </c>
      <c r="BI142" s="158">
        <f>IF(N142="nulová",J142,0)</f>
        <v>0</v>
      </c>
      <c r="BJ142" s="13" t="s">
        <v>83</v>
      </c>
      <c r="BK142" s="158">
        <f>ROUND(I142*H142,2)</f>
        <v>0</v>
      </c>
      <c r="BL142" s="13" t="s">
        <v>182</v>
      </c>
      <c r="BM142" s="157" t="s">
        <v>189</v>
      </c>
    </row>
    <row r="143" spans="2:65" s="1" customFormat="1" ht="10.199999999999999">
      <c r="B143" s="28"/>
      <c r="D143" s="159" t="s">
        <v>184</v>
      </c>
      <c r="F143" s="160" t="s">
        <v>1987</v>
      </c>
      <c r="I143" s="119"/>
      <c r="L143" s="28"/>
      <c r="M143" s="161"/>
      <c r="T143" s="52"/>
      <c r="AT143" s="13" t="s">
        <v>184</v>
      </c>
      <c r="AU143" s="13" t="s">
        <v>83</v>
      </c>
    </row>
    <row r="144" spans="2:65" s="11" customFormat="1" ht="25.95" customHeight="1">
      <c r="B144" s="134"/>
      <c r="D144" s="135" t="s">
        <v>75</v>
      </c>
      <c r="E144" s="136" t="s">
        <v>1988</v>
      </c>
      <c r="F144" s="136" t="s">
        <v>1989</v>
      </c>
      <c r="I144" s="137"/>
      <c r="J144" s="138">
        <f>BK144</f>
        <v>0</v>
      </c>
      <c r="L144" s="134"/>
      <c r="M144" s="139"/>
      <c r="P144" s="140">
        <f>SUM(P145:P154)</f>
        <v>0</v>
      </c>
      <c r="R144" s="140">
        <f>SUM(R145:R154)</f>
        <v>0</v>
      </c>
      <c r="T144" s="141">
        <f>SUM(T145:T154)</f>
        <v>0</v>
      </c>
      <c r="AR144" s="135" t="s">
        <v>83</v>
      </c>
      <c r="AT144" s="142" t="s">
        <v>75</v>
      </c>
      <c r="AU144" s="142" t="s">
        <v>76</v>
      </c>
      <c r="AY144" s="135" t="s">
        <v>175</v>
      </c>
      <c r="BK144" s="143">
        <f>SUM(BK145:BK154)</f>
        <v>0</v>
      </c>
    </row>
    <row r="145" spans="2:65" s="1" customFormat="1" ht="24.15" customHeight="1">
      <c r="B145" s="28"/>
      <c r="C145" s="146" t="s">
        <v>205</v>
      </c>
      <c r="D145" s="146" t="s">
        <v>178</v>
      </c>
      <c r="E145" s="147" t="s">
        <v>1990</v>
      </c>
      <c r="F145" s="148" t="s">
        <v>1991</v>
      </c>
      <c r="G145" s="149" t="s">
        <v>288</v>
      </c>
      <c r="H145" s="150">
        <v>34</v>
      </c>
      <c r="I145" s="151"/>
      <c r="J145" s="152">
        <f>ROUND(I145*H145,2)</f>
        <v>0</v>
      </c>
      <c r="K145" s="153"/>
      <c r="L145" s="28"/>
      <c r="M145" s="154" t="s">
        <v>1</v>
      </c>
      <c r="N145" s="115" t="s">
        <v>41</v>
      </c>
      <c r="P145" s="155">
        <f>O145*H145</f>
        <v>0</v>
      </c>
      <c r="Q145" s="155">
        <v>0</v>
      </c>
      <c r="R145" s="155">
        <f>Q145*H145</f>
        <v>0</v>
      </c>
      <c r="S145" s="155">
        <v>0</v>
      </c>
      <c r="T145" s="156">
        <f>S145*H145</f>
        <v>0</v>
      </c>
      <c r="AR145" s="157" t="s">
        <v>182</v>
      </c>
      <c r="AT145" s="157" t="s">
        <v>178</v>
      </c>
      <c r="AU145" s="157" t="s">
        <v>83</v>
      </c>
      <c r="AY145" s="13" t="s">
        <v>175</v>
      </c>
      <c r="BE145" s="158">
        <f>IF(N145="základní",J145,0)</f>
        <v>0</v>
      </c>
      <c r="BF145" s="158">
        <f>IF(N145="snížená",J145,0)</f>
        <v>0</v>
      </c>
      <c r="BG145" s="158">
        <f>IF(N145="zákl. přenesená",J145,0)</f>
        <v>0</v>
      </c>
      <c r="BH145" s="158">
        <f>IF(N145="sníž. přenesená",J145,0)</f>
        <v>0</v>
      </c>
      <c r="BI145" s="158">
        <f>IF(N145="nulová",J145,0)</f>
        <v>0</v>
      </c>
      <c r="BJ145" s="13" t="s">
        <v>83</v>
      </c>
      <c r="BK145" s="158">
        <f>ROUND(I145*H145,2)</f>
        <v>0</v>
      </c>
      <c r="BL145" s="13" t="s">
        <v>182</v>
      </c>
      <c r="BM145" s="157" t="s">
        <v>232</v>
      </c>
    </row>
    <row r="146" spans="2:65" s="1" customFormat="1" ht="19.2">
      <c r="B146" s="28"/>
      <c r="D146" s="159" t="s">
        <v>184</v>
      </c>
      <c r="F146" s="160" t="s">
        <v>1992</v>
      </c>
      <c r="I146" s="119"/>
      <c r="L146" s="28"/>
      <c r="M146" s="161"/>
      <c r="T146" s="52"/>
      <c r="AT146" s="13" t="s">
        <v>184</v>
      </c>
      <c r="AU146" s="13" t="s">
        <v>83</v>
      </c>
    </row>
    <row r="147" spans="2:65" s="1" customFormat="1" ht="24.15" customHeight="1">
      <c r="B147" s="28"/>
      <c r="C147" s="146" t="s">
        <v>176</v>
      </c>
      <c r="D147" s="146" t="s">
        <v>178</v>
      </c>
      <c r="E147" s="147" t="s">
        <v>1993</v>
      </c>
      <c r="F147" s="148" t="s">
        <v>1994</v>
      </c>
      <c r="G147" s="149" t="s">
        <v>288</v>
      </c>
      <c r="H147" s="150">
        <v>16</v>
      </c>
      <c r="I147" s="151"/>
      <c r="J147" s="152">
        <f>ROUND(I147*H147,2)</f>
        <v>0</v>
      </c>
      <c r="K147" s="153"/>
      <c r="L147" s="28"/>
      <c r="M147" s="154" t="s">
        <v>1</v>
      </c>
      <c r="N147" s="115" t="s">
        <v>41</v>
      </c>
      <c r="P147" s="155">
        <f>O147*H147</f>
        <v>0</v>
      </c>
      <c r="Q147" s="155">
        <v>0</v>
      </c>
      <c r="R147" s="155">
        <f>Q147*H147</f>
        <v>0</v>
      </c>
      <c r="S147" s="155">
        <v>0</v>
      </c>
      <c r="T147" s="156">
        <f>S147*H147</f>
        <v>0</v>
      </c>
      <c r="AR147" s="157" t="s">
        <v>182</v>
      </c>
      <c r="AT147" s="157" t="s">
        <v>178</v>
      </c>
      <c r="AU147" s="157" t="s">
        <v>83</v>
      </c>
      <c r="AY147" s="13" t="s">
        <v>175</v>
      </c>
      <c r="BE147" s="158">
        <f>IF(N147="základní",J147,0)</f>
        <v>0</v>
      </c>
      <c r="BF147" s="158">
        <f>IF(N147="snížená",J147,0)</f>
        <v>0</v>
      </c>
      <c r="BG147" s="158">
        <f>IF(N147="zákl. přenesená",J147,0)</f>
        <v>0</v>
      </c>
      <c r="BH147" s="158">
        <f>IF(N147="sníž. přenesená",J147,0)</f>
        <v>0</v>
      </c>
      <c r="BI147" s="158">
        <f>IF(N147="nulová",J147,0)</f>
        <v>0</v>
      </c>
      <c r="BJ147" s="13" t="s">
        <v>83</v>
      </c>
      <c r="BK147" s="158">
        <f>ROUND(I147*H147,2)</f>
        <v>0</v>
      </c>
      <c r="BL147" s="13" t="s">
        <v>182</v>
      </c>
      <c r="BM147" s="157" t="s">
        <v>8</v>
      </c>
    </row>
    <row r="148" spans="2:65" s="1" customFormat="1" ht="19.2">
      <c r="B148" s="28"/>
      <c r="D148" s="159" t="s">
        <v>184</v>
      </c>
      <c r="F148" s="160" t="s">
        <v>1992</v>
      </c>
      <c r="I148" s="119"/>
      <c r="L148" s="28"/>
      <c r="M148" s="161"/>
      <c r="T148" s="52"/>
      <c r="AT148" s="13" t="s">
        <v>184</v>
      </c>
      <c r="AU148" s="13" t="s">
        <v>83</v>
      </c>
    </row>
    <row r="149" spans="2:65" s="1" customFormat="1" ht="24.15" customHeight="1">
      <c r="B149" s="28"/>
      <c r="C149" s="146" t="s">
        <v>216</v>
      </c>
      <c r="D149" s="146" t="s">
        <v>178</v>
      </c>
      <c r="E149" s="147" t="s">
        <v>1995</v>
      </c>
      <c r="F149" s="148" t="s">
        <v>1996</v>
      </c>
      <c r="G149" s="149" t="s">
        <v>288</v>
      </c>
      <c r="H149" s="150">
        <v>8</v>
      </c>
      <c r="I149" s="151"/>
      <c r="J149" s="152">
        <f>ROUND(I149*H149,2)</f>
        <v>0</v>
      </c>
      <c r="K149" s="153"/>
      <c r="L149" s="28"/>
      <c r="M149" s="154" t="s">
        <v>1</v>
      </c>
      <c r="N149" s="115" t="s">
        <v>41</v>
      </c>
      <c r="P149" s="155">
        <f>O149*H149</f>
        <v>0</v>
      </c>
      <c r="Q149" s="155">
        <v>0</v>
      </c>
      <c r="R149" s="155">
        <f>Q149*H149</f>
        <v>0</v>
      </c>
      <c r="S149" s="155">
        <v>0</v>
      </c>
      <c r="T149" s="156">
        <f>S149*H149</f>
        <v>0</v>
      </c>
      <c r="AR149" s="157" t="s">
        <v>182</v>
      </c>
      <c r="AT149" s="157" t="s">
        <v>178</v>
      </c>
      <c r="AU149" s="157" t="s">
        <v>83</v>
      </c>
      <c r="AY149" s="13" t="s">
        <v>175</v>
      </c>
      <c r="BE149" s="158">
        <f>IF(N149="základní",J149,0)</f>
        <v>0</v>
      </c>
      <c r="BF149" s="158">
        <f>IF(N149="snížená",J149,0)</f>
        <v>0</v>
      </c>
      <c r="BG149" s="158">
        <f>IF(N149="zákl. přenesená",J149,0)</f>
        <v>0</v>
      </c>
      <c r="BH149" s="158">
        <f>IF(N149="sníž. přenesená",J149,0)</f>
        <v>0</v>
      </c>
      <c r="BI149" s="158">
        <f>IF(N149="nulová",J149,0)</f>
        <v>0</v>
      </c>
      <c r="BJ149" s="13" t="s">
        <v>83</v>
      </c>
      <c r="BK149" s="158">
        <f>ROUND(I149*H149,2)</f>
        <v>0</v>
      </c>
      <c r="BL149" s="13" t="s">
        <v>182</v>
      </c>
      <c r="BM149" s="157" t="s">
        <v>80</v>
      </c>
    </row>
    <row r="150" spans="2:65" s="1" customFormat="1" ht="19.2">
      <c r="B150" s="28"/>
      <c r="D150" s="159" t="s">
        <v>184</v>
      </c>
      <c r="F150" s="160" t="s">
        <v>1992</v>
      </c>
      <c r="I150" s="119"/>
      <c r="L150" s="28"/>
      <c r="M150" s="161"/>
      <c r="T150" s="52"/>
      <c r="AT150" s="13" t="s">
        <v>184</v>
      </c>
      <c r="AU150" s="13" t="s">
        <v>83</v>
      </c>
    </row>
    <row r="151" spans="2:65" s="1" customFormat="1" ht="24.15" customHeight="1">
      <c r="B151" s="28"/>
      <c r="C151" s="146" t="s">
        <v>189</v>
      </c>
      <c r="D151" s="146" t="s">
        <v>178</v>
      </c>
      <c r="E151" s="147" t="s">
        <v>1997</v>
      </c>
      <c r="F151" s="148" t="s">
        <v>1998</v>
      </c>
      <c r="G151" s="149" t="s">
        <v>288</v>
      </c>
      <c r="H151" s="150">
        <v>26</v>
      </c>
      <c r="I151" s="151"/>
      <c r="J151" s="152">
        <f>ROUND(I151*H151,2)</f>
        <v>0</v>
      </c>
      <c r="K151" s="153"/>
      <c r="L151" s="28"/>
      <c r="M151" s="154" t="s">
        <v>1</v>
      </c>
      <c r="N151" s="115" t="s">
        <v>41</v>
      </c>
      <c r="P151" s="155">
        <f>O151*H151</f>
        <v>0</v>
      </c>
      <c r="Q151" s="155">
        <v>0</v>
      </c>
      <c r="R151" s="155">
        <f>Q151*H151</f>
        <v>0</v>
      </c>
      <c r="S151" s="155">
        <v>0</v>
      </c>
      <c r="T151" s="156">
        <f>S151*H151</f>
        <v>0</v>
      </c>
      <c r="AR151" s="157" t="s">
        <v>182</v>
      </c>
      <c r="AT151" s="157" t="s">
        <v>178</v>
      </c>
      <c r="AU151" s="157" t="s">
        <v>83</v>
      </c>
      <c r="AY151" s="13" t="s">
        <v>175</v>
      </c>
      <c r="BE151" s="158">
        <f>IF(N151="základní",J151,0)</f>
        <v>0</v>
      </c>
      <c r="BF151" s="158">
        <f>IF(N151="snížená",J151,0)</f>
        <v>0</v>
      </c>
      <c r="BG151" s="158">
        <f>IF(N151="zákl. přenesená",J151,0)</f>
        <v>0</v>
      </c>
      <c r="BH151" s="158">
        <f>IF(N151="sníž. přenesená",J151,0)</f>
        <v>0</v>
      </c>
      <c r="BI151" s="158">
        <f>IF(N151="nulová",J151,0)</f>
        <v>0</v>
      </c>
      <c r="BJ151" s="13" t="s">
        <v>83</v>
      </c>
      <c r="BK151" s="158">
        <f>ROUND(I151*H151,2)</f>
        <v>0</v>
      </c>
      <c r="BL151" s="13" t="s">
        <v>182</v>
      </c>
      <c r="BM151" s="157" t="s">
        <v>106</v>
      </c>
    </row>
    <row r="152" spans="2:65" s="1" customFormat="1" ht="19.2">
      <c r="B152" s="28"/>
      <c r="D152" s="159" t="s">
        <v>184</v>
      </c>
      <c r="F152" s="160" t="s">
        <v>1998</v>
      </c>
      <c r="I152" s="119"/>
      <c r="L152" s="28"/>
      <c r="M152" s="161"/>
      <c r="T152" s="52"/>
      <c r="AT152" s="13" t="s">
        <v>184</v>
      </c>
      <c r="AU152" s="13" t="s">
        <v>83</v>
      </c>
    </row>
    <row r="153" spans="2:65" s="1" customFormat="1" ht="16.5" customHeight="1">
      <c r="B153" s="28"/>
      <c r="C153" s="146" t="s">
        <v>191</v>
      </c>
      <c r="D153" s="146" t="s">
        <v>178</v>
      </c>
      <c r="E153" s="147" t="s">
        <v>1999</v>
      </c>
      <c r="F153" s="148" t="s">
        <v>2000</v>
      </c>
      <c r="G153" s="149" t="s">
        <v>181</v>
      </c>
      <c r="H153" s="150">
        <v>10</v>
      </c>
      <c r="I153" s="151"/>
      <c r="J153" s="152">
        <f>ROUND(I153*H153,2)</f>
        <v>0</v>
      </c>
      <c r="K153" s="153"/>
      <c r="L153" s="28"/>
      <c r="M153" s="154" t="s">
        <v>1</v>
      </c>
      <c r="N153" s="115" t="s">
        <v>41</v>
      </c>
      <c r="P153" s="155">
        <f>O153*H153</f>
        <v>0</v>
      </c>
      <c r="Q153" s="155">
        <v>0</v>
      </c>
      <c r="R153" s="155">
        <f>Q153*H153</f>
        <v>0</v>
      </c>
      <c r="S153" s="155">
        <v>0</v>
      </c>
      <c r="T153" s="156">
        <f>S153*H153</f>
        <v>0</v>
      </c>
      <c r="AR153" s="157" t="s">
        <v>182</v>
      </c>
      <c r="AT153" s="157" t="s">
        <v>178</v>
      </c>
      <c r="AU153" s="157" t="s">
        <v>83</v>
      </c>
      <c r="AY153" s="13" t="s">
        <v>175</v>
      </c>
      <c r="BE153" s="158">
        <f>IF(N153="základní",J153,0)</f>
        <v>0</v>
      </c>
      <c r="BF153" s="158">
        <f>IF(N153="snížená",J153,0)</f>
        <v>0</v>
      </c>
      <c r="BG153" s="158">
        <f>IF(N153="zákl. přenesená",J153,0)</f>
        <v>0</v>
      </c>
      <c r="BH153" s="158">
        <f>IF(N153="sníž. přenesená",J153,0)</f>
        <v>0</v>
      </c>
      <c r="BI153" s="158">
        <f>IF(N153="nulová",J153,0)</f>
        <v>0</v>
      </c>
      <c r="BJ153" s="13" t="s">
        <v>83</v>
      </c>
      <c r="BK153" s="158">
        <f>ROUND(I153*H153,2)</f>
        <v>0</v>
      </c>
      <c r="BL153" s="13" t="s">
        <v>182</v>
      </c>
      <c r="BM153" s="157" t="s">
        <v>112</v>
      </c>
    </row>
    <row r="154" spans="2:65" s="1" customFormat="1" ht="10.199999999999999">
      <c r="B154" s="28"/>
      <c r="D154" s="159" t="s">
        <v>184</v>
      </c>
      <c r="F154" s="160" t="s">
        <v>2000</v>
      </c>
      <c r="I154" s="119"/>
      <c r="L154" s="28"/>
      <c r="M154" s="161"/>
      <c r="T154" s="52"/>
      <c r="AT154" s="13" t="s">
        <v>184</v>
      </c>
      <c r="AU154" s="13" t="s">
        <v>83</v>
      </c>
    </row>
    <row r="155" spans="2:65" s="11" customFormat="1" ht="25.95" customHeight="1">
      <c r="B155" s="134"/>
      <c r="D155" s="135" t="s">
        <v>75</v>
      </c>
      <c r="E155" s="136" t="s">
        <v>2001</v>
      </c>
      <c r="F155" s="136" t="s">
        <v>2002</v>
      </c>
      <c r="I155" s="137"/>
      <c r="J155" s="138">
        <f>BK155</f>
        <v>0</v>
      </c>
      <c r="L155" s="134"/>
      <c r="M155" s="139"/>
      <c r="P155" s="140">
        <f>SUM(P156:P177)</f>
        <v>0</v>
      </c>
      <c r="R155" s="140">
        <f>SUM(R156:R177)</f>
        <v>0</v>
      </c>
      <c r="T155" s="141">
        <f>SUM(T156:T177)</f>
        <v>0</v>
      </c>
      <c r="AR155" s="135" t="s">
        <v>85</v>
      </c>
      <c r="AT155" s="142" t="s">
        <v>75</v>
      </c>
      <c r="AU155" s="142" t="s">
        <v>76</v>
      </c>
      <c r="AY155" s="135" t="s">
        <v>175</v>
      </c>
      <c r="BK155" s="143">
        <f>SUM(BK156:BK177)</f>
        <v>0</v>
      </c>
    </row>
    <row r="156" spans="2:65" s="1" customFormat="1" ht="21.75" customHeight="1">
      <c r="B156" s="28"/>
      <c r="C156" s="146" t="s">
        <v>232</v>
      </c>
      <c r="D156" s="146" t="s">
        <v>178</v>
      </c>
      <c r="E156" s="147" t="s">
        <v>2003</v>
      </c>
      <c r="F156" s="148" t="s">
        <v>2004</v>
      </c>
      <c r="G156" s="149" t="s">
        <v>288</v>
      </c>
      <c r="H156" s="150">
        <v>26</v>
      </c>
      <c r="I156" s="151"/>
      <c r="J156" s="152">
        <f>ROUND(I156*H156,2)</f>
        <v>0</v>
      </c>
      <c r="K156" s="153"/>
      <c r="L156" s="28"/>
      <c r="M156" s="154" t="s">
        <v>1</v>
      </c>
      <c r="N156" s="115" t="s">
        <v>41</v>
      </c>
      <c r="P156" s="155">
        <f>O156*H156</f>
        <v>0</v>
      </c>
      <c r="Q156" s="155">
        <v>0</v>
      </c>
      <c r="R156" s="155">
        <f>Q156*H156</f>
        <v>0</v>
      </c>
      <c r="S156" s="155">
        <v>0</v>
      </c>
      <c r="T156" s="156">
        <f>S156*H156</f>
        <v>0</v>
      </c>
      <c r="AR156" s="157" t="s">
        <v>106</v>
      </c>
      <c r="AT156" s="157" t="s">
        <v>178</v>
      </c>
      <c r="AU156" s="157" t="s">
        <v>83</v>
      </c>
      <c r="AY156" s="13" t="s">
        <v>175</v>
      </c>
      <c r="BE156" s="158">
        <f>IF(N156="základní",J156,0)</f>
        <v>0</v>
      </c>
      <c r="BF156" s="158">
        <f>IF(N156="snížená",J156,0)</f>
        <v>0</v>
      </c>
      <c r="BG156" s="158">
        <f>IF(N156="zákl. přenesená",J156,0)</f>
        <v>0</v>
      </c>
      <c r="BH156" s="158">
        <f>IF(N156="sníž. přenesená",J156,0)</f>
        <v>0</v>
      </c>
      <c r="BI156" s="158">
        <f>IF(N156="nulová",J156,0)</f>
        <v>0</v>
      </c>
      <c r="BJ156" s="13" t="s">
        <v>83</v>
      </c>
      <c r="BK156" s="158">
        <f>ROUND(I156*H156,2)</f>
        <v>0</v>
      </c>
      <c r="BL156" s="13" t="s">
        <v>106</v>
      </c>
      <c r="BM156" s="157" t="s">
        <v>118</v>
      </c>
    </row>
    <row r="157" spans="2:65" s="1" customFormat="1" ht="10.199999999999999">
      <c r="B157" s="28"/>
      <c r="D157" s="159" t="s">
        <v>184</v>
      </c>
      <c r="F157" s="160" t="s">
        <v>2004</v>
      </c>
      <c r="I157" s="119"/>
      <c r="L157" s="28"/>
      <c r="M157" s="161"/>
      <c r="T157" s="52"/>
      <c r="AT157" s="13" t="s">
        <v>184</v>
      </c>
      <c r="AU157" s="13" t="s">
        <v>83</v>
      </c>
    </row>
    <row r="158" spans="2:65" s="1" customFormat="1" ht="16.5" customHeight="1">
      <c r="B158" s="28"/>
      <c r="C158" s="146" t="s">
        <v>237</v>
      </c>
      <c r="D158" s="146" t="s">
        <v>178</v>
      </c>
      <c r="E158" s="147" t="s">
        <v>2005</v>
      </c>
      <c r="F158" s="148" t="s">
        <v>2006</v>
      </c>
      <c r="G158" s="149" t="s">
        <v>181</v>
      </c>
      <c r="H158" s="150">
        <v>2</v>
      </c>
      <c r="I158" s="151"/>
      <c r="J158" s="152">
        <f>ROUND(I158*H158,2)</f>
        <v>0</v>
      </c>
      <c r="K158" s="153"/>
      <c r="L158" s="28"/>
      <c r="M158" s="154" t="s">
        <v>1</v>
      </c>
      <c r="N158" s="115" t="s">
        <v>41</v>
      </c>
      <c r="P158" s="155">
        <f>O158*H158</f>
        <v>0</v>
      </c>
      <c r="Q158" s="155">
        <v>0</v>
      </c>
      <c r="R158" s="155">
        <f>Q158*H158</f>
        <v>0</v>
      </c>
      <c r="S158" s="155">
        <v>0</v>
      </c>
      <c r="T158" s="156">
        <f>S158*H158</f>
        <v>0</v>
      </c>
      <c r="AR158" s="157" t="s">
        <v>106</v>
      </c>
      <c r="AT158" s="157" t="s">
        <v>178</v>
      </c>
      <c r="AU158" s="157" t="s">
        <v>83</v>
      </c>
      <c r="AY158" s="13" t="s">
        <v>175</v>
      </c>
      <c r="BE158" s="158">
        <f>IF(N158="základní",J158,0)</f>
        <v>0</v>
      </c>
      <c r="BF158" s="158">
        <f>IF(N158="snížená",J158,0)</f>
        <v>0</v>
      </c>
      <c r="BG158" s="158">
        <f>IF(N158="zákl. přenesená",J158,0)</f>
        <v>0</v>
      </c>
      <c r="BH158" s="158">
        <f>IF(N158="sníž. přenesená",J158,0)</f>
        <v>0</v>
      </c>
      <c r="BI158" s="158">
        <f>IF(N158="nulová",J158,0)</f>
        <v>0</v>
      </c>
      <c r="BJ158" s="13" t="s">
        <v>83</v>
      </c>
      <c r="BK158" s="158">
        <f>ROUND(I158*H158,2)</f>
        <v>0</v>
      </c>
      <c r="BL158" s="13" t="s">
        <v>106</v>
      </c>
      <c r="BM158" s="157" t="s">
        <v>123</v>
      </c>
    </row>
    <row r="159" spans="2:65" s="1" customFormat="1" ht="10.199999999999999">
      <c r="B159" s="28"/>
      <c r="D159" s="159" t="s">
        <v>184</v>
      </c>
      <c r="F159" s="160" t="s">
        <v>2006</v>
      </c>
      <c r="I159" s="119"/>
      <c r="L159" s="28"/>
      <c r="M159" s="161"/>
      <c r="T159" s="52"/>
      <c r="AT159" s="13" t="s">
        <v>184</v>
      </c>
      <c r="AU159" s="13" t="s">
        <v>83</v>
      </c>
    </row>
    <row r="160" spans="2:65" s="1" customFormat="1" ht="33" customHeight="1">
      <c r="B160" s="28"/>
      <c r="C160" s="146" t="s">
        <v>8</v>
      </c>
      <c r="D160" s="146" t="s">
        <v>178</v>
      </c>
      <c r="E160" s="147" t="s">
        <v>2007</v>
      </c>
      <c r="F160" s="148" t="s">
        <v>2008</v>
      </c>
      <c r="G160" s="149" t="s">
        <v>288</v>
      </c>
      <c r="H160" s="150">
        <v>32</v>
      </c>
      <c r="I160" s="151"/>
      <c r="J160" s="152">
        <f>ROUND(I160*H160,2)</f>
        <v>0</v>
      </c>
      <c r="K160" s="153"/>
      <c r="L160" s="28"/>
      <c r="M160" s="154" t="s">
        <v>1</v>
      </c>
      <c r="N160" s="115" t="s">
        <v>41</v>
      </c>
      <c r="P160" s="155">
        <f>O160*H160</f>
        <v>0</v>
      </c>
      <c r="Q160" s="155">
        <v>0</v>
      </c>
      <c r="R160" s="155">
        <f>Q160*H160</f>
        <v>0</v>
      </c>
      <c r="S160" s="155">
        <v>0</v>
      </c>
      <c r="T160" s="156">
        <f>S160*H160</f>
        <v>0</v>
      </c>
      <c r="AR160" s="157" t="s">
        <v>106</v>
      </c>
      <c r="AT160" s="157" t="s">
        <v>178</v>
      </c>
      <c r="AU160" s="157" t="s">
        <v>83</v>
      </c>
      <c r="AY160" s="13" t="s">
        <v>175</v>
      </c>
      <c r="BE160" s="158">
        <f>IF(N160="základní",J160,0)</f>
        <v>0</v>
      </c>
      <c r="BF160" s="158">
        <f>IF(N160="snížená",J160,0)</f>
        <v>0</v>
      </c>
      <c r="BG160" s="158">
        <f>IF(N160="zákl. přenesená",J160,0)</f>
        <v>0</v>
      </c>
      <c r="BH160" s="158">
        <f>IF(N160="sníž. přenesená",J160,0)</f>
        <v>0</v>
      </c>
      <c r="BI160" s="158">
        <f>IF(N160="nulová",J160,0)</f>
        <v>0</v>
      </c>
      <c r="BJ160" s="13" t="s">
        <v>83</v>
      </c>
      <c r="BK160" s="158">
        <f>ROUND(I160*H160,2)</f>
        <v>0</v>
      </c>
      <c r="BL160" s="13" t="s">
        <v>106</v>
      </c>
      <c r="BM160" s="157" t="s">
        <v>295</v>
      </c>
    </row>
    <row r="161" spans="2:65" s="1" customFormat="1" ht="38.4">
      <c r="B161" s="28"/>
      <c r="D161" s="159" t="s">
        <v>184</v>
      </c>
      <c r="F161" s="160" t="s">
        <v>2009</v>
      </c>
      <c r="I161" s="119"/>
      <c r="L161" s="28"/>
      <c r="M161" s="161"/>
      <c r="T161" s="52"/>
      <c r="AT161" s="13" t="s">
        <v>184</v>
      </c>
      <c r="AU161" s="13" t="s">
        <v>83</v>
      </c>
    </row>
    <row r="162" spans="2:65" s="1" customFormat="1" ht="33" customHeight="1">
      <c r="B162" s="28"/>
      <c r="C162" s="146" t="s">
        <v>246</v>
      </c>
      <c r="D162" s="146" t="s">
        <v>178</v>
      </c>
      <c r="E162" s="147" t="s">
        <v>2010</v>
      </c>
      <c r="F162" s="148" t="s">
        <v>2011</v>
      </c>
      <c r="G162" s="149" t="s">
        <v>288</v>
      </c>
      <c r="H162" s="150">
        <v>15</v>
      </c>
      <c r="I162" s="151"/>
      <c r="J162" s="152">
        <f>ROUND(I162*H162,2)</f>
        <v>0</v>
      </c>
      <c r="K162" s="153"/>
      <c r="L162" s="28"/>
      <c r="M162" s="154" t="s">
        <v>1</v>
      </c>
      <c r="N162" s="115" t="s">
        <v>41</v>
      </c>
      <c r="P162" s="155">
        <f>O162*H162</f>
        <v>0</v>
      </c>
      <c r="Q162" s="155">
        <v>0</v>
      </c>
      <c r="R162" s="155">
        <f>Q162*H162</f>
        <v>0</v>
      </c>
      <c r="S162" s="155">
        <v>0</v>
      </c>
      <c r="T162" s="156">
        <f>S162*H162</f>
        <v>0</v>
      </c>
      <c r="AR162" s="157" t="s">
        <v>106</v>
      </c>
      <c r="AT162" s="157" t="s">
        <v>178</v>
      </c>
      <c r="AU162" s="157" t="s">
        <v>83</v>
      </c>
      <c r="AY162" s="13" t="s">
        <v>175</v>
      </c>
      <c r="BE162" s="158">
        <f>IF(N162="základní",J162,0)</f>
        <v>0</v>
      </c>
      <c r="BF162" s="158">
        <f>IF(N162="snížená",J162,0)</f>
        <v>0</v>
      </c>
      <c r="BG162" s="158">
        <f>IF(N162="zákl. přenesená",J162,0)</f>
        <v>0</v>
      </c>
      <c r="BH162" s="158">
        <f>IF(N162="sníž. přenesená",J162,0)</f>
        <v>0</v>
      </c>
      <c r="BI162" s="158">
        <f>IF(N162="nulová",J162,0)</f>
        <v>0</v>
      </c>
      <c r="BJ162" s="13" t="s">
        <v>83</v>
      </c>
      <c r="BK162" s="158">
        <f>ROUND(I162*H162,2)</f>
        <v>0</v>
      </c>
      <c r="BL162" s="13" t="s">
        <v>106</v>
      </c>
      <c r="BM162" s="157" t="s">
        <v>303</v>
      </c>
    </row>
    <row r="163" spans="2:65" s="1" customFormat="1" ht="19.2">
      <c r="B163" s="28"/>
      <c r="D163" s="159" t="s">
        <v>184</v>
      </c>
      <c r="F163" s="160" t="s">
        <v>2011</v>
      </c>
      <c r="I163" s="119"/>
      <c r="L163" s="28"/>
      <c r="M163" s="161"/>
      <c r="T163" s="52"/>
      <c r="AT163" s="13" t="s">
        <v>184</v>
      </c>
      <c r="AU163" s="13" t="s">
        <v>83</v>
      </c>
    </row>
    <row r="164" spans="2:65" s="1" customFormat="1" ht="33" customHeight="1">
      <c r="B164" s="28"/>
      <c r="C164" s="146" t="s">
        <v>80</v>
      </c>
      <c r="D164" s="146" t="s">
        <v>178</v>
      </c>
      <c r="E164" s="147" t="s">
        <v>2012</v>
      </c>
      <c r="F164" s="148" t="s">
        <v>2013</v>
      </c>
      <c r="G164" s="149" t="s">
        <v>288</v>
      </c>
      <c r="H164" s="150">
        <v>32</v>
      </c>
      <c r="I164" s="151"/>
      <c r="J164" s="152">
        <f>ROUND(I164*H164,2)</f>
        <v>0</v>
      </c>
      <c r="K164" s="153"/>
      <c r="L164" s="28"/>
      <c r="M164" s="154" t="s">
        <v>1</v>
      </c>
      <c r="N164" s="115" t="s">
        <v>41</v>
      </c>
      <c r="P164" s="155">
        <f>O164*H164</f>
        <v>0</v>
      </c>
      <c r="Q164" s="155">
        <v>0</v>
      </c>
      <c r="R164" s="155">
        <f>Q164*H164</f>
        <v>0</v>
      </c>
      <c r="S164" s="155">
        <v>0</v>
      </c>
      <c r="T164" s="156">
        <f>S164*H164</f>
        <v>0</v>
      </c>
      <c r="AR164" s="157" t="s">
        <v>106</v>
      </c>
      <c r="AT164" s="157" t="s">
        <v>178</v>
      </c>
      <c r="AU164" s="157" t="s">
        <v>83</v>
      </c>
      <c r="AY164" s="13" t="s">
        <v>175</v>
      </c>
      <c r="BE164" s="158">
        <f>IF(N164="základní",J164,0)</f>
        <v>0</v>
      </c>
      <c r="BF164" s="158">
        <f>IF(N164="snížená",J164,0)</f>
        <v>0</v>
      </c>
      <c r="BG164" s="158">
        <f>IF(N164="zákl. přenesená",J164,0)</f>
        <v>0</v>
      </c>
      <c r="BH164" s="158">
        <f>IF(N164="sníž. přenesená",J164,0)</f>
        <v>0</v>
      </c>
      <c r="BI164" s="158">
        <f>IF(N164="nulová",J164,0)</f>
        <v>0</v>
      </c>
      <c r="BJ164" s="13" t="s">
        <v>83</v>
      </c>
      <c r="BK164" s="158">
        <f>ROUND(I164*H164,2)</f>
        <v>0</v>
      </c>
      <c r="BL164" s="13" t="s">
        <v>106</v>
      </c>
      <c r="BM164" s="157" t="s">
        <v>311</v>
      </c>
    </row>
    <row r="165" spans="2:65" s="1" customFormat="1" ht="19.2">
      <c r="B165" s="28"/>
      <c r="D165" s="159" t="s">
        <v>184</v>
      </c>
      <c r="F165" s="160" t="s">
        <v>2013</v>
      </c>
      <c r="I165" s="119"/>
      <c r="L165" s="28"/>
      <c r="M165" s="161"/>
      <c r="T165" s="52"/>
      <c r="AT165" s="13" t="s">
        <v>184</v>
      </c>
      <c r="AU165" s="13" t="s">
        <v>83</v>
      </c>
    </row>
    <row r="166" spans="2:65" s="1" customFormat="1" ht="24.15" customHeight="1">
      <c r="B166" s="28"/>
      <c r="C166" s="146" t="s">
        <v>94</v>
      </c>
      <c r="D166" s="146" t="s">
        <v>178</v>
      </c>
      <c r="E166" s="147" t="s">
        <v>2014</v>
      </c>
      <c r="F166" s="148" t="s">
        <v>2015</v>
      </c>
      <c r="G166" s="149" t="s">
        <v>181</v>
      </c>
      <c r="H166" s="150">
        <v>6</v>
      </c>
      <c r="I166" s="151"/>
      <c r="J166" s="152">
        <f>ROUND(I166*H166,2)</f>
        <v>0</v>
      </c>
      <c r="K166" s="153"/>
      <c r="L166" s="28"/>
      <c r="M166" s="154" t="s">
        <v>1</v>
      </c>
      <c r="N166" s="115" t="s">
        <v>41</v>
      </c>
      <c r="P166" s="155">
        <f>O166*H166</f>
        <v>0</v>
      </c>
      <c r="Q166" s="155">
        <v>0</v>
      </c>
      <c r="R166" s="155">
        <f>Q166*H166</f>
        <v>0</v>
      </c>
      <c r="S166" s="155">
        <v>0</v>
      </c>
      <c r="T166" s="156">
        <f>S166*H166</f>
        <v>0</v>
      </c>
      <c r="AR166" s="157" t="s">
        <v>106</v>
      </c>
      <c r="AT166" s="157" t="s">
        <v>178</v>
      </c>
      <c r="AU166" s="157" t="s">
        <v>83</v>
      </c>
      <c r="AY166" s="13" t="s">
        <v>175</v>
      </c>
      <c r="BE166" s="158">
        <f>IF(N166="základní",J166,0)</f>
        <v>0</v>
      </c>
      <c r="BF166" s="158">
        <f>IF(N166="snížená",J166,0)</f>
        <v>0</v>
      </c>
      <c r="BG166" s="158">
        <f>IF(N166="zákl. přenesená",J166,0)</f>
        <v>0</v>
      </c>
      <c r="BH166" s="158">
        <f>IF(N166="sníž. přenesená",J166,0)</f>
        <v>0</v>
      </c>
      <c r="BI166" s="158">
        <f>IF(N166="nulová",J166,0)</f>
        <v>0</v>
      </c>
      <c r="BJ166" s="13" t="s">
        <v>83</v>
      </c>
      <c r="BK166" s="158">
        <f>ROUND(I166*H166,2)</f>
        <v>0</v>
      </c>
      <c r="BL166" s="13" t="s">
        <v>106</v>
      </c>
      <c r="BM166" s="157" t="s">
        <v>320</v>
      </c>
    </row>
    <row r="167" spans="2:65" s="1" customFormat="1" ht="19.2">
      <c r="B167" s="28"/>
      <c r="D167" s="159" t="s">
        <v>184</v>
      </c>
      <c r="F167" s="160" t="s">
        <v>2015</v>
      </c>
      <c r="I167" s="119"/>
      <c r="L167" s="28"/>
      <c r="M167" s="161"/>
      <c r="T167" s="52"/>
      <c r="AT167" s="13" t="s">
        <v>184</v>
      </c>
      <c r="AU167" s="13" t="s">
        <v>83</v>
      </c>
    </row>
    <row r="168" spans="2:65" s="1" customFormat="1" ht="16.5" customHeight="1">
      <c r="B168" s="28"/>
      <c r="C168" s="146" t="s">
        <v>106</v>
      </c>
      <c r="D168" s="146" t="s">
        <v>178</v>
      </c>
      <c r="E168" s="147" t="s">
        <v>2016</v>
      </c>
      <c r="F168" s="148" t="s">
        <v>2017</v>
      </c>
      <c r="G168" s="149" t="s">
        <v>288</v>
      </c>
      <c r="H168" s="150">
        <v>79</v>
      </c>
      <c r="I168" s="151"/>
      <c r="J168" s="152">
        <f>ROUND(I168*H168,2)</f>
        <v>0</v>
      </c>
      <c r="K168" s="153"/>
      <c r="L168" s="28"/>
      <c r="M168" s="154" t="s">
        <v>1</v>
      </c>
      <c r="N168" s="115" t="s">
        <v>41</v>
      </c>
      <c r="P168" s="155">
        <f>O168*H168</f>
        <v>0</v>
      </c>
      <c r="Q168" s="155">
        <v>0</v>
      </c>
      <c r="R168" s="155">
        <f>Q168*H168</f>
        <v>0</v>
      </c>
      <c r="S168" s="155">
        <v>0</v>
      </c>
      <c r="T168" s="156">
        <f>S168*H168</f>
        <v>0</v>
      </c>
      <c r="AR168" s="157" t="s">
        <v>106</v>
      </c>
      <c r="AT168" s="157" t="s">
        <v>178</v>
      </c>
      <c r="AU168" s="157" t="s">
        <v>83</v>
      </c>
      <c r="AY168" s="13" t="s">
        <v>175</v>
      </c>
      <c r="BE168" s="158">
        <f>IF(N168="základní",J168,0)</f>
        <v>0</v>
      </c>
      <c r="BF168" s="158">
        <f>IF(N168="snížená",J168,0)</f>
        <v>0</v>
      </c>
      <c r="BG168" s="158">
        <f>IF(N168="zákl. přenesená",J168,0)</f>
        <v>0</v>
      </c>
      <c r="BH168" s="158">
        <f>IF(N168="sníž. přenesená",J168,0)</f>
        <v>0</v>
      </c>
      <c r="BI168" s="158">
        <f>IF(N168="nulová",J168,0)</f>
        <v>0</v>
      </c>
      <c r="BJ168" s="13" t="s">
        <v>83</v>
      </c>
      <c r="BK168" s="158">
        <f>ROUND(I168*H168,2)</f>
        <v>0</v>
      </c>
      <c r="BL168" s="13" t="s">
        <v>106</v>
      </c>
      <c r="BM168" s="157" t="s">
        <v>279</v>
      </c>
    </row>
    <row r="169" spans="2:65" s="1" customFormat="1" ht="10.199999999999999">
      <c r="B169" s="28"/>
      <c r="D169" s="159" t="s">
        <v>184</v>
      </c>
      <c r="F169" s="160" t="s">
        <v>2018</v>
      </c>
      <c r="I169" s="119"/>
      <c r="L169" s="28"/>
      <c r="M169" s="161"/>
      <c r="T169" s="52"/>
      <c r="AT169" s="13" t="s">
        <v>184</v>
      </c>
      <c r="AU169" s="13" t="s">
        <v>83</v>
      </c>
    </row>
    <row r="170" spans="2:65" s="1" customFormat="1" ht="16.5" customHeight="1">
      <c r="B170" s="28"/>
      <c r="C170" s="146" t="s">
        <v>109</v>
      </c>
      <c r="D170" s="146" t="s">
        <v>178</v>
      </c>
      <c r="E170" s="147" t="s">
        <v>2019</v>
      </c>
      <c r="F170" s="148" t="s">
        <v>2020</v>
      </c>
      <c r="G170" s="149" t="s">
        <v>201</v>
      </c>
      <c r="H170" s="150">
        <v>1</v>
      </c>
      <c r="I170" s="151"/>
      <c r="J170" s="152">
        <f>ROUND(I170*H170,2)</f>
        <v>0</v>
      </c>
      <c r="K170" s="153"/>
      <c r="L170" s="28"/>
      <c r="M170" s="154" t="s">
        <v>1</v>
      </c>
      <c r="N170" s="115" t="s">
        <v>41</v>
      </c>
      <c r="P170" s="155">
        <f>O170*H170</f>
        <v>0</v>
      </c>
      <c r="Q170" s="155">
        <v>0</v>
      </c>
      <c r="R170" s="155">
        <f>Q170*H170</f>
        <v>0</v>
      </c>
      <c r="S170" s="155">
        <v>0</v>
      </c>
      <c r="T170" s="156">
        <f>S170*H170</f>
        <v>0</v>
      </c>
      <c r="AR170" s="157" t="s">
        <v>106</v>
      </c>
      <c r="AT170" s="157" t="s">
        <v>178</v>
      </c>
      <c r="AU170" s="157" t="s">
        <v>83</v>
      </c>
      <c r="AY170" s="13" t="s">
        <v>175</v>
      </c>
      <c r="BE170" s="158">
        <f>IF(N170="základní",J170,0)</f>
        <v>0</v>
      </c>
      <c r="BF170" s="158">
        <f>IF(N170="snížená",J170,0)</f>
        <v>0</v>
      </c>
      <c r="BG170" s="158">
        <f>IF(N170="zákl. přenesená",J170,0)</f>
        <v>0</v>
      </c>
      <c r="BH170" s="158">
        <f>IF(N170="sníž. přenesená",J170,0)</f>
        <v>0</v>
      </c>
      <c r="BI170" s="158">
        <f>IF(N170="nulová",J170,0)</f>
        <v>0</v>
      </c>
      <c r="BJ170" s="13" t="s">
        <v>83</v>
      </c>
      <c r="BK170" s="158">
        <f>ROUND(I170*H170,2)</f>
        <v>0</v>
      </c>
      <c r="BL170" s="13" t="s">
        <v>106</v>
      </c>
      <c r="BM170" s="157" t="s">
        <v>341</v>
      </c>
    </row>
    <row r="171" spans="2:65" s="1" customFormat="1" ht="10.199999999999999">
      <c r="B171" s="28"/>
      <c r="D171" s="159" t="s">
        <v>184</v>
      </c>
      <c r="F171" s="160" t="s">
        <v>2020</v>
      </c>
      <c r="I171" s="119"/>
      <c r="L171" s="28"/>
      <c r="M171" s="161"/>
      <c r="T171" s="52"/>
      <c r="AT171" s="13" t="s">
        <v>184</v>
      </c>
      <c r="AU171" s="13" t="s">
        <v>83</v>
      </c>
    </row>
    <row r="172" spans="2:65" s="1" customFormat="1" ht="16.5" customHeight="1">
      <c r="B172" s="28"/>
      <c r="C172" s="146" t="s">
        <v>112</v>
      </c>
      <c r="D172" s="146" t="s">
        <v>178</v>
      </c>
      <c r="E172" s="147" t="s">
        <v>2021</v>
      </c>
      <c r="F172" s="148" t="s">
        <v>2022</v>
      </c>
      <c r="G172" s="149" t="s">
        <v>201</v>
      </c>
      <c r="H172" s="150">
        <v>1</v>
      </c>
      <c r="I172" s="151"/>
      <c r="J172" s="152">
        <f>ROUND(I172*H172,2)</f>
        <v>0</v>
      </c>
      <c r="K172" s="153"/>
      <c r="L172" s="28"/>
      <c r="M172" s="154" t="s">
        <v>1</v>
      </c>
      <c r="N172" s="115" t="s">
        <v>41</v>
      </c>
      <c r="P172" s="155">
        <f>O172*H172</f>
        <v>0</v>
      </c>
      <c r="Q172" s="155">
        <v>0</v>
      </c>
      <c r="R172" s="155">
        <f>Q172*H172</f>
        <v>0</v>
      </c>
      <c r="S172" s="155">
        <v>0</v>
      </c>
      <c r="T172" s="156">
        <f>S172*H172</f>
        <v>0</v>
      </c>
      <c r="AR172" s="157" t="s">
        <v>106</v>
      </c>
      <c r="AT172" s="157" t="s">
        <v>178</v>
      </c>
      <c r="AU172" s="157" t="s">
        <v>83</v>
      </c>
      <c r="AY172" s="13" t="s">
        <v>175</v>
      </c>
      <c r="BE172" s="158">
        <f>IF(N172="základní",J172,0)</f>
        <v>0</v>
      </c>
      <c r="BF172" s="158">
        <f>IF(N172="snížená",J172,0)</f>
        <v>0</v>
      </c>
      <c r="BG172" s="158">
        <f>IF(N172="zákl. přenesená",J172,0)</f>
        <v>0</v>
      </c>
      <c r="BH172" s="158">
        <f>IF(N172="sníž. přenesená",J172,0)</f>
        <v>0</v>
      </c>
      <c r="BI172" s="158">
        <f>IF(N172="nulová",J172,0)</f>
        <v>0</v>
      </c>
      <c r="BJ172" s="13" t="s">
        <v>83</v>
      </c>
      <c r="BK172" s="158">
        <f>ROUND(I172*H172,2)</f>
        <v>0</v>
      </c>
      <c r="BL172" s="13" t="s">
        <v>106</v>
      </c>
      <c r="BM172" s="157" t="s">
        <v>350</v>
      </c>
    </row>
    <row r="173" spans="2:65" s="1" customFormat="1" ht="10.199999999999999">
      <c r="B173" s="28"/>
      <c r="D173" s="159" t="s">
        <v>184</v>
      </c>
      <c r="F173" s="160" t="s">
        <v>2022</v>
      </c>
      <c r="I173" s="119"/>
      <c r="L173" s="28"/>
      <c r="M173" s="161"/>
      <c r="T173" s="52"/>
      <c r="AT173" s="13" t="s">
        <v>184</v>
      </c>
      <c r="AU173" s="13" t="s">
        <v>83</v>
      </c>
    </row>
    <row r="174" spans="2:65" s="1" customFormat="1" ht="21.75" customHeight="1">
      <c r="B174" s="28"/>
      <c r="C174" s="146" t="s">
        <v>115</v>
      </c>
      <c r="D174" s="146" t="s">
        <v>178</v>
      </c>
      <c r="E174" s="147" t="s">
        <v>2023</v>
      </c>
      <c r="F174" s="148" t="s">
        <v>2024</v>
      </c>
      <c r="G174" s="149" t="s">
        <v>568</v>
      </c>
      <c r="H174" s="150">
        <v>6.7000000000000004E-2</v>
      </c>
      <c r="I174" s="151"/>
      <c r="J174" s="152">
        <f>ROUND(I174*H174,2)</f>
        <v>0</v>
      </c>
      <c r="K174" s="153"/>
      <c r="L174" s="28"/>
      <c r="M174" s="154" t="s">
        <v>1</v>
      </c>
      <c r="N174" s="115" t="s">
        <v>41</v>
      </c>
      <c r="P174" s="155">
        <f>O174*H174</f>
        <v>0</v>
      </c>
      <c r="Q174" s="155">
        <v>0</v>
      </c>
      <c r="R174" s="155">
        <f>Q174*H174</f>
        <v>0</v>
      </c>
      <c r="S174" s="155">
        <v>0</v>
      </c>
      <c r="T174" s="156">
        <f>S174*H174</f>
        <v>0</v>
      </c>
      <c r="AR174" s="157" t="s">
        <v>106</v>
      </c>
      <c r="AT174" s="157" t="s">
        <v>178</v>
      </c>
      <c r="AU174" s="157" t="s">
        <v>83</v>
      </c>
      <c r="AY174" s="13" t="s">
        <v>175</v>
      </c>
      <c r="BE174" s="158">
        <f>IF(N174="základní",J174,0)</f>
        <v>0</v>
      </c>
      <c r="BF174" s="158">
        <f>IF(N174="snížená",J174,0)</f>
        <v>0</v>
      </c>
      <c r="BG174" s="158">
        <f>IF(N174="zákl. přenesená",J174,0)</f>
        <v>0</v>
      </c>
      <c r="BH174" s="158">
        <f>IF(N174="sníž. přenesená",J174,0)</f>
        <v>0</v>
      </c>
      <c r="BI174" s="158">
        <f>IF(N174="nulová",J174,0)</f>
        <v>0</v>
      </c>
      <c r="BJ174" s="13" t="s">
        <v>83</v>
      </c>
      <c r="BK174" s="158">
        <f>ROUND(I174*H174,2)</f>
        <v>0</v>
      </c>
      <c r="BL174" s="13" t="s">
        <v>106</v>
      </c>
      <c r="BM174" s="157" t="s">
        <v>359</v>
      </c>
    </row>
    <row r="175" spans="2:65" s="1" customFormat="1" ht="10.199999999999999">
      <c r="B175" s="28"/>
      <c r="D175" s="159" t="s">
        <v>184</v>
      </c>
      <c r="F175" s="160" t="s">
        <v>2024</v>
      </c>
      <c r="I175" s="119"/>
      <c r="L175" s="28"/>
      <c r="M175" s="161"/>
      <c r="T175" s="52"/>
      <c r="AT175" s="13" t="s">
        <v>184</v>
      </c>
      <c r="AU175" s="13" t="s">
        <v>83</v>
      </c>
    </row>
    <row r="176" spans="2:65" s="1" customFormat="1" ht="24.15" customHeight="1">
      <c r="B176" s="28"/>
      <c r="C176" s="146" t="s">
        <v>118</v>
      </c>
      <c r="D176" s="146" t="s">
        <v>178</v>
      </c>
      <c r="E176" s="147" t="s">
        <v>2025</v>
      </c>
      <c r="F176" s="148" t="s">
        <v>2026</v>
      </c>
      <c r="G176" s="149" t="s">
        <v>568</v>
      </c>
      <c r="H176" s="150">
        <v>6.7000000000000004E-2</v>
      </c>
      <c r="I176" s="151"/>
      <c r="J176" s="152">
        <f>ROUND(I176*H176,2)</f>
        <v>0</v>
      </c>
      <c r="K176" s="153"/>
      <c r="L176" s="28"/>
      <c r="M176" s="154" t="s">
        <v>1</v>
      </c>
      <c r="N176" s="115" t="s">
        <v>41</v>
      </c>
      <c r="P176" s="155">
        <f>O176*H176</f>
        <v>0</v>
      </c>
      <c r="Q176" s="155">
        <v>0</v>
      </c>
      <c r="R176" s="155">
        <f>Q176*H176</f>
        <v>0</v>
      </c>
      <c r="S176" s="155">
        <v>0</v>
      </c>
      <c r="T176" s="156">
        <f>S176*H176</f>
        <v>0</v>
      </c>
      <c r="AR176" s="157" t="s">
        <v>106</v>
      </c>
      <c r="AT176" s="157" t="s">
        <v>178</v>
      </c>
      <c r="AU176" s="157" t="s">
        <v>83</v>
      </c>
      <c r="AY176" s="13" t="s">
        <v>175</v>
      </c>
      <c r="BE176" s="158">
        <f>IF(N176="základní",J176,0)</f>
        <v>0</v>
      </c>
      <c r="BF176" s="158">
        <f>IF(N176="snížená",J176,0)</f>
        <v>0</v>
      </c>
      <c r="BG176" s="158">
        <f>IF(N176="zákl. přenesená",J176,0)</f>
        <v>0</v>
      </c>
      <c r="BH176" s="158">
        <f>IF(N176="sníž. přenesená",J176,0)</f>
        <v>0</v>
      </c>
      <c r="BI176" s="158">
        <f>IF(N176="nulová",J176,0)</f>
        <v>0</v>
      </c>
      <c r="BJ176" s="13" t="s">
        <v>83</v>
      </c>
      <c r="BK176" s="158">
        <f>ROUND(I176*H176,2)</f>
        <v>0</v>
      </c>
      <c r="BL176" s="13" t="s">
        <v>106</v>
      </c>
      <c r="BM176" s="157" t="s">
        <v>369</v>
      </c>
    </row>
    <row r="177" spans="2:65" s="1" customFormat="1" ht="10.199999999999999">
      <c r="B177" s="28"/>
      <c r="D177" s="159" t="s">
        <v>184</v>
      </c>
      <c r="F177" s="160" t="s">
        <v>2026</v>
      </c>
      <c r="I177" s="119"/>
      <c r="L177" s="28"/>
      <c r="M177" s="161"/>
      <c r="T177" s="52"/>
      <c r="AT177" s="13" t="s">
        <v>184</v>
      </c>
      <c r="AU177" s="13" t="s">
        <v>83</v>
      </c>
    </row>
    <row r="178" spans="2:65" s="11" customFormat="1" ht="25.95" customHeight="1">
      <c r="B178" s="134"/>
      <c r="D178" s="135" t="s">
        <v>75</v>
      </c>
      <c r="E178" s="136" t="s">
        <v>2027</v>
      </c>
      <c r="F178" s="136" t="s">
        <v>2028</v>
      </c>
      <c r="I178" s="137"/>
      <c r="J178" s="138">
        <f>BK178</f>
        <v>0</v>
      </c>
      <c r="L178" s="134"/>
      <c r="M178" s="139"/>
      <c r="P178" s="140">
        <f>SUM(P179:P190)</f>
        <v>0</v>
      </c>
      <c r="R178" s="140">
        <f>SUM(R179:R190)</f>
        <v>0</v>
      </c>
      <c r="T178" s="141">
        <f>SUM(T179:T190)</f>
        <v>0</v>
      </c>
      <c r="AR178" s="135" t="s">
        <v>85</v>
      </c>
      <c r="AT178" s="142" t="s">
        <v>75</v>
      </c>
      <c r="AU178" s="142" t="s">
        <v>76</v>
      </c>
      <c r="AY178" s="135" t="s">
        <v>175</v>
      </c>
      <c r="BK178" s="143">
        <f>SUM(BK179:BK190)</f>
        <v>0</v>
      </c>
    </row>
    <row r="179" spans="2:65" s="1" customFormat="1" ht="21.75" customHeight="1">
      <c r="B179" s="28"/>
      <c r="C179" s="146" t="s">
        <v>7</v>
      </c>
      <c r="D179" s="146" t="s">
        <v>178</v>
      </c>
      <c r="E179" s="147" t="s">
        <v>2029</v>
      </c>
      <c r="F179" s="148" t="s">
        <v>2030</v>
      </c>
      <c r="G179" s="149" t="s">
        <v>181</v>
      </c>
      <c r="H179" s="150">
        <v>2</v>
      </c>
      <c r="I179" s="151"/>
      <c r="J179" s="152">
        <f>ROUND(I179*H179,2)</f>
        <v>0</v>
      </c>
      <c r="K179" s="153"/>
      <c r="L179" s="28"/>
      <c r="M179" s="154" t="s">
        <v>1</v>
      </c>
      <c r="N179" s="115" t="s">
        <v>41</v>
      </c>
      <c r="P179" s="155">
        <f>O179*H179</f>
        <v>0</v>
      </c>
      <c r="Q179" s="155">
        <v>0</v>
      </c>
      <c r="R179" s="155">
        <f>Q179*H179</f>
        <v>0</v>
      </c>
      <c r="S179" s="155">
        <v>0</v>
      </c>
      <c r="T179" s="156">
        <f>S179*H179</f>
        <v>0</v>
      </c>
      <c r="AR179" s="157" t="s">
        <v>106</v>
      </c>
      <c r="AT179" s="157" t="s">
        <v>178</v>
      </c>
      <c r="AU179" s="157" t="s">
        <v>83</v>
      </c>
      <c r="AY179" s="13" t="s">
        <v>175</v>
      </c>
      <c r="BE179" s="158">
        <f>IF(N179="základní",J179,0)</f>
        <v>0</v>
      </c>
      <c r="BF179" s="158">
        <f>IF(N179="snížená",J179,0)</f>
        <v>0</v>
      </c>
      <c r="BG179" s="158">
        <f>IF(N179="zákl. přenesená",J179,0)</f>
        <v>0</v>
      </c>
      <c r="BH179" s="158">
        <f>IF(N179="sníž. přenesená",J179,0)</f>
        <v>0</v>
      </c>
      <c r="BI179" s="158">
        <f>IF(N179="nulová",J179,0)</f>
        <v>0</v>
      </c>
      <c r="BJ179" s="13" t="s">
        <v>83</v>
      </c>
      <c r="BK179" s="158">
        <f>ROUND(I179*H179,2)</f>
        <v>0</v>
      </c>
      <c r="BL179" s="13" t="s">
        <v>106</v>
      </c>
      <c r="BM179" s="157" t="s">
        <v>378</v>
      </c>
    </row>
    <row r="180" spans="2:65" s="1" customFormat="1" ht="28.8">
      <c r="B180" s="28"/>
      <c r="D180" s="159" t="s">
        <v>184</v>
      </c>
      <c r="F180" s="160" t="s">
        <v>2031</v>
      </c>
      <c r="I180" s="119"/>
      <c r="L180" s="28"/>
      <c r="M180" s="161"/>
      <c r="T180" s="52"/>
      <c r="AT180" s="13" t="s">
        <v>184</v>
      </c>
      <c r="AU180" s="13" t="s">
        <v>83</v>
      </c>
    </row>
    <row r="181" spans="2:65" s="1" customFormat="1" ht="16.5" customHeight="1">
      <c r="B181" s="28"/>
      <c r="C181" s="146" t="s">
        <v>123</v>
      </c>
      <c r="D181" s="146" t="s">
        <v>178</v>
      </c>
      <c r="E181" s="147" t="s">
        <v>2032</v>
      </c>
      <c r="F181" s="148" t="s">
        <v>2033</v>
      </c>
      <c r="G181" s="149" t="s">
        <v>181</v>
      </c>
      <c r="H181" s="150">
        <v>6</v>
      </c>
      <c r="I181" s="151"/>
      <c r="J181" s="152">
        <f>ROUND(I181*H181,2)</f>
        <v>0</v>
      </c>
      <c r="K181" s="153"/>
      <c r="L181" s="28"/>
      <c r="M181" s="154" t="s">
        <v>1</v>
      </c>
      <c r="N181" s="115" t="s">
        <v>41</v>
      </c>
      <c r="P181" s="155">
        <f>O181*H181</f>
        <v>0</v>
      </c>
      <c r="Q181" s="155">
        <v>0</v>
      </c>
      <c r="R181" s="155">
        <f>Q181*H181</f>
        <v>0</v>
      </c>
      <c r="S181" s="155">
        <v>0</v>
      </c>
      <c r="T181" s="156">
        <f>S181*H181</f>
        <v>0</v>
      </c>
      <c r="AR181" s="157" t="s">
        <v>106</v>
      </c>
      <c r="AT181" s="157" t="s">
        <v>178</v>
      </c>
      <c r="AU181" s="157" t="s">
        <v>83</v>
      </c>
      <c r="AY181" s="13" t="s">
        <v>175</v>
      </c>
      <c r="BE181" s="158">
        <f>IF(N181="základní",J181,0)</f>
        <v>0</v>
      </c>
      <c r="BF181" s="158">
        <f>IF(N181="snížená",J181,0)</f>
        <v>0</v>
      </c>
      <c r="BG181" s="158">
        <f>IF(N181="zákl. přenesená",J181,0)</f>
        <v>0</v>
      </c>
      <c r="BH181" s="158">
        <f>IF(N181="sníž. přenesená",J181,0)</f>
        <v>0</v>
      </c>
      <c r="BI181" s="158">
        <f>IF(N181="nulová",J181,0)</f>
        <v>0</v>
      </c>
      <c r="BJ181" s="13" t="s">
        <v>83</v>
      </c>
      <c r="BK181" s="158">
        <f>ROUND(I181*H181,2)</f>
        <v>0</v>
      </c>
      <c r="BL181" s="13" t="s">
        <v>106</v>
      </c>
      <c r="BM181" s="157" t="s">
        <v>388</v>
      </c>
    </row>
    <row r="182" spans="2:65" s="1" customFormat="1" ht="10.199999999999999">
      <c r="B182" s="28"/>
      <c r="D182" s="159" t="s">
        <v>184</v>
      </c>
      <c r="F182" s="160" t="s">
        <v>2033</v>
      </c>
      <c r="I182" s="119"/>
      <c r="L182" s="28"/>
      <c r="M182" s="161"/>
      <c r="T182" s="52"/>
      <c r="AT182" s="13" t="s">
        <v>184</v>
      </c>
      <c r="AU182" s="13" t="s">
        <v>83</v>
      </c>
    </row>
    <row r="183" spans="2:65" s="1" customFormat="1" ht="21.75" customHeight="1">
      <c r="B183" s="28"/>
      <c r="C183" s="146" t="s">
        <v>290</v>
      </c>
      <c r="D183" s="146" t="s">
        <v>178</v>
      </c>
      <c r="E183" s="147" t="s">
        <v>2034</v>
      </c>
      <c r="F183" s="148" t="s">
        <v>2035</v>
      </c>
      <c r="G183" s="149" t="s">
        <v>181</v>
      </c>
      <c r="H183" s="150">
        <v>6</v>
      </c>
      <c r="I183" s="151"/>
      <c r="J183" s="152">
        <f>ROUND(I183*H183,2)</f>
        <v>0</v>
      </c>
      <c r="K183" s="153"/>
      <c r="L183" s="28"/>
      <c r="M183" s="154" t="s">
        <v>1</v>
      </c>
      <c r="N183" s="115" t="s">
        <v>41</v>
      </c>
      <c r="P183" s="155">
        <f>O183*H183</f>
        <v>0</v>
      </c>
      <c r="Q183" s="155">
        <v>0</v>
      </c>
      <c r="R183" s="155">
        <f>Q183*H183</f>
        <v>0</v>
      </c>
      <c r="S183" s="155">
        <v>0</v>
      </c>
      <c r="T183" s="156">
        <f>S183*H183</f>
        <v>0</v>
      </c>
      <c r="AR183" s="157" t="s">
        <v>106</v>
      </c>
      <c r="AT183" s="157" t="s">
        <v>178</v>
      </c>
      <c r="AU183" s="157" t="s">
        <v>83</v>
      </c>
      <c r="AY183" s="13" t="s">
        <v>175</v>
      </c>
      <c r="BE183" s="158">
        <f>IF(N183="základní",J183,0)</f>
        <v>0</v>
      </c>
      <c r="BF183" s="158">
        <f>IF(N183="snížená",J183,0)</f>
        <v>0</v>
      </c>
      <c r="BG183" s="158">
        <f>IF(N183="zákl. přenesená",J183,0)</f>
        <v>0</v>
      </c>
      <c r="BH183" s="158">
        <f>IF(N183="sníž. přenesená",J183,0)</f>
        <v>0</v>
      </c>
      <c r="BI183" s="158">
        <f>IF(N183="nulová",J183,0)</f>
        <v>0</v>
      </c>
      <c r="BJ183" s="13" t="s">
        <v>83</v>
      </c>
      <c r="BK183" s="158">
        <f>ROUND(I183*H183,2)</f>
        <v>0</v>
      </c>
      <c r="BL183" s="13" t="s">
        <v>106</v>
      </c>
      <c r="BM183" s="157" t="s">
        <v>398</v>
      </c>
    </row>
    <row r="184" spans="2:65" s="1" customFormat="1" ht="10.199999999999999">
      <c r="B184" s="28"/>
      <c r="D184" s="159" t="s">
        <v>184</v>
      </c>
      <c r="F184" s="160" t="s">
        <v>2035</v>
      </c>
      <c r="I184" s="119"/>
      <c r="L184" s="28"/>
      <c r="M184" s="161"/>
      <c r="T184" s="52"/>
      <c r="AT184" s="13" t="s">
        <v>184</v>
      </c>
      <c r="AU184" s="13" t="s">
        <v>83</v>
      </c>
    </row>
    <row r="185" spans="2:65" s="1" customFormat="1" ht="16.5" customHeight="1">
      <c r="B185" s="28"/>
      <c r="C185" s="146" t="s">
        <v>295</v>
      </c>
      <c r="D185" s="146" t="s">
        <v>178</v>
      </c>
      <c r="E185" s="147" t="s">
        <v>2036</v>
      </c>
      <c r="F185" s="148" t="s">
        <v>2037</v>
      </c>
      <c r="G185" s="149" t="s">
        <v>181</v>
      </c>
      <c r="H185" s="150">
        <v>1</v>
      </c>
      <c r="I185" s="151"/>
      <c r="J185" s="152">
        <f>ROUND(I185*H185,2)</f>
        <v>0</v>
      </c>
      <c r="K185" s="153"/>
      <c r="L185" s="28"/>
      <c r="M185" s="154" t="s">
        <v>1</v>
      </c>
      <c r="N185" s="115" t="s">
        <v>41</v>
      </c>
      <c r="P185" s="155">
        <f>O185*H185</f>
        <v>0</v>
      </c>
      <c r="Q185" s="155">
        <v>0</v>
      </c>
      <c r="R185" s="155">
        <f>Q185*H185</f>
        <v>0</v>
      </c>
      <c r="S185" s="155">
        <v>0</v>
      </c>
      <c r="T185" s="156">
        <f>S185*H185</f>
        <v>0</v>
      </c>
      <c r="AR185" s="157" t="s">
        <v>106</v>
      </c>
      <c r="AT185" s="157" t="s">
        <v>178</v>
      </c>
      <c r="AU185" s="157" t="s">
        <v>83</v>
      </c>
      <c r="AY185" s="13" t="s">
        <v>175</v>
      </c>
      <c r="BE185" s="158">
        <f>IF(N185="základní",J185,0)</f>
        <v>0</v>
      </c>
      <c r="BF185" s="158">
        <f>IF(N185="snížená",J185,0)</f>
        <v>0</v>
      </c>
      <c r="BG185" s="158">
        <f>IF(N185="zákl. přenesená",J185,0)</f>
        <v>0</v>
      </c>
      <c r="BH185" s="158">
        <f>IF(N185="sníž. přenesená",J185,0)</f>
        <v>0</v>
      </c>
      <c r="BI185" s="158">
        <f>IF(N185="nulová",J185,0)</f>
        <v>0</v>
      </c>
      <c r="BJ185" s="13" t="s">
        <v>83</v>
      </c>
      <c r="BK185" s="158">
        <f>ROUND(I185*H185,2)</f>
        <v>0</v>
      </c>
      <c r="BL185" s="13" t="s">
        <v>106</v>
      </c>
      <c r="BM185" s="157" t="s">
        <v>408</v>
      </c>
    </row>
    <row r="186" spans="2:65" s="1" customFormat="1" ht="10.199999999999999">
      <c r="B186" s="28"/>
      <c r="D186" s="159" t="s">
        <v>184</v>
      </c>
      <c r="F186" s="160" t="s">
        <v>2037</v>
      </c>
      <c r="I186" s="119"/>
      <c r="L186" s="28"/>
      <c r="M186" s="161"/>
      <c r="T186" s="52"/>
      <c r="AT186" s="13" t="s">
        <v>184</v>
      </c>
      <c r="AU186" s="13" t="s">
        <v>83</v>
      </c>
    </row>
    <row r="187" spans="2:65" s="1" customFormat="1" ht="16.5" customHeight="1">
      <c r="B187" s="28"/>
      <c r="C187" s="146" t="s">
        <v>299</v>
      </c>
      <c r="D187" s="146" t="s">
        <v>178</v>
      </c>
      <c r="E187" s="147" t="s">
        <v>2038</v>
      </c>
      <c r="F187" s="148" t="s">
        <v>2039</v>
      </c>
      <c r="G187" s="149" t="s">
        <v>181</v>
      </c>
      <c r="H187" s="150">
        <v>1</v>
      </c>
      <c r="I187" s="151"/>
      <c r="J187" s="152">
        <f>ROUND(I187*H187,2)</f>
        <v>0</v>
      </c>
      <c r="K187" s="153"/>
      <c r="L187" s="28"/>
      <c r="M187" s="154" t="s">
        <v>1</v>
      </c>
      <c r="N187" s="115" t="s">
        <v>41</v>
      </c>
      <c r="P187" s="155">
        <f>O187*H187</f>
        <v>0</v>
      </c>
      <c r="Q187" s="155">
        <v>0</v>
      </c>
      <c r="R187" s="155">
        <f>Q187*H187</f>
        <v>0</v>
      </c>
      <c r="S187" s="155">
        <v>0</v>
      </c>
      <c r="T187" s="156">
        <f>S187*H187</f>
        <v>0</v>
      </c>
      <c r="AR187" s="157" t="s">
        <v>106</v>
      </c>
      <c r="AT187" s="157" t="s">
        <v>178</v>
      </c>
      <c r="AU187" s="157" t="s">
        <v>83</v>
      </c>
      <c r="AY187" s="13" t="s">
        <v>175</v>
      </c>
      <c r="BE187" s="158">
        <f>IF(N187="základní",J187,0)</f>
        <v>0</v>
      </c>
      <c r="BF187" s="158">
        <f>IF(N187="snížená",J187,0)</f>
        <v>0</v>
      </c>
      <c r="BG187" s="158">
        <f>IF(N187="zákl. přenesená",J187,0)</f>
        <v>0</v>
      </c>
      <c r="BH187" s="158">
        <f>IF(N187="sníž. přenesená",J187,0)</f>
        <v>0</v>
      </c>
      <c r="BI187" s="158">
        <f>IF(N187="nulová",J187,0)</f>
        <v>0</v>
      </c>
      <c r="BJ187" s="13" t="s">
        <v>83</v>
      </c>
      <c r="BK187" s="158">
        <f>ROUND(I187*H187,2)</f>
        <v>0</v>
      </c>
      <c r="BL187" s="13" t="s">
        <v>106</v>
      </c>
      <c r="BM187" s="157" t="s">
        <v>418</v>
      </c>
    </row>
    <row r="188" spans="2:65" s="1" customFormat="1" ht="10.199999999999999">
      <c r="B188" s="28"/>
      <c r="D188" s="159" t="s">
        <v>184</v>
      </c>
      <c r="F188" s="160" t="s">
        <v>2039</v>
      </c>
      <c r="I188" s="119"/>
      <c r="L188" s="28"/>
      <c r="M188" s="161"/>
      <c r="T188" s="52"/>
      <c r="AT188" s="13" t="s">
        <v>184</v>
      </c>
      <c r="AU188" s="13" t="s">
        <v>83</v>
      </c>
    </row>
    <row r="189" spans="2:65" s="1" customFormat="1" ht="21.75" customHeight="1">
      <c r="B189" s="28"/>
      <c r="C189" s="146" t="s">
        <v>303</v>
      </c>
      <c r="D189" s="146" t="s">
        <v>178</v>
      </c>
      <c r="E189" s="147" t="s">
        <v>2040</v>
      </c>
      <c r="F189" s="148" t="s">
        <v>2041</v>
      </c>
      <c r="G189" s="149" t="s">
        <v>568</v>
      </c>
      <c r="H189" s="150">
        <v>5.0000000000000001E-3</v>
      </c>
      <c r="I189" s="151"/>
      <c r="J189" s="152">
        <f>ROUND(I189*H189,2)</f>
        <v>0</v>
      </c>
      <c r="K189" s="153"/>
      <c r="L189" s="28"/>
      <c r="M189" s="154" t="s">
        <v>1</v>
      </c>
      <c r="N189" s="115" t="s">
        <v>41</v>
      </c>
      <c r="P189" s="155">
        <f>O189*H189</f>
        <v>0</v>
      </c>
      <c r="Q189" s="155">
        <v>0</v>
      </c>
      <c r="R189" s="155">
        <f>Q189*H189</f>
        <v>0</v>
      </c>
      <c r="S189" s="155">
        <v>0</v>
      </c>
      <c r="T189" s="156">
        <f>S189*H189</f>
        <v>0</v>
      </c>
      <c r="AR189" s="157" t="s">
        <v>106</v>
      </c>
      <c r="AT189" s="157" t="s">
        <v>178</v>
      </c>
      <c r="AU189" s="157" t="s">
        <v>83</v>
      </c>
      <c r="AY189" s="13" t="s">
        <v>175</v>
      </c>
      <c r="BE189" s="158">
        <f>IF(N189="základní",J189,0)</f>
        <v>0</v>
      </c>
      <c r="BF189" s="158">
        <f>IF(N189="snížená",J189,0)</f>
        <v>0</v>
      </c>
      <c r="BG189" s="158">
        <f>IF(N189="zákl. přenesená",J189,0)</f>
        <v>0</v>
      </c>
      <c r="BH189" s="158">
        <f>IF(N189="sníž. přenesená",J189,0)</f>
        <v>0</v>
      </c>
      <c r="BI189" s="158">
        <f>IF(N189="nulová",J189,0)</f>
        <v>0</v>
      </c>
      <c r="BJ189" s="13" t="s">
        <v>83</v>
      </c>
      <c r="BK189" s="158">
        <f>ROUND(I189*H189,2)</f>
        <v>0</v>
      </c>
      <c r="BL189" s="13" t="s">
        <v>106</v>
      </c>
      <c r="BM189" s="157" t="s">
        <v>428</v>
      </c>
    </row>
    <row r="190" spans="2:65" s="1" customFormat="1" ht="10.199999999999999">
      <c r="B190" s="28"/>
      <c r="D190" s="159" t="s">
        <v>184</v>
      </c>
      <c r="F190" s="160" t="s">
        <v>2041</v>
      </c>
      <c r="I190" s="119"/>
      <c r="L190" s="28"/>
      <c r="M190" s="161"/>
      <c r="T190" s="52"/>
      <c r="AT190" s="13" t="s">
        <v>184</v>
      </c>
      <c r="AU190" s="13" t="s">
        <v>83</v>
      </c>
    </row>
    <row r="191" spans="2:65" s="11" customFormat="1" ht="25.95" customHeight="1">
      <c r="B191" s="134"/>
      <c r="D191" s="135" t="s">
        <v>75</v>
      </c>
      <c r="E191" s="136" t="s">
        <v>2042</v>
      </c>
      <c r="F191" s="136" t="s">
        <v>2043</v>
      </c>
      <c r="I191" s="137"/>
      <c r="J191" s="138">
        <f>BK191</f>
        <v>0</v>
      </c>
      <c r="L191" s="134"/>
      <c r="M191" s="139"/>
      <c r="P191" s="140">
        <f>SUM(P192:P205)</f>
        <v>0</v>
      </c>
      <c r="R191" s="140">
        <f>SUM(R192:R205)</f>
        <v>0</v>
      </c>
      <c r="T191" s="141">
        <f>SUM(T192:T205)</f>
        <v>0</v>
      </c>
      <c r="AR191" s="135" t="s">
        <v>85</v>
      </c>
      <c r="AT191" s="142" t="s">
        <v>75</v>
      </c>
      <c r="AU191" s="142" t="s">
        <v>76</v>
      </c>
      <c r="AY191" s="135" t="s">
        <v>175</v>
      </c>
      <c r="BK191" s="143">
        <f>SUM(BK192:BK205)</f>
        <v>0</v>
      </c>
    </row>
    <row r="192" spans="2:65" s="1" customFormat="1" ht="24.15" customHeight="1">
      <c r="B192" s="28"/>
      <c r="C192" s="146" t="s">
        <v>307</v>
      </c>
      <c r="D192" s="146" t="s">
        <v>178</v>
      </c>
      <c r="E192" s="147" t="s">
        <v>2044</v>
      </c>
      <c r="F192" s="148" t="s">
        <v>2045</v>
      </c>
      <c r="G192" s="149" t="s">
        <v>181</v>
      </c>
      <c r="H192" s="150">
        <v>1</v>
      </c>
      <c r="I192" s="151"/>
      <c r="J192" s="152">
        <f>ROUND(I192*H192,2)</f>
        <v>0</v>
      </c>
      <c r="K192" s="153"/>
      <c r="L192" s="28"/>
      <c r="M192" s="154" t="s">
        <v>1</v>
      </c>
      <c r="N192" s="115" t="s">
        <v>41</v>
      </c>
      <c r="P192" s="155">
        <f>O192*H192</f>
        <v>0</v>
      </c>
      <c r="Q192" s="155">
        <v>0</v>
      </c>
      <c r="R192" s="155">
        <f>Q192*H192</f>
        <v>0</v>
      </c>
      <c r="S192" s="155">
        <v>0</v>
      </c>
      <c r="T192" s="156">
        <f>S192*H192</f>
        <v>0</v>
      </c>
      <c r="AR192" s="157" t="s">
        <v>106</v>
      </c>
      <c r="AT192" s="157" t="s">
        <v>178</v>
      </c>
      <c r="AU192" s="157" t="s">
        <v>83</v>
      </c>
      <c r="AY192" s="13" t="s">
        <v>175</v>
      </c>
      <c r="BE192" s="158">
        <f>IF(N192="základní",J192,0)</f>
        <v>0</v>
      </c>
      <c r="BF192" s="158">
        <f>IF(N192="snížená",J192,0)</f>
        <v>0</v>
      </c>
      <c r="BG192" s="158">
        <f>IF(N192="zákl. přenesená",J192,0)</f>
        <v>0</v>
      </c>
      <c r="BH192" s="158">
        <f>IF(N192="sníž. přenesená",J192,0)</f>
        <v>0</v>
      </c>
      <c r="BI192" s="158">
        <f>IF(N192="nulová",J192,0)</f>
        <v>0</v>
      </c>
      <c r="BJ192" s="13" t="s">
        <v>83</v>
      </c>
      <c r="BK192" s="158">
        <f>ROUND(I192*H192,2)</f>
        <v>0</v>
      </c>
      <c r="BL192" s="13" t="s">
        <v>106</v>
      </c>
      <c r="BM192" s="157" t="s">
        <v>437</v>
      </c>
    </row>
    <row r="193" spans="2:65" s="1" customFormat="1" ht="19.2">
      <c r="B193" s="28"/>
      <c r="D193" s="159" t="s">
        <v>184</v>
      </c>
      <c r="F193" s="160" t="s">
        <v>2045</v>
      </c>
      <c r="I193" s="119"/>
      <c r="L193" s="28"/>
      <c r="M193" s="161"/>
      <c r="T193" s="52"/>
      <c r="AT193" s="13" t="s">
        <v>184</v>
      </c>
      <c r="AU193" s="13" t="s">
        <v>83</v>
      </c>
    </row>
    <row r="194" spans="2:65" s="1" customFormat="1" ht="21.75" customHeight="1">
      <c r="B194" s="28"/>
      <c r="C194" s="146" t="s">
        <v>311</v>
      </c>
      <c r="D194" s="146" t="s">
        <v>178</v>
      </c>
      <c r="E194" s="147" t="s">
        <v>2046</v>
      </c>
      <c r="F194" s="148" t="s">
        <v>2047</v>
      </c>
      <c r="G194" s="149" t="s">
        <v>181</v>
      </c>
      <c r="H194" s="150">
        <v>1</v>
      </c>
      <c r="I194" s="151"/>
      <c r="J194" s="152">
        <f>ROUND(I194*H194,2)</f>
        <v>0</v>
      </c>
      <c r="K194" s="153"/>
      <c r="L194" s="28"/>
      <c r="M194" s="154" t="s">
        <v>1</v>
      </c>
      <c r="N194" s="115" t="s">
        <v>41</v>
      </c>
      <c r="P194" s="155">
        <f>O194*H194</f>
        <v>0</v>
      </c>
      <c r="Q194" s="155">
        <v>0</v>
      </c>
      <c r="R194" s="155">
        <f>Q194*H194</f>
        <v>0</v>
      </c>
      <c r="S194" s="155">
        <v>0</v>
      </c>
      <c r="T194" s="156">
        <f>S194*H194</f>
        <v>0</v>
      </c>
      <c r="AR194" s="157" t="s">
        <v>106</v>
      </c>
      <c r="AT194" s="157" t="s">
        <v>178</v>
      </c>
      <c r="AU194" s="157" t="s">
        <v>83</v>
      </c>
      <c r="AY194" s="13" t="s">
        <v>175</v>
      </c>
      <c r="BE194" s="158">
        <f>IF(N194="základní",J194,0)</f>
        <v>0</v>
      </c>
      <c r="BF194" s="158">
        <f>IF(N194="snížená",J194,0)</f>
        <v>0</v>
      </c>
      <c r="BG194" s="158">
        <f>IF(N194="zákl. přenesená",J194,0)</f>
        <v>0</v>
      </c>
      <c r="BH194" s="158">
        <f>IF(N194="sníž. přenesená",J194,0)</f>
        <v>0</v>
      </c>
      <c r="BI194" s="158">
        <f>IF(N194="nulová",J194,0)</f>
        <v>0</v>
      </c>
      <c r="BJ194" s="13" t="s">
        <v>83</v>
      </c>
      <c r="BK194" s="158">
        <f>ROUND(I194*H194,2)</f>
        <v>0</v>
      </c>
      <c r="BL194" s="13" t="s">
        <v>106</v>
      </c>
      <c r="BM194" s="157" t="s">
        <v>448</v>
      </c>
    </row>
    <row r="195" spans="2:65" s="1" customFormat="1" ht="10.199999999999999">
      <c r="B195" s="28"/>
      <c r="D195" s="159" t="s">
        <v>184</v>
      </c>
      <c r="F195" s="160" t="s">
        <v>2047</v>
      </c>
      <c r="I195" s="119"/>
      <c r="L195" s="28"/>
      <c r="M195" s="161"/>
      <c r="T195" s="52"/>
      <c r="AT195" s="13" t="s">
        <v>184</v>
      </c>
      <c r="AU195" s="13" t="s">
        <v>83</v>
      </c>
    </row>
    <row r="196" spans="2:65" s="1" customFormat="1" ht="24.15" customHeight="1">
      <c r="B196" s="28"/>
      <c r="C196" s="146" t="s">
        <v>316</v>
      </c>
      <c r="D196" s="146" t="s">
        <v>178</v>
      </c>
      <c r="E196" s="147" t="s">
        <v>2048</v>
      </c>
      <c r="F196" s="148" t="s">
        <v>2049</v>
      </c>
      <c r="G196" s="149" t="s">
        <v>181</v>
      </c>
      <c r="H196" s="150">
        <v>2</v>
      </c>
      <c r="I196" s="151"/>
      <c r="J196" s="152">
        <f>ROUND(I196*H196,2)</f>
        <v>0</v>
      </c>
      <c r="K196" s="153"/>
      <c r="L196" s="28"/>
      <c r="M196" s="154" t="s">
        <v>1</v>
      </c>
      <c r="N196" s="115" t="s">
        <v>41</v>
      </c>
      <c r="P196" s="155">
        <f>O196*H196</f>
        <v>0</v>
      </c>
      <c r="Q196" s="155">
        <v>0</v>
      </c>
      <c r="R196" s="155">
        <f>Q196*H196</f>
        <v>0</v>
      </c>
      <c r="S196" s="155">
        <v>0</v>
      </c>
      <c r="T196" s="156">
        <f>S196*H196</f>
        <v>0</v>
      </c>
      <c r="AR196" s="157" t="s">
        <v>106</v>
      </c>
      <c r="AT196" s="157" t="s">
        <v>178</v>
      </c>
      <c r="AU196" s="157" t="s">
        <v>83</v>
      </c>
      <c r="AY196" s="13" t="s">
        <v>175</v>
      </c>
      <c r="BE196" s="158">
        <f>IF(N196="základní",J196,0)</f>
        <v>0</v>
      </c>
      <c r="BF196" s="158">
        <f>IF(N196="snížená",J196,0)</f>
        <v>0</v>
      </c>
      <c r="BG196" s="158">
        <f>IF(N196="zákl. přenesená",J196,0)</f>
        <v>0</v>
      </c>
      <c r="BH196" s="158">
        <f>IF(N196="sníž. přenesená",J196,0)</f>
        <v>0</v>
      </c>
      <c r="BI196" s="158">
        <f>IF(N196="nulová",J196,0)</f>
        <v>0</v>
      </c>
      <c r="BJ196" s="13" t="s">
        <v>83</v>
      </c>
      <c r="BK196" s="158">
        <f>ROUND(I196*H196,2)</f>
        <v>0</v>
      </c>
      <c r="BL196" s="13" t="s">
        <v>106</v>
      </c>
      <c r="BM196" s="157" t="s">
        <v>458</v>
      </c>
    </row>
    <row r="197" spans="2:65" s="1" customFormat="1" ht="10.199999999999999">
      <c r="B197" s="28"/>
      <c r="D197" s="159" t="s">
        <v>184</v>
      </c>
      <c r="F197" s="160" t="s">
        <v>2049</v>
      </c>
      <c r="I197" s="119"/>
      <c r="L197" s="28"/>
      <c r="M197" s="161"/>
      <c r="T197" s="52"/>
      <c r="AT197" s="13" t="s">
        <v>184</v>
      </c>
      <c r="AU197" s="13" t="s">
        <v>83</v>
      </c>
    </row>
    <row r="198" spans="2:65" s="1" customFormat="1" ht="24.15" customHeight="1">
      <c r="B198" s="28"/>
      <c r="C198" s="146" t="s">
        <v>320</v>
      </c>
      <c r="D198" s="146" t="s">
        <v>178</v>
      </c>
      <c r="E198" s="147" t="s">
        <v>2050</v>
      </c>
      <c r="F198" s="148" t="s">
        <v>2051</v>
      </c>
      <c r="G198" s="149" t="s">
        <v>181</v>
      </c>
      <c r="H198" s="150">
        <v>2</v>
      </c>
      <c r="I198" s="151"/>
      <c r="J198" s="152">
        <f>ROUND(I198*H198,2)</f>
        <v>0</v>
      </c>
      <c r="K198" s="153"/>
      <c r="L198" s="28"/>
      <c r="M198" s="154" t="s">
        <v>1</v>
      </c>
      <c r="N198" s="115" t="s">
        <v>41</v>
      </c>
      <c r="P198" s="155">
        <f>O198*H198</f>
        <v>0</v>
      </c>
      <c r="Q198" s="155">
        <v>0</v>
      </c>
      <c r="R198" s="155">
        <f>Q198*H198</f>
        <v>0</v>
      </c>
      <c r="S198" s="155">
        <v>0</v>
      </c>
      <c r="T198" s="156">
        <f>S198*H198</f>
        <v>0</v>
      </c>
      <c r="AR198" s="157" t="s">
        <v>106</v>
      </c>
      <c r="AT198" s="157" t="s">
        <v>178</v>
      </c>
      <c r="AU198" s="157" t="s">
        <v>83</v>
      </c>
      <c r="AY198" s="13" t="s">
        <v>175</v>
      </c>
      <c r="BE198" s="158">
        <f>IF(N198="základní",J198,0)</f>
        <v>0</v>
      </c>
      <c r="BF198" s="158">
        <f>IF(N198="snížená",J198,0)</f>
        <v>0</v>
      </c>
      <c r="BG198" s="158">
        <f>IF(N198="zákl. přenesená",J198,0)</f>
        <v>0</v>
      </c>
      <c r="BH198" s="158">
        <f>IF(N198="sníž. přenesená",J198,0)</f>
        <v>0</v>
      </c>
      <c r="BI198" s="158">
        <f>IF(N198="nulová",J198,0)</f>
        <v>0</v>
      </c>
      <c r="BJ198" s="13" t="s">
        <v>83</v>
      </c>
      <c r="BK198" s="158">
        <f>ROUND(I198*H198,2)</f>
        <v>0</v>
      </c>
      <c r="BL198" s="13" t="s">
        <v>106</v>
      </c>
      <c r="BM198" s="157" t="s">
        <v>470</v>
      </c>
    </row>
    <row r="199" spans="2:65" s="1" customFormat="1" ht="19.2">
      <c r="B199" s="28"/>
      <c r="D199" s="159" t="s">
        <v>184</v>
      </c>
      <c r="F199" s="160" t="s">
        <v>2051</v>
      </c>
      <c r="I199" s="119"/>
      <c r="L199" s="28"/>
      <c r="M199" s="161"/>
      <c r="T199" s="52"/>
      <c r="AT199" s="13" t="s">
        <v>184</v>
      </c>
      <c r="AU199" s="13" t="s">
        <v>83</v>
      </c>
    </row>
    <row r="200" spans="2:65" s="1" customFormat="1" ht="24.15" customHeight="1">
      <c r="B200" s="28"/>
      <c r="C200" s="146" t="s">
        <v>325</v>
      </c>
      <c r="D200" s="146" t="s">
        <v>178</v>
      </c>
      <c r="E200" s="147" t="s">
        <v>2052</v>
      </c>
      <c r="F200" s="148" t="s">
        <v>2053</v>
      </c>
      <c r="G200" s="149" t="s">
        <v>181</v>
      </c>
      <c r="H200" s="150">
        <v>1</v>
      </c>
      <c r="I200" s="151"/>
      <c r="J200" s="152">
        <f>ROUND(I200*H200,2)</f>
        <v>0</v>
      </c>
      <c r="K200" s="153"/>
      <c r="L200" s="28"/>
      <c r="M200" s="154" t="s">
        <v>1</v>
      </c>
      <c r="N200" s="115" t="s">
        <v>41</v>
      </c>
      <c r="P200" s="155">
        <f>O200*H200</f>
        <v>0</v>
      </c>
      <c r="Q200" s="155">
        <v>0</v>
      </c>
      <c r="R200" s="155">
        <f>Q200*H200</f>
        <v>0</v>
      </c>
      <c r="S200" s="155">
        <v>0</v>
      </c>
      <c r="T200" s="156">
        <f>S200*H200</f>
        <v>0</v>
      </c>
      <c r="AR200" s="157" t="s">
        <v>106</v>
      </c>
      <c r="AT200" s="157" t="s">
        <v>178</v>
      </c>
      <c r="AU200" s="157" t="s">
        <v>83</v>
      </c>
      <c r="AY200" s="13" t="s">
        <v>175</v>
      </c>
      <c r="BE200" s="158">
        <f>IF(N200="základní",J200,0)</f>
        <v>0</v>
      </c>
      <c r="BF200" s="158">
        <f>IF(N200="snížená",J200,0)</f>
        <v>0</v>
      </c>
      <c r="BG200" s="158">
        <f>IF(N200="zákl. přenesená",J200,0)</f>
        <v>0</v>
      </c>
      <c r="BH200" s="158">
        <f>IF(N200="sníž. přenesená",J200,0)</f>
        <v>0</v>
      </c>
      <c r="BI200" s="158">
        <f>IF(N200="nulová",J200,0)</f>
        <v>0</v>
      </c>
      <c r="BJ200" s="13" t="s">
        <v>83</v>
      </c>
      <c r="BK200" s="158">
        <f>ROUND(I200*H200,2)</f>
        <v>0</v>
      </c>
      <c r="BL200" s="13" t="s">
        <v>106</v>
      </c>
      <c r="BM200" s="157" t="s">
        <v>480</v>
      </c>
    </row>
    <row r="201" spans="2:65" s="1" customFormat="1" ht="19.2">
      <c r="B201" s="28"/>
      <c r="D201" s="159" t="s">
        <v>184</v>
      </c>
      <c r="F201" s="160" t="s">
        <v>2053</v>
      </c>
      <c r="I201" s="119"/>
      <c r="L201" s="28"/>
      <c r="M201" s="161"/>
      <c r="T201" s="52"/>
      <c r="AT201" s="13" t="s">
        <v>184</v>
      </c>
      <c r="AU201" s="13" t="s">
        <v>83</v>
      </c>
    </row>
    <row r="202" spans="2:65" s="1" customFormat="1" ht="33" customHeight="1">
      <c r="B202" s="28"/>
      <c r="C202" s="146" t="s">
        <v>279</v>
      </c>
      <c r="D202" s="146" t="s">
        <v>178</v>
      </c>
      <c r="E202" s="147" t="s">
        <v>2054</v>
      </c>
      <c r="F202" s="148" t="s">
        <v>2055</v>
      </c>
      <c r="G202" s="149" t="s">
        <v>181</v>
      </c>
      <c r="H202" s="150">
        <v>1</v>
      </c>
      <c r="I202" s="151"/>
      <c r="J202" s="152">
        <f>ROUND(I202*H202,2)</f>
        <v>0</v>
      </c>
      <c r="K202" s="153"/>
      <c r="L202" s="28"/>
      <c r="M202" s="154" t="s">
        <v>1</v>
      </c>
      <c r="N202" s="115" t="s">
        <v>41</v>
      </c>
      <c r="P202" s="155">
        <f>O202*H202</f>
        <v>0</v>
      </c>
      <c r="Q202" s="155">
        <v>0</v>
      </c>
      <c r="R202" s="155">
        <f>Q202*H202</f>
        <v>0</v>
      </c>
      <c r="S202" s="155">
        <v>0</v>
      </c>
      <c r="T202" s="156">
        <f>S202*H202</f>
        <v>0</v>
      </c>
      <c r="AR202" s="157" t="s">
        <v>106</v>
      </c>
      <c r="AT202" s="157" t="s">
        <v>178</v>
      </c>
      <c r="AU202" s="157" t="s">
        <v>83</v>
      </c>
      <c r="AY202" s="13" t="s">
        <v>175</v>
      </c>
      <c r="BE202" s="158">
        <f>IF(N202="základní",J202,0)</f>
        <v>0</v>
      </c>
      <c r="BF202" s="158">
        <f>IF(N202="snížená",J202,0)</f>
        <v>0</v>
      </c>
      <c r="BG202" s="158">
        <f>IF(N202="zákl. přenesená",J202,0)</f>
        <v>0</v>
      </c>
      <c r="BH202" s="158">
        <f>IF(N202="sníž. přenesená",J202,0)</f>
        <v>0</v>
      </c>
      <c r="BI202" s="158">
        <f>IF(N202="nulová",J202,0)</f>
        <v>0</v>
      </c>
      <c r="BJ202" s="13" t="s">
        <v>83</v>
      </c>
      <c r="BK202" s="158">
        <f>ROUND(I202*H202,2)</f>
        <v>0</v>
      </c>
      <c r="BL202" s="13" t="s">
        <v>106</v>
      </c>
      <c r="BM202" s="157" t="s">
        <v>488</v>
      </c>
    </row>
    <row r="203" spans="2:65" s="1" customFormat="1" ht="19.2">
      <c r="B203" s="28"/>
      <c r="D203" s="159" t="s">
        <v>184</v>
      </c>
      <c r="F203" s="160" t="s">
        <v>2055</v>
      </c>
      <c r="I203" s="119"/>
      <c r="L203" s="28"/>
      <c r="M203" s="161"/>
      <c r="T203" s="52"/>
      <c r="AT203" s="13" t="s">
        <v>184</v>
      </c>
      <c r="AU203" s="13" t="s">
        <v>83</v>
      </c>
    </row>
    <row r="204" spans="2:65" s="1" customFormat="1" ht="24.15" customHeight="1">
      <c r="B204" s="28"/>
      <c r="C204" s="146" t="s">
        <v>336</v>
      </c>
      <c r="D204" s="146" t="s">
        <v>178</v>
      </c>
      <c r="E204" s="147" t="s">
        <v>2056</v>
      </c>
      <c r="F204" s="148" t="s">
        <v>2057</v>
      </c>
      <c r="G204" s="149" t="s">
        <v>568</v>
      </c>
      <c r="H204" s="150">
        <v>0.28899999999999998</v>
      </c>
      <c r="I204" s="151"/>
      <c r="J204" s="152">
        <f>ROUND(I204*H204,2)</f>
        <v>0</v>
      </c>
      <c r="K204" s="153"/>
      <c r="L204" s="28"/>
      <c r="M204" s="154" t="s">
        <v>1</v>
      </c>
      <c r="N204" s="115" t="s">
        <v>41</v>
      </c>
      <c r="P204" s="155">
        <f>O204*H204</f>
        <v>0</v>
      </c>
      <c r="Q204" s="155">
        <v>0</v>
      </c>
      <c r="R204" s="155">
        <f>Q204*H204</f>
        <v>0</v>
      </c>
      <c r="S204" s="155">
        <v>0</v>
      </c>
      <c r="T204" s="156">
        <f>S204*H204</f>
        <v>0</v>
      </c>
      <c r="AR204" s="157" t="s">
        <v>106</v>
      </c>
      <c r="AT204" s="157" t="s">
        <v>178</v>
      </c>
      <c r="AU204" s="157" t="s">
        <v>83</v>
      </c>
      <c r="AY204" s="13" t="s">
        <v>175</v>
      </c>
      <c r="BE204" s="158">
        <f>IF(N204="základní",J204,0)</f>
        <v>0</v>
      </c>
      <c r="BF204" s="158">
        <f>IF(N204="snížená",J204,0)</f>
        <v>0</v>
      </c>
      <c r="BG204" s="158">
        <f>IF(N204="zákl. přenesená",J204,0)</f>
        <v>0</v>
      </c>
      <c r="BH204" s="158">
        <f>IF(N204="sníž. přenesená",J204,0)</f>
        <v>0</v>
      </c>
      <c r="BI204" s="158">
        <f>IF(N204="nulová",J204,0)</f>
        <v>0</v>
      </c>
      <c r="BJ204" s="13" t="s">
        <v>83</v>
      </c>
      <c r="BK204" s="158">
        <f>ROUND(I204*H204,2)</f>
        <v>0</v>
      </c>
      <c r="BL204" s="13" t="s">
        <v>106</v>
      </c>
      <c r="BM204" s="157" t="s">
        <v>497</v>
      </c>
    </row>
    <row r="205" spans="2:65" s="1" customFormat="1" ht="10.199999999999999">
      <c r="B205" s="28"/>
      <c r="D205" s="159" t="s">
        <v>184</v>
      </c>
      <c r="F205" s="160" t="s">
        <v>2057</v>
      </c>
      <c r="I205" s="119"/>
      <c r="L205" s="28"/>
      <c r="M205" s="161"/>
      <c r="T205" s="52"/>
      <c r="AT205" s="13" t="s">
        <v>184</v>
      </c>
      <c r="AU205" s="13" t="s">
        <v>83</v>
      </c>
    </row>
    <row r="206" spans="2:65" s="11" customFormat="1" ht="25.95" customHeight="1">
      <c r="B206" s="134"/>
      <c r="D206" s="135" t="s">
        <v>75</v>
      </c>
      <c r="E206" s="136" t="s">
        <v>2058</v>
      </c>
      <c r="F206" s="136" t="s">
        <v>2059</v>
      </c>
      <c r="I206" s="137"/>
      <c r="J206" s="138">
        <f>BK206</f>
        <v>0</v>
      </c>
      <c r="L206" s="134"/>
      <c r="M206" s="139"/>
      <c r="P206" s="140">
        <f>SUM(P207:P210)</f>
        <v>0</v>
      </c>
      <c r="R206" s="140">
        <f>SUM(R207:R210)</f>
        <v>0</v>
      </c>
      <c r="T206" s="141">
        <f>SUM(T207:T210)</f>
        <v>0</v>
      </c>
      <c r="AR206" s="135" t="s">
        <v>83</v>
      </c>
      <c r="AT206" s="142" t="s">
        <v>75</v>
      </c>
      <c r="AU206" s="142" t="s">
        <v>76</v>
      </c>
      <c r="AY206" s="135" t="s">
        <v>175</v>
      </c>
      <c r="BK206" s="143">
        <f>SUM(BK207:BK210)</f>
        <v>0</v>
      </c>
    </row>
    <row r="207" spans="2:65" s="1" customFormat="1" ht="21.75" customHeight="1">
      <c r="B207" s="28"/>
      <c r="C207" s="146" t="s">
        <v>341</v>
      </c>
      <c r="D207" s="146" t="s">
        <v>178</v>
      </c>
      <c r="E207" s="147" t="s">
        <v>2060</v>
      </c>
      <c r="F207" s="148" t="s">
        <v>2061</v>
      </c>
      <c r="G207" s="149" t="s">
        <v>568</v>
      </c>
      <c r="H207" s="150">
        <v>0.189</v>
      </c>
      <c r="I207" s="151"/>
      <c r="J207" s="152">
        <f>ROUND(I207*H207,2)</f>
        <v>0</v>
      </c>
      <c r="K207" s="153"/>
      <c r="L207" s="28"/>
      <c r="M207" s="154" t="s">
        <v>1</v>
      </c>
      <c r="N207" s="115" t="s">
        <v>41</v>
      </c>
      <c r="P207" s="155">
        <f>O207*H207</f>
        <v>0</v>
      </c>
      <c r="Q207" s="155">
        <v>0</v>
      </c>
      <c r="R207" s="155">
        <f>Q207*H207</f>
        <v>0</v>
      </c>
      <c r="S207" s="155">
        <v>0</v>
      </c>
      <c r="T207" s="156">
        <f>S207*H207</f>
        <v>0</v>
      </c>
      <c r="AR207" s="157" t="s">
        <v>182</v>
      </c>
      <c r="AT207" s="157" t="s">
        <v>178</v>
      </c>
      <c r="AU207" s="157" t="s">
        <v>83</v>
      </c>
      <c r="AY207" s="13" t="s">
        <v>175</v>
      </c>
      <c r="BE207" s="158">
        <f>IF(N207="základní",J207,0)</f>
        <v>0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13" t="s">
        <v>83</v>
      </c>
      <c r="BK207" s="158">
        <f>ROUND(I207*H207,2)</f>
        <v>0</v>
      </c>
      <c r="BL207" s="13" t="s">
        <v>182</v>
      </c>
      <c r="BM207" s="157" t="s">
        <v>749</v>
      </c>
    </row>
    <row r="208" spans="2:65" s="1" customFormat="1" ht="19.2">
      <c r="B208" s="28"/>
      <c r="D208" s="159" t="s">
        <v>184</v>
      </c>
      <c r="F208" s="160" t="s">
        <v>2062</v>
      </c>
      <c r="I208" s="119"/>
      <c r="L208" s="28"/>
      <c r="M208" s="161"/>
      <c r="T208" s="52"/>
      <c r="AT208" s="13" t="s">
        <v>184</v>
      </c>
      <c r="AU208" s="13" t="s">
        <v>83</v>
      </c>
    </row>
    <row r="209" spans="2:65" s="1" customFormat="1" ht="16.5" customHeight="1">
      <c r="B209" s="28"/>
      <c r="C209" s="146" t="s">
        <v>345</v>
      </c>
      <c r="D209" s="146" t="s">
        <v>178</v>
      </c>
      <c r="E209" s="147" t="s">
        <v>2063</v>
      </c>
      <c r="F209" s="148" t="s">
        <v>2064</v>
      </c>
      <c r="G209" s="149" t="s">
        <v>568</v>
      </c>
      <c r="H209" s="150">
        <v>0.189</v>
      </c>
      <c r="I209" s="151"/>
      <c r="J209" s="152">
        <f>ROUND(I209*H209,2)</f>
        <v>0</v>
      </c>
      <c r="K209" s="153"/>
      <c r="L209" s="28"/>
      <c r="M209" s="154" t="s">
        <v>1</v>
      </c>
      <c r="N209" s="115" t="s">
        <v>41</v>
      </c>
      <c r="P209" s="155">
        <f>O209*H209</f>
        <v>0</v>
      </c>
      <c r="Q209" s="155">
        <v>0</v>
      </c>
      <c r="R209" s="155">
        <f>Q209*H209</f>
        <v>0</v>
      </c>
      <c r="S209" s="155">
        <v>0</v>
      </c>
      <c r="T209" s="156">
        <f>S209*H209</f>
        <v>0</v>
      </c>
      <c r="AR209" s="157" t="s">
        <v>182</v>
      </c>
      <c r="AT209" s="157" t="s">
        <v>178</v>
      </c>
      <c r="AU209" s="157" t="s">
        <v>83</v>
      </c>
      <c r="AY209" s="13" t="s">
        <v>175</v>
      </c>
      <c r="BE209" s="158">
        <f>IF(N209="základní",J209,0)</f>
        <v>0</v>
      </c>
      <c r="BF209" s="158">
        <f>IF(N209="snížená",J209,0)</f>
        <v>0</v>
      </c>
      <c r="BG209" s="158">
        <f>IF(N209="zákl. přenesená",J209,0)</f>
        <v>0</v>
      </c>
      <c r="BH209" s="158">
        <f>IF(N209="sníž. přenesená",J209,0)</f>
        <v>0</v>
      </c>
      <c r="BI209" s="158">
        <f>IF(N209="nulová",J209,0)</f>
        <v>0</v>
      </c>
      <c r="BJ209" s="13" t="s">
        <v>83</v>
      </c>
      <c r="BK209" s="158">
        <f>ROUND(I209*H209,2)</f>
        <v>0</v>
      </c>
      <c r="BL209" s="13" t="s">
        <v>182</v>
      </c>
      <c r="BM209" s="157" t="s">
        <v>757</v>
      </c>
    </row>
    <row r="210" spans="2:65" s="1" customFormat="1" ht="10.199999999999999">
      <c r="B210" s="28"/>
      <c r="D210" s="159" t="s">
        <v>184</v>
      </c>
      <c r="F210" s="160" t="s">
        <v>2064</v>
      </c>
      <c r="I210" s="119"/>
      <c r="L210" s="28"/>
      <c r="M210" s="173"/>
      <c r="N210" s="174"/>
      <c r="O210" s="174"/>
      <c r="P210" s="174"/>
      <c r="Q210" s="174"/>
      <c r="R210" s="174"/>
      <c r="S210" s="174"/>
      <c r="T210" s="175"/>
      <c r="AT210" s="13" t="s">
        <v>184</v>
      </c>
      <c r="AU210" s="13" t="s">
        <v>83</v>
      </c>
    </row>
    <row r="211" spans="2:65" s="1" customFormat="1" ht="6.9" customHeight="1">
      <c r="B211" s="40"/>
      <c r="C211" s="41"/>
      <c r="D211" s="41"/>
      <c r="E211" s="41"/>
      <c r="F211" s="41"/>
      <c r="G211" s="41"/>
      <c r="H211" s="41"/>
      <c r="I211" s="41"/>
      <c r="J211" s="41"/>
      <c r="K211" s="41"/>
      <c r="L211" s="28"/>
    </row>
  </sheetData>
  <sheetProtection algorithmName="SHA-512" hashValue="KAvso+miG9WsUz/1uKsEjkFB8eLhqG0vwGUDuB3KQX4zyMYR9tXc+vv8u2LJI/+cei0XTJBmNo1wKBqvNhQZog==" saltValue="sOS9AtsDFMrihHNN0P8iz3vvf72QwNY7Ce0B1IPFu5V65bM0BmmBDNVoySY4QYAJMQkR2lNXSY5DD5A4aMmfWw==" spinCount="100000" sheet="1" objects="1" scenarios="1" formatColumns="0" formatRows="0" autoFilter="0"/>
  <autoFilter ref="C132:K210" xr:uid="{00000000-0009-0000-0000-00000B000000}"/>
  <mergeCells count="14">
    <mergeCell ref="D111:F111"/>
    <mergeCell ref="E123:H123"/>
    <mergeCell ref="E125:H125"/>
    <mergeCell ref="L2:V2"/>
    <mergeCell ref="E87:H87"/>
    <mergeCell ref="D107:F107"/>
    <mergeCell ref="D108:F108"/>
    <mergeCell ref="D109:F109"/>
    <mergeCell ref="D110:F110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251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3" t="s">
        <v>125</v>
      </c>
    </row>
    <row r="3" spans="2:46" ht="6.9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85</v>
      </c>
    </row>
    <row r="4" spans="2:46" ht="24.9" customHeight="1">
      <c r="B4" s="16"/>
      <c r="D4" s="17" t="s">
        <v>126</v>
      </c>
      <c r="L4" s="16"/>
      <c r="M4" s="89" t="s">
        <v>10</v>
      </c>
      <c r="AT4" s="13" t="s">
        <v>4</v>
      </c>
    </row>
    <row r="5" spans="2:46" ht="6.9" customHeight="1">
      <c r="B5" s="16"/>
      <c r="L5" s="16"/>
    </row>
    <row r="6" spans="2:46" ht="12" customHeight="1">
      <c r="B6" s="16"/>
      <c r="D6" s="23" t="s">
        <v>16</v>
      </c>
      <c r="L6" s="16"/>
    </row>
    <row r="7" spans="2:46" ht="16.5" customHeight="1">
      <c r="B7" s="16"/>
      <c r="E7" s="218" t="str">
        <f>'Rekapitulace stavby'!K6</f>
        <v>Rekonstrukce odborných učeben ZŠ Mládeže, Znojmo</v>
      </c>
      <c r="F7" s="219"/>
      <c r="G7" s="219"/>
      <c r="H7" s="219"/>
      <c r="L7" s="16"/>
    </row>
    <row r="8" spans="2:46" s="1" customFormat="1" ht="12" customHeight="1">
      <c r="B8" s="28"/>
      <c r="D8" s="23" t="s">
        <v>127</v>
      </c>
      <c r="L8" s="28"/>
    </row>
    <row r="9" spans="2:46" s="1" customFormat="1" ht="16.5" customHeight="1">
      <c r="B9" s="28"/>
      <c r="E9" s="181" t="s">
        <v>2065</v>
      </c>
      <c r="F9" s="220"/>
      <c r="G9" s="220"/>
      <c r="H9" s="220"/>
      <c r="L9" s="28"/>
    </row>
    <row r="10" spans="2:46" s="1" customFormat="1" ht="10.199999999999999">
      <c r="B10" s="28"/>
      <c r="L10" s="28"/>
    </row>
    <row r="11" spans="2:46" s="1" customFormat="1" ht="12" customHeight="1">
      <c r="B11" s="28"/>
      <c r="D11" s="23" t="s">
        <v>18</v>
      </c>
      <c r="F11" s="21" t="s">
        <v>1</v>
      </c>
      <c r="I11" s="23" t="s">
        <v>19</v>
      </c>
      <c r="J11" s="21" t="s">
        <v>1</v>
      </c>
      <c r="L11" s="28"/>
    </row>
    <row r="12" spans="2:46" s="1" customFormat="1" ht="12" customHeight="1">
      <c r="B12" s="28"/>
      <c r="D12" s="23" t="s">
        <v>20</v>
      </c>
      <c r="F12" s="21" t="s">
        <v>21</v>
      </c>
      <c r="I12" s="23" t="s">
        <v>22</v>
      </c>
      <c r="J12" s="48" t="str">
        <f>'Rekapitulace stavby'!AN8</f>
        <v>xx. xx. Xxxx</v>
      </c>
      <c r="L12" s="28"/>
    </row>
    <row r="13" spans="2:46" s="1" customFormat="1" ht="10.8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">
        <v>25</v>
      </c>
      <c r="L14" s="28"/>
    </row>
    <row r="15" spans="2:46" s="1" customFormat="1" ht="18" customHeight="1">
      <c r="B15" s="28"/>
      <c r="E15" s="21" t="s">
        <v>26</v>
      </c>
      <c r="I15" s="23" t="s">
        <v>27</v>
      </c>
      <c r="J15" s="21" t="s">
        <v>1</v>
      </c>
      <c r="L15" s="28"/>
    </row>
    <row r="16" spans="2:46" s="1" customFormat="1" ht="6.9" customHeight="1">
      <c r="B16" s="28"/>
      <c r="L16" s="28"/>
    </row>
    <row r="17" spans="2:12" s="1" customFormat="1" ht="12" customHeight="1">
      <c r="B17" s="28"/>
      <c r="D17" s="23" t="s">
        <v>28</v>
      </c>
      <c r="I17" s="23" t="s">
        <v>24</v>
      </c>
      <c r="J17" s="24" t="str">
        <f>'Rekapitulace stavby'!AN13</f>
        <v>Vyplň údaj</v>
      </c>
      <c r="L17" s="28"/>
    </row>
    <row r="18" spans="2:12" s="1" customFormat="1" ht="18" customHeight="1">
      <c r="B18" s="28"/>
      <c r="E18" s="221" t="str">
        <f>'Rekapitulace stavby'!E14</f>
        <v>Vyplň údaj</v>
      </c>
      <c r="F18" s="187"/>
      <c r="G18" s="187"/>
      <c r="H18" s="187"/>
      <c r="I18" s="23" t="s">
        <v>27</v>
      </c>
      <c r="J18" s="24" t="str">
        <f>'Rekapitulace stavby'!AN14</f>
        <v>Vyplň údaj</v>
      </c>
      <c r="L18" s="28"/>
    </row>
    <row r="19" spans="2:12" s="1" customFormat="1" ht="6.9" customHeight="1">
      <c r="B19" s="28"/>
      <c r="L19" s="28"/>
    </row>
    <row r="20" spans="2:12" s="1" customFormat="1" ht="12" customHeight="1">
      <c r="B20" s="28"/>
      <c r="D20" s="23" t="s">
        <v>30</v>
      </c>
      <c r="I20" s="23" t="s">
        <v>24</v>
      </c>
      <c r="J20" s="21" t="s">
        <v>1</v>
      </c>
      <c r="L20" s="28"/>
    </row>
    <row r="21" spans="2:12" s="1" customFormat="1" ht="18" customHeight="1">
      <c r="B21" s="28"/>
      <c r="E21" s="21" t="s">
        <v>31</v>
      </c>
      <c r="I21" s="23" t="s">
        <v>27</v>
      </c>
      <c r="J21" s="21" t="s">
        <v>1</v>
      </c>
      <c r="L21" s="28"/>
    </row>
    <row r="22" spans="2:12" s="1" customFormat="1" ht="6.9" customHeight="1">
      <c r="B22" s="28"/>
      <c r="L22" s="28"/>
    </row>
    <row r="23" spans="2:12" s="1" customFormat="1" ht="12" customHeight="1">
      <c r="B23" s="28"/>
      <c r="D23" s="23" t="s">
        <v>33</v>
      </c>
      <c r="I23" s="23" t="s">
        <v>24</v>
      </c>
      <c r="J23" s="21" t="str">
        <f>IF('Rekapitulace stavby'!AN19="","",'Rekapitulace stavby'!AN19)</f>
        <v/>
      </c>
      <c r="L23" s="28"/>
    </row>
    <row r="24" spans="2:12" s="1" customFormat="1" ht="18" customHeight="1">
      <c r="B24" s="28"/>
      <c r="E24" s="21" t="str">
        <f>IF('Rekapitulace stavby'!E20="","",'Rekapitulace stavby'!E20)</f>
        <v xml:space="preserve"> </v>
      </c>
      <c r="I24" s="23" t="s">
        <v>27</v>
      </c>
      <c r="J24" s="21" t="str">
        <f>IF('Rekapitulace stavby'!AN20="","",'Rekapitulace stavby'!AN20)</f>
        <v/>
      </c>
      <c r="L24" s="28"/>
    </row>
    <row r="25" spans="2:12" s="1" customFormat="1" ht="6.9" customHeight="1">
      <c r="B25" s="28"/>
      <c r="L25" s="28"/>
    </row>
    <row r="26" spans="2:12" s="1" customFormat="1" ht="12" customHeight="1">
      <c r="B26" s="28"/>
      <c r="D26" s="23" t="s">
        <v>35</v>
      </c>
      <c r="L26" s="28"/>
    </row>
    <row r="27" spans="2:12" s="7" customFormat="1" ht="16.5" customHeight="1">
      <c r="B27" s="90"/>
      <c r="E27" s="192" t="s">
        <v>1</v>
      </c>
      <c r="F27" s="192"/>
      <c r="G27" s="192"/>
      <c r="H27" s="192"/>
      <c r="L27" s="90"/>
    </row>
    <row r="28" spans="2:12" s="1" customFormat="1" ht="6.9" customHeight="1">
      <c r="B28" s="28"/>
      <c r="L28" s="28"/>
    </row>
    <row r="29" spans="2:12" s="1" customFormat="1" ht="6.9" customHeight="1">
      <c r="B29" s="28"/>
      <c r="D29" s="49"/>
      <c r="E29" s="49"/>
      <c r="F29" s="49"/>
      <c r="G29" s="49"/>
      <c r="H29" s="49"/>
      <c r="I29" s="49"/>
      <c r="J29" s="49"/>
      <c r="K29" s="49"/>
      <c r="L29" s="28"/>
    </row>
    <row r="30" spans="2:12" s="1" customFormat="1" ht="14.4" customHeight="1">
      <c r="B30" s="28"/>
      <c r="D30" s="21" t="s">
        <v>131</v>
      </c>
      <c r="J30" s="91">
        <f>J96</f>
        <v>0</v>
      </c>
      <c r="L30" s="28"/>
    </row>
    <row r="31" spans="2:12" s="1" customFormat="1" ht="14.4" customHeight="1">
      <c r="B31" s="28"/>
      <c r="D31" s="92" t="s">
        <v>132</v>
      </c>
      <c r="J31" s="91">
        <f>J108</f>
        <v>0</v>
      </c>
      <c r="L31" s="28"/>
    </row>
    <row r="32" spans="2:12" s="1" customFormat="1" ht="25.35" customHeight="1">
      <c r="B32" s="28"/>
      <c r="D32" s="93" t="s">
        <v>36</v>
      </c>
      <c r="J32" s="62">
        <f>ROUND(J30 + J31, 2)</f>
        <v>0</v>
      </c>
      <c r="L32" s="28"/>
    </row>
    <row r="33" spans="2:12" s="1" customFormat="1" ht="6.9" customHeight="1">
      <c r="B33" s="28"/>
      <c r="D33" s="49"/>
      <c r="E33" s="49"/>
      <c r="F33" s="49"/>
      <c r="G33" s="49"/>
      <c r="H33" s="49"/>
      <c r="I33" s="49"/>
      <c r="J33" s="49"/>
      <c r="K33" s="49"/>
      <c r="L33" s="28"/>
    </row>
    <row r="34" spans="2:12" s="1" customFormat="1" ht="14.4" customHeight="1">
      <c r="B34" s="28"/>
      <c r="F34" s="31" t="s">
        <v>38</v>
      </c>
      <c r="I34" s="31" t="s">
        <v>37</v>
      </c>
      <c r="J34" s="31" t="s">
        <v>39</v>
      </c>
      <c r="L34" s="28"/>
    </row>
    <row r="35" spans="2:12" s="1" customFormat="1" ht="14.4" customHeight="1">
      <c r="B35" s="28"/>
      <c r="D35" s="51" t="s">
        <v>40</v>
      </c>
      <c r="E35" s="23" t="s">
        <v>41</v>
      </c>
      <c r="F35" s="82">
        <f>ROUND((SUM(BE108:BE115) + SUM(BE135:BE250)),  2)</f>
        <v>0</v>
      </c>
      <c r="I35" s="94">
        <v>0.21</v>
      </c>
      <c r="J35" s="82">
        <f>ROUND(((SUM(BE108:BE115) + SUM(BE135:BE250))*I35),  2)</f>
        <v>0</v>
      </c>
      <c r="L35" s="28"/>
    </row>
    <row r="36" spans="2:12" s="1" customFormat="1" ht="14.4" customHeight="1">
      <c r="B36" s="28"/>
      <c r="E36" s="23" t="s">
        <v>42</v>
      </c>
      <c r="F36" s="82">
        <f>ROUND((SUM(BF108:BF115) + SUM(BF135:BF250)),  2)</f>
        <v>0</v>
      </c>
      <c r="I36" s="94">
        <v>0.12</v>
      </c>
      <c r="J36" s="82">
        <f>ROUND(((SUM(BF108:BF115) + SUM(BF135:BF250))*I36),  2)</f>
        <v>0</v>
      </c>
      <c r="L36" s="28"/>
    </row>
    <row r="37" spans="2:12" s="1" customFormat="1" ht="14.4" hidden="1" customHeight="1">
      <c r="B37" s="28"/>
      <c r="E37" s="23" t="s">
        <v>43</v>
      </c>
      <c r="F37" s="82">
        <f>ROUND((SUM(BG108:BG115) + SUM(BG135:BG250)),  2)</f>
        <v>0</v>
      </c>
      <c r="I37" s="94">
        <v>0.21</v>
      </c>
      <c r="J37" s="82">
        <f>0</f>
        <v>0</v>
      </c>
      <c r="L37" s="28"/>
    </row>
    <row r="38" spans="2:12" s="1" customFormat="1" ht="14.4" hidden="1" customHeight="1">
      <c r="B38" s="28"/>
      <c r="E38" s="23" t="s">
        <v>44</v>
      </c>
      <c r="F38" s="82">
        <f>ROUND((SUM(BH108:BH115) + SUM(BH135:BH250)),  2)</f>
        <v>0</v>
      </c>
      <c r="I38" s="94">
        <v>0.12</v>
      </c>
      <c r="J38" s="82">
        <f>0</f>
        <v>0</v>
      </c>
      <c r="L38" s="28"/>
    </row>
    <row r="39" spans="2:12" s="1" customFormat="1" ht="14.4" hidden="1" customHeight="1">
      <c r="B39" s="28"/>
      <c r="E39" s="23" t="s">
        <v>45</v>
      </c>
      <c r="F39" s="82">
        <f>ROUND((SUM(BI108:BI115) + SUM(BI135:BI250)),  2)</f>
        <v>0</v>
      </c>
      <c r="I39" s="94">
        <v>0</v>
      </c>
      <c r="J39" s="82">
        <f>0</f>
        <v>0</v>
      </c>
      <c r="L39" s="28"/>
    </row>
    <row r="40" spans="2:12" s="1" customFormat="1" ht="6.9" customHeight="1">
      <c r="B40" s="28"/>
      <c r="L40" s="28"/>
    </row>
    <row r="41" spans="2:12" s="1" customFormat="1" ht="25.35" customHeight="1">
      <c r="B41" s="28"/>
      <c r="C41" s="95"/>
      <c r="D41" s="96" t="s">
        <v>46</v>
      </c>
      <c r="E41" s="53"/>
      <c r="F41" s="53"/>
      <c r="G41" s="97" t="s">
        <v>47</v>
      </c>
      <c r="H41" s="98" t="s">
        <v>48</v>
      </c>
      <c r="I41" s="53"/>
      <c r="J41" s="99">
        <f>SUM(J32:J39)</f>
        <v>0</v>
      </c>
      <c r="K41" s="100"/>
      <c r="L41" s="28"/>
    </row>
    <row r="42" spans="2:12" s="1" customFormat="1" ht="14.4" customHeight="1">
      <c r="B42" s="28"/>
      <c r="L42" s="28"/>
    </row>
    <row r="43" spans="2:12" ht="14.4" customHeight="1">
      <c r="B43" s="16"/>
      <c r="L43" s="16"/>
    </row>
    <row r="44" spans="2:12" ht="14.4" customHeight="1">
      <c r="B44" s="16"/>
      <c r="L44" s="16"/>
    </row>
    <row r="45" spans="2:12" ht="14.4" customHeight="1">
      <c r="B45" s="16"/>
      <c r="L45" s="16"/>
    </row>
    <row r="46" spans="2:12" ht="14.4" customHeight="1">
      <c r="B46" s="16"/>
      <c r="L46" s="16"/>
    </row>
    <row r="47" spans="2:12" ht="14.4" customHeight="1">
      <c r="B47" s="16"/>
      <c r="L47" s="16"/>
    </row>
    <row r="48" spans="2:12" ht="14.4" customHeight="1">
      <c r="B48" s="16"/>
      <c r="L48" s="16"/>
    </row>
    <row r="49" spans="2:12" ht="14.4" customHeight="1">
      <c r="B49" s="16"/>
      <c r="L49" s="16"/>
    </row>
    <row r="50" spans="2:12" s="1" customFormat="1" ht="14.4" customHeight="1">
      <c r="B50" s="28"/>
      <c r="D50" s="37" t="s">
        <v>49</v>
      </c>
      <c r="E50" s="38"/>
      <c r="F50" s="38"/>
      <c r="G50" s="37" t="s">
        <v>50</v>
      </c>
      <c r="H50" s="38"/>
      <c r="I50" s="38"/>
      <c r="J50" s="38"/>
      <c r="K50" s="38"/>
      <c r="L50" s="28"/>
    </row>
    <row r="51" spans="2:12" ht="10.199999999999999">
      <c r="B51" s="16"/>
      <c r="L51" s="16"/>
    </row>
    <row r="52" spans="2:12" ht="10.199999999999999">
      <c r="B52" s="16"/>
      <c r="L52" s="16"/>
    </row>
    <row r="53" spans="2:12" ht="10.199999999999999">
      <c r="B53" s="16"/>
      <c r="L53" s="16"/>
    </row>
    <row r="54" spans="2:12" ht="10.199999999999999">
      <c r="B54" s="16"/>
      <c r="L54" s="16"/>
    </row>
    <row r="55" spans="2:12" ht="10.199999999999999">
      <c r="B55" s="16"/>
      <c r="L55" s="16"/>
    </row>
    <row r="56" spans="2:12" ht="10.199999999999999">
      <c r="B56" s="16"/>
      <c r="L56" s="16"/>
    </row>
    <row r="57" spans="2:12" ht="10.199999999999999">
      <c r="B57" s="16"/>
      <c r="L57" s="16"/>
    </row>
    <row r="58" spans="2:12" ht="10.199999999999999">
      <c r="B58" s="16"/>
      <c r="L58" s="16"/>
    </row>
    <row r="59" spans="2:12" ht="10.199999999999999">
      <c r="B59" s="16"/>
      <c r="L59" s="16"/>
    </row>
    <row r="60" spans="2:12" ht="10.199999999999999">
      <c r="B60" s="16"/>
      <c r="L60" s="16"/>
    </row>
    <row r="61" spans="2:12" s="1" customFormat="1" ht="13.2">
      <c r="B61" s="28"/>
      <c r="D61" s="39" t="s">
        <v>51</v>
      </c>
      <c r="E61" s="30"/>
      <c r="F61" s="101" t="s">
        <v>52</v>
      </c>
      <c r="G61" s="39" t="s">
        <v>51</v>
      </c>
      <c r="H61" s="30"/>
      <c r="I61" s="30"/>
      <c r="J61" s="102" t="s">
        <v>52</v>
      </c>
      <c r="K61" s="30"/>
      <c r="L61" s="28"/>
    </row>
    <row r="62" spans="2:12" ht="10.199999999999999">
      <c r="B62" s="16"/>
      <c r="L62" s="16"/>
    </row>
    <row r="63" spans="2:12" ht="10.199999999999999">
      <c r="B63" s="16"/>
      <c r="L63" s="16"/>
    </row>
    <row r="64" spans="2:12" ht="10.199999999999999">
      <c r="B64" s="16"/>
      <c r="L64" s="16"/>
    </row>
    <row r="65" spans="2:12" s="1" customFormat="1" ht="13.2">
      <c r="B65" s="28"/>
      <c r="D65" s="37" t="s">
        <v>53</v>
      </c>
      <c r="E65" s="38"/>
      <c r="F65" s="38"/>
      <c r="G65" s="37" t="s">
        <v>54</v>
      </c>
      <c r="H65" s="38"/>
      <c r="I65" s="38"/>
      <c r="J65" s="38"/>
      <c r="K65" s="38"/>
      <c r="L65" s="28"/>
    </row>
    <row r="66" spans="2:12" ht="10.199999999999999">
      <c r="B66" s="16"/>
      <c r="L66" s="16"/>
    </row>
    <row r="67" spans="2:12" ht="10.199999999999999">
      <c r="B67" s="16"/>
      <c r="L67" s="16"/>
    </row>
    <row r="68" spans="2:12" ht="10.199999999999999">
      <c r="B68" s="16"/>
      <c r="L68" s="16"/>
    </row>
    <row r="69" spans="2:12" ht="10.199999999999999">
      <c r="B69" s="16"/>
      <c r="L69" s="16"/>
    </row>
    <row r="70" spans="2:12" ht="10.199999999999999">
      <c r="B70" s="16"/>
      <c r="L70" s="16"/>
    </row>
    <row r="71" spans="2:12" ht="10.199999999999999">
      <c r="B71" s="16"/>
      <c r="L71" s="16"/>
    </row>
    <row r="72" spans="2:12" ht="10.199999999999999">
      <c r="B72" s="16"/>
      <c r="L72" s="16"/>
    </row>
    <row r="73" spans="2:12" ht="10.199999999999999">
      <c r="B73" s="16"/>
      <c r="L73" s="16"/>
    </row>
    <row r="74" spans="2:12" ht="10.199999999999999">
      <c r="B74" s="16"/>
      <c r="L74" s="16"/>
    </row>
    <row r="75" spans="2:12" ht="10.199999999999999">
      <c r="B75" s="16"/>
      <c r="L75" s="16"/>
    </row>
    <row r="76" spans="2:12" s="1" customFormat="1" ht="13.2">
      <c r="B76" s="28"/>
      <c r="D76" s="39" t="s">
        <v>51</v>
      </c>
      <c r="E76" s="30"/>
      <c r="F76" s="101" t="s">
        <v>52</v>
      </c>
      <c r="G76" s="39" t="s">
        <v>51</v>
      </c>
      <c r="H76" s="30"/>
      <c r="I76" s="30"/>
      <c r="J76" s="102" t="s">
        <v>52</v>
      </c>
      <c r="K76" s="30"/>
      <c r="L76" s="28"/>
    </row>
    <row r="77" spans="2:12" s="1" customFormat="1" ht="14.4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" customHeight="1">
      <c r="B82" s="28"/>
      <c r="C82" s="17" t="s">
        <v>133</v>
      </c>
      <c r="L82" s="28"/>
    </row>
    <row r="83" spans="2:47" s="1" customFormat="1" ht="6.9" customHeight="1">
      <c r="B83" s="28"/>
      <c r="L83" s="28"/>
    </row>
    <row r="84" spans="2:47" s="1" customFormat="1" ht="12" customHeight="1">
      <c r="B84" s="28"/>
      <c r="C84" s="23" t="s">
        <v>16</v>
      </c>
      <c r="L84" s="28"/>
    </row>
    <row r="85" spans="2:47" s="1" customFormat="1" ht="16.5" customHeight="1">
      <c r="B85" s="28"/>
      <c r="E85" s="218" t="str">
        <f>E7</f>
        <v>Rekonstrukce odborných učeben ZŠ Mládeže, Znojmo</v>
      </c>
      <c r="F85" s="219"/>
      <c r="G85" s="219"/>
      <c r="H85" s="219"/>
      <c r="L85" s="28"/>
    </row>
    <row r="86" spans="2:47" s="1" customFormat="1" ht="12" customHeight="1">
      <c r="B86" s="28"/>
      <c r="C86" s="23" t="s">
        <v>127</v>
      </c>
      <c r="L86" s="28"/>
    </row>
    <row r="87" spans="2:47" s="1" customFormat="1" ht="16.5" customHeight="1">
      <c r="B87" s="28"/>
      <c r="E87" s="181" t="str">
        <f>E9</f>
        <v>22 - Znojmo, ZŠ Mládeže - ZTI</v>
      </c>
      <c r="F87" s="220"/>
      <c r="G87" s="220"/>
      <c r="H87" s="220"/>
      <c r="L87" s="28"/>
    </row>
    <row r="88" spans="2:47" s="1" customFormat="1" ht="6.9" customHeight="1">
      <c r="B88" s="28"/>
      <c r="L88" s="28"/>
    </row>
    <row r="89" spans="2:47" s="1" customFormat="1" ht="12" customHeight="1">
      <c r="B89" s="28"/>
      <c r="C89" s="23" t="s">
        <v>20</v>
      </c>
      <c r="F89" s="21" t="str">
        <f>F12</f>
        <v xml:space="preserve">Znojmo </v>
      </c>
      <c r="I89" s="23" t="s">
        <v>22</v>
      </c>
      <c r="J89" s="48" t="str">
        <f>IF(J12="","",J12)</f>
        <v>xx. xx. Xxxx</v>
      </c>
      <c r="L89" s="28"/>
    </row>
    <row r="90" spans="2:47" s="1" customFormat="1" ht="6.9" customHeight="1">
      <c r="B90" s="28"/>
      <c r="L90" s="28"/>
    </row>
    <row r="91" spans="2:47" s="1" customFormat="1" ht="15.15" customHeight="1">
      <c r="B91" s="28"/>
      <c r="C91" s="23" t="s">
        <v>23</v>
      </c>
      <c r="F91" s="21" t="str">
        <f>E15</f>
        <v>Základní škola, Znojmo, Mládeže 3, p.o.</v>
      </c>
      <c r="I91" s="23" t="s">
        <v>30</v>
      </c>
      <c r="J91" s="26" t="str">
        <f>E21</f>
        <v xml:space="preserve">Richard Slavik </v>
      </c>
      <c r="L91" s="28"/>
    </row>
    <row r="92" spans="2:47" s="1" customFormat="1" ht="15.15" customHeight="1">
      <c r="B92" s="28"/>
      <c r="C92" s="23" t="s">
        <v>28</v>
      </c>
      <c r="F92" s="21" t="str">
        <f>IF(E18="","",E18)</f>
        <v>Vyplň údaj</v>
      </c>
      <c r="I92" s="23" t="s">
        <v>33</v>
      </c>
      <c r="J92" s="26" t="str">
        <f>E24</f>
        <v xml:space="preserve"> 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103" t="s">
        <v>134</v>
      </c>
      <c r="D94" s="95"/>
      <c r="E94" s="95"/>
      <c r="F94" s="95"/>
      <c r="G94" s="95"/>
      <c r="H94" s="95"/>
      <c r="I94" s="95"/>
      <c r="J94" s="104" t="s">
        <v>135</v>
      </c>
      <c r="K94" s="95"/>
      <c r="L94" s="28"/>
    </row>
    <row r="95" spans="2:47" s="1" customFormat="1" ht="10.35" customHeight="1">
      <c r="B95" s="28"/>
      <c r="L95" s="28"/>
    </row>
    <row r="96" spans="2:47" s="1" customFormat="1" ht="22.8" customHeight="1">
      <c r="B96" s="28"/>
      <c r="C96" s="105" t="s">
        <v>136</v>
      </c>
      <c r="J96" s="62">
        <f>J135</f>
        <v>0</v>
      </c>
      <c r="L96" s="28"/>
      <c r="AU96" s="13" t="s">
        <v>137</v>
      </c>
    </row>
    <row r="97" spans="2:65" s="8" customFormat="1" ht="24.9" customHeight="1">
      <c r="B97" s="106"/>
      <c r="D97" s="107" t="s">
        <v>1969</v>
      </c>
      <c r="E97" s="108"/>
      <c r="F97" s="108"/>
      <c r="G97" s="108"/>
      <c r="H97" s="108"/>
      <c r="I97" s="108"/>
      <c r="J97" s="109">
        <f>J136</f>
        <v>0</v>
      </c>
      <c r="L97" s="106"/>
    </row>
    <row r="98" spans="2:65" s="8" customFormat="1" ht="24.9" customHeight="1">
      <c r="B98" s="106"/>
      <c r="D98" s="107" t="s">
        <v>1970</v>
      </c>
      <c r="E98" s="108"/>
      <c r="F98" s="108"/>
      <c r="G98" s="108"/>
      <c r="H98" s="108"/>
      <c r="I98" s="108"/>
      <c r="J98" s="109">
        <f>J139</f>
        <v>0</v>
      </c>
      <c r="L98" s="106"/>
    </row>
    <row r="99" spans="2:65" s="8" customFormat="1" ht="24.9" customHeight="1">
      <c r="B99" s="106"/>
      <c r="D99" s="107" t="s">
        <v>2066</v>
      </c>
      <c r="E99" s="108"/>
      <c r="F99" s="108"/>
      <c r="G99" s="108"/>
      <c r="H99" s="108"/>
      <c r="I99" s="108"/>
      <c r="J99" s="109">
        <f>J142</f>
        <v>0</v>
      </c>
      <c r="L99" s="106"/>
    </row>
    <row r="100" spans="2:65" s="8" customFormat="1" ht="24.9" customHeight="1">
      <c r="B100" s="106"/>
      <c r="D100" s="107" t="s">
        <v>2067</v>
      </c>
      <c r="E100" s="108"/>
      <c r="F100" s="108"/>
      <c r="G100" s="108"/>
      <c r="H100" s="108"/>
      <c r="I100" s="108"/>
      <c r="J100" s="109">
        <f>J145</f>
        <v>0</v>
      </c>
      <c r="L100" s="106"/>
    </row>
    <row r="101" spans="2:65" s="8" customFormat="1" ht="24.9" customHeight="1">
      <c r="B101" s="106"/>
      <c r="D101" s="107" t="s">
        <v>2068</v>
      </c>
      <c r="E101" s="108"/>
      <c r="F101" s="108"/>
      <c r="G101" s="108"/>
      <c r="H101" s="108"/>
      <c r="I101" s="108"/>
      <c r="J101" s="109">
        <f>J148</f>
        <v>0</v>
      </c>
      <c r="L101" s="106"/>
    </row>
    <row r="102" spans="2:65" s="8" customFormat="1" ht="24.9" customHeight="1">
      <c r="B102" s="106"/>
      <c r="D102" s="107" t="s">
        <v>2069</v>
      </c>
      <c r="E102" s="108"/>
      <c r="F102" s="108"/>
      <c r="G102" s="108"/>
      <c r="H102" s="108"/>
      <c r="I102" s="108"/>
      <c r="J102" s="109">
        <f>J163</f>
        <v>0</v>
      </c>
      <c r="L102" s="106"/>
    </row>
    <row r="103" spans="2:65" s="8" customFormat="1" ht="24.9" customHeight="1">
      <c r="B103" s="106"/>
      <c r="D103" s="107" t="s">
        <v>2070</v>
      </c>
      <c r="E103" s="108"/>
      <c r="F103" s="108"/>
      <c r="G103" s="108"/>
      <c r="H103" s="108"/>
      <c r="I103" s="108"/>
      <c r="J103" s="109">
        <f>J202</f>
        <v>0</v>
      </c>
      <c r="L103" s="106"/>
    </row>
    <row r="104" spans="2:65" s="8" customFormat="1" ht="24.9" customHeight="1">
      <c r="B104" s="106"/>
      <c r="D104" s="107" t="s">
        <v>1973</v>
      </c>
      <c r="E104" s="108"/>
      <c r="F104" s="108"/>
      <c r="G104" s="108"/>
      <c r="H104" s="108"/>
      <c r="I104" s="108"/>
      <c r="J104" s="109">
        <f>J245</f>
        <v>0</v>
      </c>
      <c r="L104" s="106"/>
    </row>
    <row r="105" spans="2:65" s="8" customFormat="1" ht="24.9" customHeight="1">
      <c r="B105" s="106"/>
      <c r="D105" s="107" t="s">
        <v>2071</v>
      </c>
      <c r="E105" s="108"/>
      <c r="F105" s="108"/>
      <c r="G105" s="108"/>
      <c r="H105" s="108"/>
      <c r="I105" s="108"/>
      <c r="J105" s="109">
        <f>J248</f>
        <v>0</v>
      </c>
      <c r="L105" s="106"/>
    </row>
    <row r="106" spans="2:65" s="1" customFormat="1" ht="21.75" customHeight="1">
      <c r="B106" s="28"/>
      <c r="L106" s="28"/>
    </row>
    <row r="107" spans="2:65" s="1" customFormat="1" ht="6.9" customHeight="1">
      <c r="B107" s="28"/>
      <c r="L107" s="28"/>
    </row>
    <row r="108" spans="2:65" s="1" customFormat="1" ht="29.25" customHeight="1">
      <c r="B108" s="28"/>
      <c r="C108" s="105" t="s">
        <v>150</v>
      </c>
      <c r="J108" s="114">
        <f>ROUND(J109 + J110 + J111 + J112 + J113 + J114,2)</f>
        <v>0</v>
      </c>
      <c r="L108" s="28"/>
      <c r="N108" s="115" t="s">
        <v>40</v>
      </c>
    </row>
    <row r="109" spans="2:65" s="1" customFormat="1" ht="18" customHeight="1">
      <c r="B109" s="28"/>
      <c r="D109" s="222" t="s">
        <v>151</v>
      </c>
      <c r="E109" s="223"/>
      <c r="F109" s="223"/>
      <c r="J109" s="117">
        <v>0</v>
      </c>
      <c r="L109" s="118"/>
      <c r="M109" s="119"/>
      <c r="N109" s="120" t="s">
        <v>41</v>
      </c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19"/>
      <c r="AA109" s="119"/>
      <c r="AB109" s="119"/>
      <c r="AC109" s="119"/>
      <c r="AD109" s="119"/>
      <c r="AE109" s="119"/>
      <c r="AF109" s="119"/>
      <c r="AG109" s="119"/>
      <c r="AH109" s="119"/>
      <c r="AI109" s="119"/>
      <c r="AJ109" s="119"/>
      <c r="AK109" s="119"/>
      <c r="AL109" s="119"/>
      <c r="AM109" s="119"/>
      <c r="AN109" s="119"/>
      <c r="AO109" s="119"/>
      <c r="AP109" s="119"/>
      <c r="AQ109" s="119"/>
      <c r="AR109" s="119"/>
      <c r="AS109" s="119"/>
      <c r="AT109" s="119"/>
      <c r="AU109" s="119"/>
      <c r="AV109" s="119"/>
      <c r="AW109" s="119"/>
      <c r="AX109" s="119"/>
      <c r="AY109" s="121" t="s">
        <v>152</v>
      </c>
      <c r="AZ109" s="119"/>
      <c r="BA109" s="119"/>
      <c r="BB109" s="119"/>
      <c r="BC109" s="119"/>
      <c r="BD109" s="119"/>
      <c r="BE109" s="122">
        <f t="shared" ref="BE109:BE114" si="0">IF(N109="základní",J109,0)</f>
        <v>0</v>
      </c>
      <c r="BF109" s="122">
        <f t="shared" ref="BF109:BF114" si="1">IF(N109="snížená",J109,0)</f>
        <v>0</v>
      </c>
      <c r="BG109" s="122">
        <f t="shared" ref="BG109:BG114" si="2">IF(N109="zákl. přenesená",J109,0)</f>
        <v>0</v>
      </c>
      <c r="BH109" s="122">
        <f t="shared" ref="BH109:BH114" si="3">IF(N109="sníž. přenesená",J109,0)</f>
        <v>0</v>
      </c>
      <c r="BI109" s="122">
        <f t="shared" ref="BI109:BI114" si="4">IF(N109="nulová",J109,0)</f>
        <v>0</v>
      </c>
      <c r="BJ109" s="121" t="s">
        <v>83</v>
      </c>
      <c r="BK109" s="119"/>
      <c r="BL109" s="119"/>
      <c r="BM109" s="119"/>
    </row>
    <row r="110" spans="2:65" s="1" customFormat="1" ht="18" customHeight="1">
      <c r="B110" s="28"/>
      <c r="D110" s="222" t="s">
        <v>1976</v>
      </c>
      <c r="E110" s="223"/>
      <c r="F110" s="223"/>
      <c r="J110" s="117">
        <v>0</v>
      </c>
      <c r="L110" s="118"/>
      <c r="M110" s="119"/>
      <c r="N110" s="120" t="s">
        <v>41</v>
      </c>
      <c r="O110" s="119"/>
      <c r="P110" s="119"/>
      <c r="Q110" s="119"/>
      <c r="R110" s="119"/>
      <c r="S110" s="119"/>
      <c r="T110" s="119"/>
      <c r="U110" s="119"/>
      <c r="V110" s="119"/>
      <c r="W110" s="119"/>
      <c r="X110" s="119"/>
      <c r="Y110" s="119"/>
      <c r="Z110" s="119"/>
      <c r="AA110" s="119"/>
      <c r="AB110" s="119"/>
      <c r="AC110" s="119"/>
      <c r="AD110" s="119"/>
      <c r="AE110" s="119"/>
      <c r="AF110" s="119"/>
      <c r="AG110" s="119"/>
      <c r="AH110" s="119"/>
      <c r="AI110" s="119"/>
      <c r="AJ110" s="119"/>
      <c r="AK110" s="119"/>
      <c r="AL110" s="119"/>
      <c r="AM110" s="119"/>
      <c r="AN110" s="119"/>
      <c r="AO110" s="119"/>
      <c r="AP110" s="119"/>
      <c r="AQ110" s="119"/>
      <c r="AR110" s="119"/>
      <c r="AS110" s="119"/>
      <c r="AT110" s="119"/>
      <c r="AU110" s="119"/>
      <c r="AV110" s="119"/>
      <c r="AW110" s="119"/>
      <c r="AX110" s="119"/>
      <c r="AY110" s="121" t="s">
        <v>152</v>
      </c>
      <c r="AZ110" s="119"/>
      <c r="BA110" s="119"/>
      <c r="BB110" s="119"/>
      <c r="BC110" s="119"/>
      <c r="BD110" s="119"/>
      <c r="BE110" s="122">
        <f t="shared" si="0"/>
        <v>0</v>
      </c>
      <c r="BF110" s="122">
        <f t="shared" si="1"/>
        <v>0</v>
      </c>
      <c r="BG110" s="122">
        <f t="shared" si="2"/>
        <v>0</v>
      </c>
      <c r="BH110" s="122">
        <f t="shared" si="3"/>
        <v>0</v>
      </c>
      <c r="BI110" s="122">
        <f t="shared" si="4"/>
        <v>0</v>
      </c>
      <c r="BJ110" s="121" t="s">
        <v>83</v>
      </c>
      <c r="BK110" s="119"/>
      <c r="BL110" s="119"/>
      <c r="BM110" s="119"/>
    </row>
    <row r="111" spans="2:65" s="1" customFormat="1" ht="18" customHeight="1">
      <c r="B111" s="28"/>
      <c r="D111" s="222" t="s">
        <v>154</v>
      </c>
      <c r="E111" s="223"/>
      <c r="F111" s="223"/>
      <c r="J111" s="117">
        <v>0</v>
      </c>
      <c r="L111" s="118"/>
      <c r="M111" s="119"/>
      <c r="N111" s="120" t="s">
        <v>41</v>
      </c>
      <c r="O111" s="119"/>
      <c r="P111" s="119"/>
      <c r="Q111" s="119"/>
      <c r="R111" s="119"/>
      <c r="S111" s="119"/>
      <c r="T111" s="119"/>
      <c r="U111" s="119"/>
      <c r="V111" s="119"/>
      <c r="W111" s="119"/>
      <c r="X111" s="119"/>
      <c r="Y111" s="119"/>
      <c r="Z111" s="119"/>
      <c r="AA111" s="119"/>
      <c r="AB111" s="119"/>
      <c r="AC111" s="119"/>
      <c r="AD111" s="119"/>
      <c r="AE111" s="119"/>
      <c r="AF111" s="119"/>
      <c r="AG111" s="119"/>
      <c r="AH111" s="119"/>
      <c r="AI111" s="119"/>
      <c r="AJ111" s="119"/>
      <c r="AK111" s="119"/>
      <c r="AL111" s="119"/>
      <c r="AM111" s="119"/>
      <c r="AN111" s="119"/>
      <c r="AO111" s="119"/>
      <c r="AP111" s="119"/>
      <c r="AQ111" s="119"/>
      <c r="AR111" s="119"/>
      <c r="AS111" s="119"/>
      <c r="AT111" s="119"/>
      <c r="AU111" s="119"/>
      <c r="AV111" s="119"/>
      <c r="AW111" s="119"/>
      <c r="AX111" s="119"/>
      <c r="AY111" s="121" t="s">
        <v>152</v>
      </c>
      <c r="AZ111" s="119"/>
      <c r="BA111" s="119"/>
      <c r="BB111" s="119"/>
      <c r="BC111" s="119"/>
      <c r="BD111" s="119"/>
      <c r="BE111" s="122">
        <f t="shared" si="0"/>
        <v>0</v>
      </c>
      <c r="BF111" s="122">
        <f t="shared" si="1"/>
        <v>0</v>
      </c>
      <c r="BG111" s="122">
        <f t="shared" si="2"/>
        <v>0</v>
      </c>
      <c r="BH111" s="122">
        <f t="shared" si="3"/>
        <v>0</v>
      </c>
      <c r="BI111" s="122">
        <f t="shared" si="4"/>
        <v>0</v>
      </c>
      <c r="BJ111" s="121" t="s">
        <v>83</v>
      </c>
      <c r="BK111" s="119"/>
      <c r="BL111" s="119"/>
      <c r="BM111" s="119"/>
    </row>
    <row r="112" spans="2:65" s="1" customFormat="1" ht="18" customHeight="1">
      <c r="B112" s="28"/>
      <c r="D112" s="222" t="s">
        <v>155</v>
      </c>
      <c r="E112" s="223"/>
      <c r="F112" s="223"/>
      <c r="J112" s="117">
        <v>0</v>
      </c>
      <c r="L112" s="118"/>
      <c r="M112" s="119"/>
      <c r="N112" s="120" t="s">
        <v>41</v>
      </c>
      <c r="O112" s="119"/>
      <c r="P112" s="119"/>
      <c r="Q112" s="119"/>
      <c r="R112" s="119"/>
      <c r="S112" s="119"/>
      <c r="T112" s="119"/>
      <c r="U112" s="119"/>
      <c r="V112" s="119"/>
      <c r="W112" s="119"/>
      <c r="X112" s="119"/>
      <c r="Y112" s="119"/>
      <c r="Z112" s="119"/>
      <c r="AA112" s="119"/>
      <c r="AB112" s="119"/>
      <c r="AC112" s="119"/>
      <c r="AD112" s="119"/>
      <c r="AE112" s="119"/>
      <c r="AF112" s="119"/>
      <c r="AG112" s="119"/>
      <c r="AH112" s="119"/>
      <c r="AI112" s="119"/>
      <c r="AJ112" s="119"/>
      <c r="AK112" s="119"/>
      <c r="AL112" s="119"/>
      <c r="AM112" s="119"/>
      <c r="AN112" s="119"/>
      <c r="AO112" s="119"/>
      <c r="AP112" s="119"/>
      <c r="AQ112" s="119"/>
      <c r="AR112" s="119"/>
      <c r="AS112" s="119"/>
      <c r="AT112" s="119"/>
      <c r="AU112" s="119"/>
      <c r="AV112" s="119"/>
      <c r="AW112" s="119"/>
      <c r="AX112" s="119"/>
      <c r="AY112" s="121" t="s">
        <v>152</v>
      </c>
      <c r="AZ112" s="119"/>
      <c r="BA112" s="119"/>
      <c r="BB112" s="119"/>
      <c r="BC112" s="119"/>
      <c r="BD112" s="119"/>
      <c r="BE112" s="122">
        <f t="shared" si="0"/>
        <v>0</v>
      </c>
      <c r="BF112" s="122">
        <f t="shared" si="1"/>
        <v>0</v>
      </c>
      <c r="BG112" s="122">
        <f t="shared" si="2"/>
        <v>0</v>
      </c>
      <c r="BH112" s="122">
        <f t="shared" si="3"/>
        <v>0</v>
      </c>
      <c r="BI112" s="122">
        <f t="shared" si="4"/>
        <v>0</v>
      </c>
      <c r="BJ112" s="121" t="s">
        <v>83</v>
      </c>
      <c r="BK112" s="119"/>
      <c r="BL112" s="119"/>
      <c r="BM112" s="119"/>
    </row>
    <row r="113" spans="2:65" s="1" customFormat="1" ht="18" customHeight="1">
      <c r="B113" s="28"/>
      <c r="D113" s="222" t="s">
        <v>1185</v>
      </c>
      <c r="E113" s="223"/>
      <c r="F113" s="223"/>
      <c r="J113" s="117">
        <v>0</v>
      </c>
      <c r="L113" s="118"/>
      <c r="M113" s="119"/>
      <c r="N113" s="120" t="s">
        <v>41</v>
      </c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  <c r="Z113" s="119"/>
      <c r="AA113" s="119"/>
      <c r="AB113" s="119"/>
      <c r="AC113" s="119"/>
      <c r="AD113" s="119"/>
      <c r="AE113" s="119"/>
      <c r="AF113" s="119"/>
      <c r="AG113" s="119"/>
      <c r="AH113" s="119"/>
      <c r="AI113" s="119"/>
      <c r="AJ113" s="119"/>
      <c r="AK113" s="119"/>
      <c r="AL113" s="119"/>
      <c r="AM113" s="119"/>
      <c r="AN113" s="119"/>
      <c r="AO113" s="119"/>
      <c r="AP113" s="119"/>
      <c r="AQ113" s="119"/>
      <c r="AR113" s="119"/>
      <c r="AS113" s="119"/>
      <c r="AT113" s="119"/>
      <c r="AU113" s="119"/>
      <c r="AV113" s="119"/>
      <c r="AW113" s="119"/>
      <c r="AX113" s="119"/>
      <c r="AY113" s="121" t="s">
        <v>152</v>
      </c>
      <c r="AZ113" s="119"/>
      <c r="BA113" s="119"/>
      <c r="BB113" s="119"/>
      <c r="BC113" s="119"/>
      <c r="BD113" s="119"/>
      <c r="BE113" s="122">
        <f t="shared" si="0"/>
        <v>0</v>
      </c>
      <c r="BF113" s="122">
        <f t="shared" si="1"/>
        <v>0</v>
      </c>
      <c r="BG113" s="122">
        <f t="shared" si="2"/>
        <v>0</v>
      </c>
      <c r="BH113" s="122">
        <f t="shared" si="3"/>
        <v>0</v>
      </c>
      <c r="BI113" s="122">
        <f t="shared" si="4"/>
        <v>0</v>
      </c>
      <c r="BJ113" s="121" t="s">
        <v>83</v>
      </c>
      <c r="BK113" s="119"/>
      <c r="BL113" s="119"/>
      <c r="BM113" s="119"/>
    </row>
    <row r="114" spans="2:65" s="1" customFormat="1" ht="18" customHeight="1">
      <c r="B114" s="28"/>
      <c r="D114" s="116" t="s">
        <v>157</v>
      </c>
      <c r="J114" s="117">
        <f>ROUND(J30*T114,2)</f>
        <v>0</v>
      </c>
      <c r="L114" s="118"/>
      <c r="M114" s="119"/>
      <c r="N114" s="120" t="s">
        <v>41</v>
      </c>
      <c r="O114" s="119"/>
      <c r="P114" s="119"/>
      <c r="Q114" s="119"/>
      <c r="R114" s="119"/>
      <c r="S114" s="119"/>
      <c r="T114" s="119"/>
      <c r="U114" s="119"/>
      <c r="V114" s="119"/>
      <c r="W114" s="119"/>
      <c r="X114" s="119"/>
      <c r="Y114" s="119"/>
      <c r="Z114" s="119"/>
      <c r="AA114" s="119"/>
      <c r="AB114" s="119"/>
      <c r="AC114" s="119"/>
      <c r="AD114" s="119"/>
      <c r="AE114" s="119"/>
      <c r="AF114" s="119"/>
      <c r="AG114" s="119"/>
      <c r="AH114" s="119"/>
      <c r="AI114" s="119"/>
      <c r="AJ114" s="119"/>
      <c r="AK114" s="119"/>
      <c r="AL114" s="119"/>
      <c r="AM114" s="119"/>
      <c r="AN114" s="119"/>
      <c r="AO114" s="119"/>
      <c r="AP114" s="119"/>
      <c r="AQ114" s="119"/>
      <c r="AR114" s="119"/>
      <c r="AS114" s="119"/>
      <c r="AT114" s="119"/>
      <c r="AU114" s="119"/>
      <c r="AV114" s="119"/>
      <c r="AW114" s="119"/>
      <c r="AX114" s="119"/>
      <c r="AY114" s="121" t="s">
        <v>158</v>
      </c>
      <c r="AZ114" s="119"/>
      <c r="BA114" s="119"/>
      <c r="BB114" s="119"/>
      <c r="BC114" s="119"/>
      <c r="BD114" s="119"/>
      <c r="BE114" s="122">
        <f t="shared" si="0"/>
        <v>0</v>
      </c>
      <c r="BF114" s="122">
        <f t="shared" si="1"/>
        <v>0</v>
      </c>
      <c r="BG114" s="122">
        <f t="shared" si="2"/>
        <v>0</v>
      </c>
      <c r="BH114" s="122">
        <f t="shared" si="3"/>
        <v>0</v>
      </c>
      <c r="BI114" s="122">
        <f t="shared" si="4"/>
        <v>0</v>
      </c>
      <c r="BJ114" s="121" t="s">
        <v>83</v>
      </c>
      <c r="BK114" s="119"/>
      <c r="BL114" s="119"/>
      <c r="BM114" s="119"/>
    </row>
    <row r="115" spans="2:65" s="1" customFormat="1" ht="10.199999999999999">
      <c r="B115" s="28"/>
      <c r="L115" s="28"/>
    </row>
    <row r="116" spans="2:65" s="1" customFormat="1" ht="29.25" customHeight="1">
      <c r="B116" s="28"/>
      <c r="C116" s="123" t="s">
        <v>159</v>
      </c>
      <c r="D116" s="95"/>
      <c r="E116" s="95"/>
      <c r="F116" s="95"/>
      <c r="G116" s="95"/>
      <c r="H116" s="95"/>
      <c r="I116" s="95"/>
      <c r="J116" s="124">
        <f>ROUND(J96+J108,2)</f>
        <v>0</v>
      </c>
      <c r="K116" s="95"/>
      <c r="L116" s="28"/>
    </row>
    <row r="117" spans="2:65" s="1" customFormat="1" ht="6.9" customHeight="1"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28"/>
    </row>
    <row r="121" spans="2:65" s="1" customFormat="1" ht="6.9" customHeight="1">
      <c r="B121" s="42"/>
      <c r="C121" s="43"/>
      <c r="D121" s="43"/>
      <c r="E121" s="43"/>
      <c r="F121" s="43"/>
      <c r="G121" s="43"/>
      <c r="H121" s="43"/>
      <c r="I121" s="43"/>
      <c r="J121" s="43"/>
      <c r="K121" s="43"/>
      <c r="L121" s="28"/>
    </row>
    <row r="122" spans="2:65" s="1" customFormat="1" ht="24.9" customHeight="1">
      <c r="B122" s="28"/>
      <c r="C122" s="17" t="s">
        <v>160</v>
      </c>
      <c r="L122" s="28"/>
    </row>
    <row r="123" spans="2:65" s="1" customFormat="1" ht="6.9" customHeight="1">
      <c r="B123" s="28"/>
      <c r="L123" s="28"/>
    </row>
    <row r="124" spans="2:65" s="1" customFormat="1" ht="12" customHeight="1">
      <c r="B124" s="28"/>
      <c r="C124" s="23" t="s">
        <v>16</v>
      </c>
      <c r="L124" s="28"/>
    </row>
    <row r="125" spans="2:65" s="1" customFormat="1" ht="16.5" customHeight="1">
      <c r="B125" s="28"/>
      <c r="E125" s="218" t="str">
        <f>E7</f>
        <v>Rekonstrukce odborných učeben ZŠ Mládeže, Znojmo</v>
      </c>
      <c r="F125" s="219"/>
      <c r="G125" s="219"/>
      <c r="H125" s="219"/>
      <c r="L125" s="28"/>
    </row>
    <row r="126" spans="2:65" s="1" customFormat="1" ht="12" customHeight="1">
      <c r="B126" s="28"/>
      <c r="C126" s="23" t="s">
        <v>127</v>
      </c>
      <c r="L126" s="28"/>
    </row>
    <row r="127" spans="2:65" s="1" customFormat="1" ht="16.5" customHeight="1">
      <c r="B127" s="28"/>
      <c r="E127" s="181" t="str">
        <f>E9</f>
        <v>22 - Znojmo, ZŠ Mládeže - ZTI</v>
      </c>
      <c r="F127" s="220"/>
      <c r="G127" s="220"/>
      <c r="H127" s="220"/>
      <c r="L127" s="28"/>
    </row>
    <row r="128" spans="2:65" s="1" customFormat="1" ht="6.9" customHeight="1">
      <c r="B128" s="28"/>
      <c r="L128" s="28"/>
    </row>
    <row r="129" spans="2:65" s="1" customFormat="1" ht="12" customHeight="1">
      <c r="B129" s="28"/>
      <c r="C129" s="23" t="s">
        <v>20</v>
      </c>
      <c r="F129" s="21" t="str">
        <f>F12</f>
        <v xml:space="preserve">Znojmo </v>
      </c>
      <c r="I129" s="23" t="s">
        <v>22</v>
      </c>
      <c r="J129" s="48" t="str">
        <f>IF(J12="","",J12)</f>
        <v>xx. xx. Xxxx</v>
      </c>
      <c r="L129" s="28"/>
    </row>
    <row r="130" spans="2:65" s="1" customFormat="1" ht="6.9" customHeight="1">
      <c r="B130" s="28"/>
      <c r="L130" s="28"/>
    </row>
    <row r="131" spans="2:65" s="1" customFormat="1" ht="15.15" customHeight="1">
      <c r="B131" s="28"/>
      <c r="C131" s="23" t="s">
        <v>23</v>
      </c>
      <c r="F131" s="21" t="str">
        <f>E15</f>
        <v>Základní škola, Znojmo, Mládeže 3, p.o.</v>
      </c>
      <c r="I131" s="23" t="s">
        <v>30</v>
      </c>
      <c r="J131" s="26" t="str">
        <f>E21</f>
        <v xml:space="preserve">Richard Slavik </v>
      </c>
      <c r="L131" s="28"/>
    </row>
    <row r="132" spans="2:65" s="1" customFormat="1" ht="15.15" customHeight="1">
      <c r="B132" s="28"/>
      <c r="C132" s="23" t="s">
        <v>28</v>
      </c>
      <c r="F132" s="21" t="str">
        <f>IF(E18="","",E18)</f>
        <v>Vyplň údaj</v>
      </c>
      <c r="I132" s="23" t="s">
        <v>33</v>
      </c>
      <c r="J132" s="26" t="str">
        <f>E24</f>
        <v xml:space="preserve"> </v>
      </c>
      <c r="L132" s="28"/>
    </row>
    <row r="133" spans="2:65" s="1" customFormat="1" ht="10.35" customHeight="1">
      <c r="B133" s="28"/>
      <c r="L133" s="28"/>
    </row>
    <row r="134" spans="2:65" s="10" customFormat="1" ht="29.25" customHeight="1">
      <c r="B134" s="125"/>
      <c r="C134" s="126" t="s">
        <v>161</v>
      </c>
      <c r="D134" s="127" t="s">
        <v>61</v>
      </c>
      <c r="E134" s="127" t="s">
        <v>57</v>
      </c>
      <c r="F134" s="127" t="s">
        <v>58</v>
      </c>
      <c r="G134" s="127" t="s">
        <v>162</v>
      </c>
      <c r="H134" s="127" t="s">
        <v>163</v>
      </c>
      <c r="I134" s="127" t="s">
        <v>164</v>
      </c>
      <c r="J134" s="128" t="s">
        <v>135</v>
      </c>
      <c r="K134" s="129" t="s">
        <v>165</v>
      </c>
      <c r="L134" s="125"/>
      <c r="M134" s="55" t="s">
        <v>1</v>
      </c>
      <c r="N134" s="56" t="s">
        <v>40</v>
      </c>
      <c r="O134" s="56" t="s">
        <v>166</v>
      </c>
      <c r="P134" s="56" t="s">
        <v>167</v>
      </c>
      <c r="Q134" s="56" t="s">
        <v>168</v>
      </c>
      <c r="R134" s="56" t="s">
        <v>169</v>
      </c>
      <c r="S134" s="56" t="s">
        <v>170</v>
      </c>
      <c r="T134" s="57" t="s">
        <v>171</v>
      </c>
    </row>
    <row r="135" spans="2:65" s="1" customFormat="1" ht="22.8" customHeight="1">
      <c r="B135" s="28"/>
      <c r="C135" s="60" t="s">
        <v>172</v>
      </c>
      <c r="J135" s="130">
        <f>BK135</f>
        <v>0</v>
      </c>
      <c r="L135" s="28"/>
      <c r="M135" s="58"/>
      <c r="N135" s="49"/>
      <c r="O135" s="49"/>
      <c r="P135" s="131">
        <f>P136+P139+P142+P145+P148+P163+P202+P245+P248</f>
        <v>0</v>
      </c>
      <c r="Q135" s="49"/>
      <c r="R135" s="131">
        <f>R136+R139+R142+R145+R148+R163+R202+R245+R248</f>
        <v>0</v>
      </c>
      <c r="S135" s="49"/>
      <c r="T135" s="132">
        <f>T136+T139+T142+T145+T148+T163+T202+T245+T248</f>
        <v>0</v>
      </c>
      <c r="AT135" s="13" t="s">
        <v>75</v>
      </c>
      <c r="AU135" s="13" t="s">
        <v>137</v>
      </c>
      <c r="BK135" s="133">
        <f>BK136+BK139+BK142+BK145+BK148+BK163+BK202+BK245+BK248</f>
        <v>0</v>
      </c>
    </row>
    <row r="136" spans="2:65" s="11" customFormat="1" ht="25.95" customHeight="1">
      <c r="B136" s="134"/>
      <c r="D136" s="135" t="s">
        <v>75</v>
      </c>
      <c r="E136" s="136" t="s">
        <v>475</v>
      </c>
      <c r="F136" s="136" t="s">
        <v>1977</v>
      </c>
      <c r="I136" s="137"/>
      <c r="J136" s="138">
        <f>BK136</f>
        <v>0</v>
      </c>
      <c r="L136" s="134"/>
      <c r="M136" s="139"/>
      <c r="P136" s="140">
        <f>SUM(P137:P138)</f>
        <v>0</v>
      </c>
      <c r="R136" s="140">
        <f>SUM(R137:R138)</f>
        <v>0</v>
      </c>
      <c r="T136" s="141">
        <f>SUM(T137:T138)</f>
        <v>0</v>
      </c>
      <c r="AR136" s="135" t="s">
        <v>83</v>
      </c>
      <c r="AT136" s="142" t="s">
        <v>75</v>
      </c>
      <c r="AU136" s="142" t="s">
        <v>76</v>
      </c>
      <c r="AY136" s="135" t="s">
        <v>175</v>
      </c>
      <c r="BK136" s="143">
        <f>SUM(BK137:BK138)</f>
        <v>0</v>
      </c>
    </row>
    <row r="137" spans="2:65" s="1" customFormat="1" ht="24.15" customHeight="1">
      <c r="B137" s="28"/>
      <c r="C137" s="146" t="s">
        <v>83</v>
      </c>
      <c r="D137" s="146" t="s">
        <v>178</v>
      </c>
      <c r="E137" s="147" t="s">
        <v>2072</v>
      </c>
      <c r="F137" s="148" t="s">
        <v>2073</v>
      </c>
      <c r="G137" s="149" t="s">
        <v>288</v>
      </c>
      <c r="H137" s="150">
        <v>26</v>
      </c>
      <c r="I137" s="151"/>
      <c r="J137" s="152">
        <f>ROUND(I137*H137,2)</f>
        <v>0</v>
      </c>
      <c r="K137" s="153"/>
      <c r="L137" s="28"/>
      <c r="M137" s="154" t="s">
        <v>1</v>
      </c>
      <c r="N137" s="115" t="s">
        <v>41</v>
      </c>
      <c r="P137" s="155">
        <f>O137*H137</f>
        <v>0</v>
      </c>
      <c r="Q137" s="155">
        <v>0</v>
      </c>
      <c r="R137" s="155">
        <f>Q137*H137</f>
        <v>0</v>
      </c>
      <c r="S137" s="155">
        <v>0</v>
      </c>
      <c r="T137" s="156">
        <f>S137*H137</f>
        <v>0</v>
      </c>
      <c r="AR137" s="157" t="s">
        <v>182</v>
      </c>
      <c r="AT137" s="157" t="s">
        <v>178</v>
      </c>
      <c r="AU137" s="157" t="s">
        <v>83</v>
      </c>
      <c r="AY137" s="13" t="s">
        <v>175</v>
      </c>
      <c r="BE137" s="158">
        <f>IF(N137="základní",J137,0)</f>
        <v>0</v>
      </c>
      <c r="BF137" s="158">
        <f>IF(N137="snížená",J137,0)</f>
        <v>0</v>
      </c>
      <c r="BG137" s="158">
        <f>IF(N137="zákl. přenesená",J137,0)</f>
        <v>0</v>
      </c>
      <c r="BH137" s="158">
        <f>IF(N137="sníž. přenesená",J137,0)</f>
        <v>0</v>
      </c>
      <c r="BI137" s="158">
        <f>IF(N137="nulová",J137,0)</f>
        <v>0</v>
      </c>
      <c r="BJ137" s="13" t="s">
        <v>83</v>
      </c>
      <c r="BK137" s="158">
        <f>ROUND(I137*H137,2)</f>
        <v>0</v>
      </c>
      <c r="BL137" s="13" t="s">
        <v>182</v>
      </c>
      <c r="BM137" s="157" t="s">
        <v>85</v>
      </c>
    </row>
    <row r="138" spans="2:65" s="1" customFormat="1" ht="19.2">
      <c r="B138" s="28"/>
      <c r="D138" s="159" t="s">
        <v>184</v>
      </c>
      <c r="F138" s="160" t="s">
        <v>2073</v>
      </c>
      <c r="I138" s="119"/>
      <c r="L138" s="28"/>
      <c r="M138" s="161"/>
      <c r="T138" s="52"/>
      <c r="AT138" s="13" t="s">
        <v>184</v>
      </c>
      <c r="AU138" s="13" t="s">
        <v>83</v>
      </c>
    </row>
    <row r="139" spans="2:65" s="11" customFormat="1" ht="25.95" customHeight="1">
      <c r="B139" s="134"/>
      <c r="D139" s="135" t="s">
        <v>75</v>
      </c>
      <c r="E139" s="136" t="s">
        <v>868</v>
      </c>
      <c r="F139" s="136" t="s">
        <v>1980</v>
      </c>
      <c r="I139" s="137"/>
      <c r="J139" s="138">
        <f>BK139</f>
        <v>0</v>
      </c>
      <c r="L139" s="134"/>
      <c r="M139" s="139"/>
      <c r="P139" s="140">
        <f>SUM(P140:P141)</f>
        <v>0</v>
      </c>
      <c r="R139" s="140">
        <f>SUM(R140:R141)</f>
        <v>0</v>
      </c>
      <c r="T139" s="141">
        <f>SUM(T140:T141)</f>
        <v>0</v>
      </c>
      <c r="AR139" s="135" t="s">
        <v>83</v>
      </c>
      <c r="AT139" s="142" t="s">
        <v>75</v>
      </c>
      <c r="AU139" s="142" t="s">
        <v>76</v>
      </c>
      <c r="AY139" s="135" t="s">
        <v>175</v>
      </c>
      <c r="BK139" s="143">
        <f>SUM(BK140:BK141)</f>
        <v>0</v>
      </c>
    </row>
    <row r="140" spans="2:65" s="1" customFormat="1" ht="16.5" customHeight="1">
      <c r="B140" s="28"/>
      <c r="C140" s="146" t="s">
        <v>85</v>
      </c>
      <c r="D140" s="146" t="s">
        <v>178</v>
      </c>
      <c r="E140" s="147" t="s">
        <v>2074</v>
      </c>
      <c r="F140" s="148" t="s">
        <v>2075</v>
      </c>
      <c r="G140" s="149" t="s">
        <v>288</v>
      </c>
      <c r="H140" s="150">
        <v>0.5</v>
      </c>
      <c r="I140" s="151"/>
      <c r="J140" s="152">
        <f>ROUND(I140*H140,2)</f>
        <v>0</v>
      </c>
      <c r="K140" s="153"/>
      <c r="L140" s="28"/>
      <c r="M140" s="154" t="s">
        <v>1</v>
      </c>
      <c r="N140" s="115" t="s">
        <v>41</v>
      </c>
      <c r="P140" s="155">
        <f>O140*H140</f>
        <v>0</v>
      </c>
      <c r="Q140" s="155">
        <v>0</v>
      </c>
      <c r="R140" s="155">
        <f>Q140*H140</f>
        <v>0</v>
      </c>
      <c r="S140" s="155">
        <v>0</v>
      </c>
      <c r="T140" s="156">
        <f>S140*H140</f>
        <v>0</v>
      </c>
      <c r="AR140" s="157" t="s">
        <v>182</v>
      </c>
      <c r="AT140" s="157" t="s">
        <v>178</v>
      </c>
      <c r="AU140" s="157" t="s">
        <v>83</v>
      </c>
      <c r="AY140" s="13" t="s">
        <v>175</v>
      </c>
      <c r="BE140" s="158">
        <f>IF(N140="základní",J140,0)</f>
        <v>0</v>
      </c>
      <c r="BF140" s="158">
        <f>IF(N140="snížená",J140,0)</f>
        <v>0</v>
      </c>
      <c r="BG140" s="158">
        <f>IF(N140="zákl. přenesená",J140,0)</f>
        <v>0</v>
      </c>
      <c r="BH140" s="158">
        <f>IF(N140="sníž. přenesená",J140,0)</f>
        <v>0</v>
      </c>
      <c r="BI140" s="158">
        <f>IF(N140="nulová",J140,0)</f>
        <v>0</v>
      </c>
      <c r="BJ140" s="13" t="s">
        <v>83</v>
      </c>
      <c r="BK140" s="158">
        <f>ROUND(I140*H140,2)</f>
        <v>0</v>
      </c>
      <c r="BL140" s="13" t="s">
        <v>182</v>
      </c>
      <c r="BM140" s="157" t="s">
        <v>182</v>
      </c>
    </row>
    <row r="141" spans="2:65" s="1" customFormat="1" ht="10.199999999999999">
      <c r="B141" s="28"/>
      <c r="D141" s="159" t="s">
        <v>184</v>
      </c>
      <c r="F141" s="160" t="s">
        <v>2075</v>
      </c>
      <c r="I141" s="119"/>
      <c r="L141" s="28"/>
      <c r="M141" s="161"/>
      <c r="T141" s="52"/>
      <c r="AT141" s="13" t="s">
        <v>184</v>
      </c>
      <c r="AU141" s="13" t="s">
        <v>83</v>
      </c>
    </row>
    <row r="142" spans="2:65" s="11" customFormat="1" ht="25.95" customHeight="1">
      <c r="B142" s="134"/>
      <c r="D142" s="135" t="s">
        <v>75</v>
      </c>
      <c r="E142" s="136" t="s">
        <v>872</v>
      </c>
      <c r="F142" s="136" t="s">
        <v>2059</v>
      </c>
      <c r="I142" s="137"/>
      <c r="J142" s="138">
        <f>BK142</f>
        <v>0</v>
      </c>
      <c r="L142" s="134"/>
      <c r="M142" s="139"/>
      <c r="P142" s="140">
        <f>SUM(P143:P144)</f>
        <v>0</v>
      </c>
      <c r="R142" s="140">
        <f>SUM(R143:R144)</f>
        <v>0</v>
      </c>
      <c r="T142" s="141">
        <f>SUM(T143:T144)</f>
        <v>0</v>
      </c>
      <c r="AR142" s="135" t="s">
        <v>83</v>
      </c>
      <c r="AT142" s="142" t="s">
        <v>75</v>
      </c>
      <c r="AU142" s="142" t="s">
        <v>76</v>
      </c>
      <c r="AY142" s="135" t="s">
        <v>175</v>
      </c>
      <c r="BK142" s="143">
        <f>SUM(BK143:BK144)</f>
        <v>0</v>
      </c>
    </row>
    <row r="143" spans="2:65" s="1" customFormat="1" ht="21.75" customHeight="1">
      <c r="B143" s="28"/>
      <c r="C143" s="146" t="s">
        <v>193</v>
      </c>
      <c r="D143" s="146" t="s">
        <v>178</v>
      </c>
      <c r="E143" s="147" t="s">
        <v>2076</v>
      </c>
      <c r="F143" s="148" t="s">
        <v>2077</v>
      </c>
      <c r="G143" s="149" t="s">
        <v>288</v>
      </c>
      <c r="H143" s="150">
        <v>26</v>
      </c>
      <c r="I143" s="151"/>
      <c r="J143" s="152">
        <f>ROUND(I143*H143,2)</f>
        <v>0</v>
      </c>
      <c r="K143" s="153"/>
      <c r="L143" s="28"/>
      <c r="M143" s="154" t="s">
        <v>1</v>
      </c>
      <c r="N143" s="115" t="s">
        <v>41</v>
      </c>
      <c r="P143" s="155">
        <f>O143*H143</f>
        <v>0</v>
      </c>
      <c r="Q143" s="155">
        <v>0</v>
      </c>
      <c r="R143" s="155">
        <f>Q143*H143</f>
        <v>0</v>
      </c>
      <c r="S143" s="155">
        <v>0</v>
      </c>
      <c r="T143" s="156">
        <f>S143*H143</f>
        <v>0</v>
      </c>
      <c r="AR143" s="157" t="s">
        <v>182</v>
      </c>
      <c r="AT143" s="157" t="s">
        <v>178</v>
      </c>
      <c r="AU143" s="157" t="s">
        <v>83</v>
      </c>
      <c r="AY143" s="13" t="s">
        <v>175</v>
      </c>
      <c r="BE143" s="158">
        <f>IF(N143="základní",J143,0)</f>
        <v>0</v>
      </c>
      <c r="BF143" s="158">
        <f>IF(N143="snížená",J143,0)</f>
        <v>0</v>
      </c>
      <c r="BG143" s="158">
        <f>IF(N143="zákl. přenesená",J143,0)</f>
        <v>0</v>
      </c>
      <c r="BH143" s="158">
        <f>IF(N143="sníž. přenesená",J143,0)</f>
        <v>0</v>
      </c>
      <c r="BI143" s="158">
        <f>IF(N143="nulová",J143,0)</f>
        <v>0</v>
      </c>
      <c r="BJ143" s="13" t="s">
        <v>83</v>
      </c>
      <c r="BK143" s="158">
        <f>ROUND(I143*H143,2)</f>
        <v>0</v>
      </c>
      <c r="BL143" s="13" t="s">
        <v>182</v>
      </c>
      <c r="BM143" s="157" t="s">
        <v>176</v>
      </c>
    </row>
    <row r="144" spans="2:65" s="1" customFormat="1" ht="10.199999999999999">
      <c r="B144" s="28"/>
      <c r="D144" s="159" t="s">
        <v>184</v>
      </c>
      <c r="F144" s="160" t="s">
        <v>2077</v>
      </c>
      <c r="I144" s="119"/>
      <c r="L144" s="28"/>
      <c r="M144" s="161"/>
      <c r="T144" s="52"/>
      <c r="AT144" s="13" t="s">
        <v>184</v>
      </c>
      <c r="AU144" s="13" t="s">
        <v>83</v>
      </c>
    </row>
    <row r="145" spans="2:65" s="11" customFormat="1" ht="25.95" customHeight="1">
      <c r="B145" s="134"/>
      <c r="D145" s="135" t="s">
        <v>75</v>
      </c>
      <c r="E145" s="136" t="s">
        <v>1316</v>
      </c>
      <c r="F145" s="136" t="s">
        <v>1317</v>
      </c>
      <c r="I145" s="137"/>
      <c r="J145" s="138">
        <f>BK145</f>
        <v>0</v>
      </c>
      <c r="L145" s="134"/>
      <c r="M145" s="139"/>
      <c r="P145" s="140">
        <f>SUM(P146:P147)</f>
        <v>0</v>
      </c>
      <c r="R145" s="140">
        <f>SUM(R146:R147)</f>
        <v>0</v>
      </c>
      <c r="T145" s="141">
        <f>SUM(T146:T147)</f>
        <v>0</v>
      </c>
      <c r="AR145" s="135" t="s">
        <v>85</v>
      </c>
      <c r="AT145" s="142" t="s">
        <v>75</v>
      </c>
      <c r="AU145" s="142" t="s">
        <v>76</v>
      </c>
      <c r="AY145" s="135" t="s">
        <v>175</v>
      </c>
      <c r="BK145" s="143">
        <f>SUM(BK146:BK147)</f>
        <v>0</v>
      </c>
    </row>
    <row r="146" spans="2:65" s="1" customFormat="1" ht="24.15" customHeight="1">
      <c r="B146" s="28"/>
      <c r="C146" s="146" t="s">
        <v>182</v>
      </c>
      <c r="D146" s="146" t="s">
        <v>178</v>
      </c>
      <c r="E146" s="147" t="s">
        <v>2078</v>
      </c>
      <c r="F146" s="148" t="s">
        <v>2079</v>
      </c>
      <c r="G146" s="149" t="s">
        <v>181</v>
      </c>
      <c r="H146" s="150">
        <v>1</v>
      </c>
      <c r="I146" s="151"/>
      <c r="J146" s="152">
        <f>ROUND(I146*H146,2)</f>
        <v>0</v>
      </c>
      <c r="K146" s="153"/>
      <c r="L146" s="28"/>
      <c r="M146" s="154" t="s">
        <v>1</v>
      </c>
      <c r="N146" s="115" t="s">
        <v>41</v>
      </c>
      <c r="P146" s="155">
        <f>O146*H146</f>
        <v>0</v>
      </c>
      <c r="Q146" s="155">
        <v>0</v>
      </c>
      <c r="R146" s="155">
        <f>Q146*H146</f>
        <v>0</v>
      </c>
      <c r="S146" s="155">
        <v>0</v>
      </c>
      <c r="T146" s="156">
        <f>S146*H146</f>
        <v>0</v>
      </c>
      <c r="AR146" s="157" t="s">
        <v>106</v>
      </c>
      <c r="AT146" s="157" t="s">
        <v>178</v>
      </c>
      <c r="AU146" s="157" t="s">
        <v>83</v>
      </c>
      <c r="AY146" s="13" t="s">
        <v>175</v>
      </c>
      <c r="BE146" s="158">
        <f>IF(N146="základní",J146,0)</f>
        <v>0</v>
      </c>
      <c r="BF146" s="158">
        <f>IF(N146="snížená",J146,0)</f>
        <v>0</v>
      </c>
      <c r="BG146" s="158">
        <f>IF(N146="zákl. přenesená",J146,0)</f>
        <v>0</v>
      </c>
      <c r="BH146" s="158">
        <f>IF(N146="sníž. přenesená",J146,0)</f>
        <v>0</v>
      </c>
      <c r="BI146" s="158">
        <f>IF(N146="nulová",J146,0)</f>
        <v>0</v>
      </c>
      <c r="BJ146" s="13" t="s">
        <v>83</v>
      </c>
      <c r="BK146" s="158">
        <f>ROUND(I146*H146,2)</f>
        <v>0</v>
      </c>
      <c r="BL146" s="13" t="s">
        <v>106</v>
      </c>
      <c r="BM146" s="157" t="s">
        <v>189</v>
      </c>
    </row>
    <row r="147" spans="2:65" s="1" customFormat="1" ht="48">
      <c r="B147" s="28"/>
      <c r="D147" s="159" t="s">
        <v>184</v>
      </c>
      <c r="F147" s="160" t="s">
        <v>2080</v>
      </c>
      <c r="I147" s="119"/>
      <c r="L147" s="28"/>
      <c r="M147" s="161"/>
      <c r="T147" s="52"/>
      <c r="AT147" s="13" t="s">
        <v>184</v>
      </c>
      <c r="AU147" s="13" t="s">
        <v>83</v>
      </c>
    </row>
    <row r="148" spans="2:65" s="11" customFormat="1" ht="25.95" customHeight="1">
      <c r="B148" s="134"/>
      <c r="D148" s="135" t="s">
        <v>75</v>
      </c>
      <c r="E148" s="136" t="s">
        <v>2081</v>
      </c>
      <c r="F148" s="136" t="s">
        <v>2082</v>
      </c>
      <c r="I148" s="137"/>
      <c r="J148" s="138">
        <f>BK148</f>
        <v>0</v>
      </c>
      <c r="L148" s="134"/>
      <c r="M148" s="139"/>
      <c r="P148" s="140">
        <f>SUM(P149:P162)</f>
        <v>0</v>
      </c>
      <c r="R148" s="140">
        <f>SUM(R149:R162)</f>
        <v>0</v>
      </c>
      <c r="T148" s="141">
        <f>SUM(T149:T162)</f>
        <v>0</v>
      </c>
      <c r="AR148" s="135" t="s">
        <v>85</v>
      </c>
      <c r="AT148" s="142" t="s">
        <v>75</v>
      </c>
      <c r="AU148" s="142" t="s">
        <v>76</v>
      </c>
      <c r="AY148" s="135" t="s">
        <v>175</v>
      </c>
      <c r="BK148" s="143">
        <f>SUM(BK149:BK162)</f>
        <v>0</v>
      </c>
    </row>
    <row r="149" spans="2:65" s="1" customFormat="1" ht="16.5" customHeight="1">
      <c r="B149" s="28"/>
      <c r="C149" s="146" t="s">
        <v>205</v>
      </c>
      <c r="D149" s="146" t="s">
        <v>178</v>
      </c>
      <c r="E149" s="147" t="s">
        <v>2083</v>
      </c>
      <c r="F149" s="148" t="s">
        <v>2084</v>
      </c>
      <c r="G149" s="149" t="s">
        <v>288</v>
      </c>
      <c r="H149" s="150">
        <v>0.5</v>
      </c>
      <c r="I149" s="151"/>
      <c r="J149" s="152">
        <f>ROUND(I149*H149,2)</f>
        <v>0</v>
      </c>
      <c r="K149" s="153"/>
      <c r="L149" s="28"/>
      <c r="M149" s="154" t="s">
        <v>1</v>
      </c>
      <c r="N149" s="115" t="s">
        <v>41</v>
      </c>
      <c r="P149" s="155">
        <f>O149*H149</f>
        <v>0</v>
      </c>
      <c r="Q149" s="155">
        <v>0</v>
      </c>
      <c r="R149" s="155">
        <f>Q149*H149</f>
        <v>0</v>
      </c>
      <c r="S149" s="155">
        <v>0</v>
      </c>
      <c r="T149" s="156">
        <f>S149*H149</f>
        <v>0</v>
      </c>
      <c r="AR149" s="157" t="s">
        <v>106</v>
      </c>
      <c r="AT149" s="157" t="s">
        <v>178</v>
      </c>
      <c r="AU149" s="157" t="s">
        <v>83</v>
      </c>
      <c r="AY149" s="13" t="s">
        <v>175</v>
      </c>
      <c r="BE149" s="158">
        <f>IF(N149="základní",J149,0)</f>
        <v>0</v>
      </c>
      <c r="BF149" s="158">
        <f>IF(N149="snížená",J149,0)</f>
        <v>0</v>
      </c>
      <c r="BG149" s="158">
        <f>IF(N149="zákl. přenesená",J149,0)</f>
        <v>0</v>
      </c>
      <c r="BH149" s="158">
        <f>IF(N149="sníž. přenesená",J149,0)</f>
        <v>0</v>
      </c>
      <c r="BI149" s="158">
        <f>IF(N149="nulová",J149,0)</f>
        <v>0</v>
      </c>
      <c r="BJ149" s="13" t="s">
        <v>83</v>
      </c>
      <c r="BK149" s="158">
        <f>ROUND(I149*H149,2)</f>
        <v>0</v>
      </c>
      <c r="BL149" s="13" t="s">
        <v>106</v>
      </c>
      <c r="BM149" s="157" t="s">
        <v>232</v>
      </c>
    </row>
    <row r="150" spans="2:65" s="1" customFormat="1" ht="10.199999999999999">
      <c r="B150" s="28"/>
      <c r="D150" s="159" t="s">
        <v>184</v>
      </c>
      <c r="F150" s="160" t="s">
        <v>2084</v>
      </c>
      <c r="I150" s="119"/>
      <c r="L150" s="28"/>
      <c r="M150" s="161"/>
      <c r="T150" s="52"/>
      <c r="AT150" s="13" t="s">
        <v>184</v>
      </c>
      <c r="AU150" s="13" t="s">
        <v>83</v>
      </c>
    </row>
    <row r="151" spans="2:65" s="1" customFormat="1" ht="16.5" customHeight="1">
      <c r="B151" s="28"/>
      <c r="C151" s="146" t="s">
        <v>176</v>
      </c>
      <c r="D151" s="146" t="s">
        <v>178</v>
      </c>
      <c r="E151" s="147" t="s">
        <v>2085</v>
      </c>
      <c r="F151" s="148" t="s">
        <v>2086</v>
      </c>
      <c r="G151" s="149" t="s">
        <v>288</v>
      </c>
      <c r="H151" s="150">
        <v>5</v>
      </c>
      <c r="I151" s="151"/>
      <c r="J151" s="152">
        <f>ROUND(I151*H151,2)</f>
        <v>0</v>
      </c>
      <c r="K151" s="153"/>
      <c r="L151" s="28"/>
      <c r="M151" s="154" t="s">
        <v>1</v>
      </c>
      <c r="N151" s="115" t="s">
        <v>41</v>
      </c>
      <c r="P151" s="155">
        <f>O151*H151</f>
        <v>0</v>
      </c>
      <c r="Q151" s="155">
        <v>0</v>
      </c>
      <c r="R151" s="155">
        <f>Q151*H151</f>
        <v>0</v>
      </c>
      <c r="S151" s="155">
        <v>0</v>
      </c>
      <c r="T151" s="156">
        <f>S151*H151</f>
        <v>0</v>
      </c>
      <c r="AR151" s="157" t="s">
        <v>106</v>
      </c>
      <c r="AT151" s="157" t="s">
        <v>178</v>
      </c>
      <c r="AU151" s="157" t="s">
        <v>83</v>
      </c>
      <c r="AY151" s="13" t="s">
        <v>175</v>
      </c>
      <c r="BE151" s="158">
        <f>IF(N151="základní",J151,0)</f>
        <v>0</v>
      </c>
      <c r="BF151" s="158">
        <f>IF(N151="snížená",J151,0)</f>
        <v>0</v>
      </c>
      <c r="BG151" s="158">
        <f>IF(N151="zákl. přenesená",J151,0)</f>
        <v>0</v>
      </c>
      <c r="BH151" s="158">
        <f>IF(N151="sníž. přenesená",J151,0)</f>
        <v>0</v>
      </c>
      <c r="BI151" s="158">
        <f>IF(N151="nulová",J151,0)</f>
        <v>0</v>
      </c>
      <c r="BJ151" s="13" t="s">
        <v>83</v>
      </c>
      <c r="BK151" s="158">
        <f>ROUND(I151*H151,2)</f>
        <v>0</v>
      </c>
      <c r="BL151" s="13" t="s">
        <v>106</v>
      </c>
      <c r="BM151" s="157" t="s">
        <v>8</v>
      </c>
    </row>
    <row r="152" spans="2:65" s="1" customFormat="1" ht="10.199999999999999">
      <c r="B152" s="28"/>
      <c r="D152" s="159" t="s">
        <v>184</v>
      </c>
      <c r="F152" s="160" t="s">
        <v>2086</v>
      </c>
      <c r="I152" s="119"/>
      <c r="L152" s="28"/>
      <c r="M152" s="161"/>
      <c r="T152" s="52"/>
      <c r="AT152" s="13" t="s">
        <v>184</v>
      </c>
      <c r="AU152" s="13" t="s">
        <v>83</v>
      </c>
    </row>
    <row r="153" spans="2:65" s="1" customFormat="1" ht="16.5" customHeight="1">
      <c r="B153" s="28"/>
      <c r="C153" s="146" t="s">
        <v>216</v>
      </c>
      <c r="D153" s="146" t="s">
        <v>178</v>
      </c>
      <c r="E153" s="147" t="s">
        <v>2087</v>
      </c>
      <c r="F153" s="148" t="s">
        <v>2088</v>
      </c>
      <c r="G153" s="149" t="s">
        <v>288</v>
      </c>
      <c r="H153" s="150">
        <v>1.5</v>
      </c>
      <c r="I153" s="151"/>
      <c r="J153" s="152">
        <f>ROUND(I153*H153,2)</f>
        <v>0</v>
      </c>
      <c r="K153" s="153"/>
      <c r="L153" s="28"/>
      <c r="M153" s="154" t="s">
        <v>1</v>
      </c>
      <c r="N153" s="115" t="s">
        <v>41</v>
      </c>
      <c r="P153" s="155">
        <f>O153*H153</f>
        <v>0</v>
      </c>
      <c r="Q153" s="155">
        <v>0</v>
      </c>
      <c r="R153" s="155">
        <f>Q153*H153</f>
        <v>0</v>
      </c>
      <c r="S153" s="155">
        <v>0</v>
      </c>
      <c r="T153" s="156">
        <f>S153*H153</f>
        <v>0</v>
      </c>
      <c r="AR153" s="157" t="s">
        <v>106</v>
      </c>
      <c r="AT153" s="157" t="s">
        <v>178</v>
      </c>
      <c r="AU153" s="157" t="s">
        <v>83</v>
      </c>
      <c r="AY153" s="13" t="s">
        <v>175</v>
      </c>
      <c r="BE153" s="158">
        <f>IF(N153="základní",J153,0)</f>
        <v>0</v>
      </c>
      <c r="BF153" s="158">
        <f>IF(N153="snížená",J153,0)</f>
        <v>0</v>
      </c>
      <c r="BG153" s="158">
        <f>IF(N153="zákl. přenesená",J153,0)</f>
        <v>0</v>
      </c>
      <c r="BH153" s="158">
        <f>IF(N153="sníž. přenesená",J153,0)</f>
        <v>0</v>
      </c>
      <c r="BI153" s="158">
        <f>IF(N153="nulová",J153,0)</f>
        <v>0</v>
      </c>
      <c r="BJ153" s="13" t="s">
        <v>83</v>
      </c>
      <c r="BK153" s="158">
        <f>ROUND(I153*H153,2)</f>
        <v>0</v>
      </c>
      <c r="BL153" s="13" t="s">
        <v>106</v>
      </c>
      <c r="BM153" s="157" t="s">
        <v>80</v>
      </c>
    </row>
    <row r="154" spans="2:65" s="1" customFormat="1" ht="10.199999999999999">
      <c r="B154" s="28"/>
      <c r="D154" s="159" t="s">
        <v>184</v>
      </c>
      <c r="F154" s="160" t="s">
        <v>2088</v>
      </c>
      <c r="I154" s="119"/>
      <c r="L154" s="28"/>
      <c r="M154" s="161"/>
      <c r="T154" s="52"/>
      <c r="AT154" s="13" t="s">
        <v>184</v>
      </c>
      <c r="AU154" s="13" t="s">
        <v>83</v>
      </c>
    </row>
    <row r="155" spans="2:65" s="1" customFormat="1" ht="16.5" customHeight="1">
      <c r="B155" s="28"/>
      <c r="C155" s="146" t="s">
        <v>189</v>
      </c>
      <c r="D155" s="146" t="s">
        <v>178</v>
      </c>
      <c r="E155" s="147" t="s">
        <v>2089</v>
      </c>
      <c r="F155" s="148" t="s">
        <v>2090</v>
      </c>
      <c r="G155" s="149" t="s">
        <v>288</v>
      </c>
      <c r="H155" s="150">
        <v>3</v>
      </c>
      <c r="I155" s="151"/>
      <c r="J155" s="152">
        <f>ROUND(I155*H155,2)</f>
        <v>0</v>
      </c>
      <c r="K155" s="153"/>
      <c r="L155" s="28"/>
      <c r="M155" s="154" t="s">
        <v>1</v>
      </c>
      <c r="N155" s="115" t="s">
        <v>41</v>
      </c>
      <c r="P155" s="155">
        <f>O155*H155</f>
        <v>0</v>
      </c>
      <c r="Q155" s="155">
        <v>0</v>
      </c>
      <c r="R155" s="155">
        <f>Q155*H155</f>
        <v>0</v>
      </c>
      <c r="S155" s="155">
        <v>0</v>
      </c>
      <c r="T155" s="156">
        <f>S155*H155</f>
        <v>0</v>
      </c>
      <c r="AR155" s="157" t="s">
        <v>106</v>
      </c>
      <c r="AT155" s="157" t="s">
        <v>178</v>
      </c>
      <c r="AU155" s="157" t="s">
        <v>83</v>
      </c>
      <c r="AY155" s="13" t="s">
        <v>175</v>
      </c>
      <c r="BE155" s="158">
        <f>IF(N155="základní",J155,0)</f>
        <v>0</v>
      </c>
      <c r="BF155" s="158">
        <f>IF(N155="snížená",J155,0)</f>
        <v>0</v>
      </c>
      <c r="BG155" s="158">
        <f>IF(N155="zákl. přenesená",J155,0)</f>
        <v>0</v>
      </c>
      <c r="BH155" s="158">
        <f>IF(N155="sníž. přenesená",J155,0)</f>
        <v>0</v>
      </c>
      <c r="BI155" s="158">
        <f>IF(N155="nulová",J155,0)</f>
        <v>0</v>
      </c>
      <c r="BJ155" s="13" t="s">
        <v>83</v>
      </c>
      <c r="BK155" s="158">
        <f>ROUND(I155*H155,2)</f>
        <v>0</v>
      </c>
      <c r="BL155" s="13" t="s">
        <v>106</v>
      </c>
      <c r="BM155" s="157" t="s">
        <v>106</v>
      </c>
    </row>
    <row r="156" spans="2:65" s="1" customFormat="1" ht="19.2">
      <c r="B156" s="28"/>
      <c r="D156" s="159" t="s">
        <v>184</v>
      </c>
      <c r="F156" s="160" t="s">
        <v>2091</v>
      </c>
      <c r="I156" s="119"/>
      <c r="L156" s="28"/>
      <c r="M156" s="161"/>
      <c r="T156" s="52"/>
      <c r="AT156" s="13" t="s">
        <v>184</v>
      </c>
      <c r="AU156" s="13" t="s">
        <v>83</v>
      </c>
    </row>
    <row r="157" spans="2:65" s="1" customFormat="1" ht="16.5" customHeight="1">
      <c r="B157" s="28"/>
      <c r="C157" s="146" t="s">
        <v>191</v>
      </c>
      <c r="D157" s="146" t="s">
        <v>178</v>
      </c>
      <c r="E157" s="147" t="s">
        <v>2092</v>
      </c>
      <c r="F157" s="148" t="s">
        <v>2093</v>
      </c>
      <c r="G157" s="149" t="s">
        <v>181</v>
      </c>
      <c r="H157" s="150">
        <v>1</v>
      </c>
      <c r="I157" s="151"/>
      <c r="J157" s="152">
        <f>ROUND(I157*H157,2)</f>
        <v>0</v>
      </c>
      <c r="K157" s="153"/>
      <c r="L157" s="28"/>
      <c r="M157" s="154" t="s">
        <v>1</v>
      </c>
      <c r="N157" s="115" t="s">
        <v>41</v>
      </c>
      <c r="P157" s="155">
        <f>O157*H157</f>
        <v>0</v>
      </c>
      <c r="Q157" s="155">
        <v>0</v>
      </c>
      <c r="R157" s="155">
        <f>Q157*H157</f>
        <v>0</v>
      </c>
      <c r="S157" s="155">
        <v>0</v>
      </c>
      <c r="T157" s="156">
        <f>S157*H157</f>
        <v>0</v>
      </c>
      <c r="AR157" s="157" t="s">
        <v>106</v>
      </c>
      <c r="AT157" s="157" t="s">
        <v>178</v>
      </c>
      <c r="AU157" s="157" t="s">
        <v>83</v>
      </c>
      <c r="AY157" s="13" t="s">
        <v>175</v>
      </c>
      <c r="BE157" s="158">
        <f>IF(N157="základní",J157,0)</f>
        <v>0</v>
      </c>
      <c r="BF157" s="158">
        <f>IF(N157="snížená",J157,0)</f>
        <v>0</v>
      </c>
      <c r="BG157" s="158">
        <f>IF(N157="zákl. přenesená",J157,0)</f>
        <v>0</v>
      </c>
      <c r="BH157" s="158">
        <f>IF(N157="sníž. přenesená",J157,0)</f>
        <v>0</v>
      </c>
      <c r="BI157" s="158">
        <f>IF(N157="nulová",J157,0)</f>
        <v>0</v>
      </c>
      <c r="BJ157" s="13" t="s">
        <v>83</v>
      </c>
      <c r="BK157" s="158">
        <f>ROUND(I157*H157,2)</f>
        <v>0</v>
      </c>
      <c r="BL157" s="13" t="s">
        <v>106</v>
      </c>
      <c r="BM157" s="157" t="s">
        <v>112</v>
      </c>
    </row>
    <row r="158" spans="2:65" s="1" customFormat="1" ht="10.199999999999999">
      <c r="B158" s="28"/>
      <c r="D158" s="159" t="s">
        <v>184</v>
      </c>
      <c r="F158" s="160" t="s">
        <v>2093</v>
      </c>
      <c r="I158" s="119"/>
      <c r="L158" s="28"/>
      <c r="M158" s="161"/>
      <c r="T158" s="52"/>
      <c r="AT158" s="13" t="s">
        <v>184</v>
      </c>
      <c r="AU158" s="13" t="s">
        <v>83</v>
      </c>
    </row>
    <row r="159" spans="2:65" s="1" customFormat="1" ht="16.5" customHeight="1">
      <c r="B159" s="28"/>
      <c r="C159" s="146" t="s">
        <v>232</v>
      </c>
      <c r="D159" s="146" t="s">
        <v>178</v>
      </c>
      <c r="E159" s="147" t="s">
        <v>2094</v>
      </c>
      <c r="F159" s="148" t="s">
        <v>2095</v>
      </c>
      <c r="G159" s="149" t="s">
        <v>288</v>
      </c>
      <c r="H159" s="150">
        <v>2</v>
      </c>
      <c r="I159" s="151"/>
      <c r="J159" s="152">
        <f>ROUND(I159*H159,2)</f>
        <v>0</v>
      </c>
      <c r="K159" s="153"/>
      <c r="L159" s="28"/>
      <c r="M159" s="154" t="s">
        <v>1</v>
      </c>
      <c r="N159" s="115" t="s">
        <v>41</v>
      </c>
      <c r="P159" s="155">
        <f>O159*H159</f>
        <v>0</v>
      </c>
      <c r="Q159" s="155">
        <v>0</v>
      </c>
      <c r="R159" s="155">
        <f>Q159*H159</f>
        <v>0</v>
      </c>
      <c r="S159" s="155">
        <v>0</v>
      </c>
      <c r="T159" s="156">
        <f>S159*H159</f>
        <v>0</v>
      </c>
      <c r="AR159" s="157" t="s">
        <v>106</v>
      </c>
      <c r="AT159" s="157" t="s">
        <v>178</v>
      </c>
      <c r="AU159" s="157" t="s">
        <v>83</v>
      </c>
      <c r="AY159" s="13" t="s">
        <v>175</v>
      </c>
      <c r="BE159" s="158">
        <f>IF(N159="základní",J159,0)</f>
        <v>0</v>
      </c>
      <c r="BF159" s="158">
        <f>IF(N159="snížená",J159,0)</f>
        <v>0</v>
      </c>
      <c r="BG159" s="158">
        <f>IF(N159="zákl. přenesená",J159,0)</f>
        <v>0</v>
      </c>
      <c r="BH159" s="158">
        <f>IF(N159="sníž. přenesená",J159,0)</f>
        <v>0</v>
      </c>
      <c r="BI159" s="158">
        <f>IF(N159="nulová",J159,0)</f>
        <v>0</v>
      </c>
      <c r="BJ159" s="13" t="s">
        <v>83</v>
      </c>
      <c r="BK159" s="158">
        <f>ROUND(I159*H159,2)</f>
        <v>0</v>
      </c>
      <c r="BL159" s="13" t="s">
        <v>106</v>
      </c>
      <c r="BM159" s="157" t="s">
        <v>118</v>
      </c>
    </row>
    <row r="160" spans="2:65" s="1" customFormat="1" ht="10.199999999999999">
      <c r="B160" s="28"/>
      <c r="D160" s="159" t="s">
        <v>184</v>
      </c>
      <c r="F160" s="160" t="s">
        <v>2095</v>
      </c>
      <c r="I160" s="119"/>
      <c r="L160" s="28"/>
      <c r="M160" s="161"/>
      <c r="T160" s="52"/>
      <c r="AT160" s="13" t="s">
        <v>184</v>
      </c>
      <c r="AU160" s="13" t="s">
        <v>83</v>
      </c>
    </row>
    <row r="161" spans="2:65" s="1" customFormat="1" ht="24.15" customHeight="1">
      <c r="B161" s="28"/>
      <c r="C161" s="146" t="s">
        <v>237</v>
      </c>
      <c r="D161" s="146" t="s">
        <v>178</v>
      </c>
      <c r="E161" s="147" t="s">
        <v>2096</v>
      </c>
      <c r="F161" s="148" t="s">
        <v>2097</v>
      </c>
      <c r="G161" s="149" t="s">
        <v>201</v>
      </c>
      <c r="H161" s="150">
        <v>1</v>
      </c>
      <c r="I161" s="151"/>
      <c r="J161" s="152">
        <f>ROUND(I161*H161,2)</f>
        <v>0</v>
      </c>
      <c r="K161" s="153"/>
      <c r="L161" s="28"/>
      <c r="M161" s="154" t="s">
        <v>1</v>
      </c>
      <c r="N161" s="115" t="s">
        <v>41</v>
      </c>
      <c r="P161" s="155">
        <f>O161*H161</f>
        <v>0</v>
      </c>
      <c r="Q161" s="155">
        <v>0</v>
      </c>
      <c r="R161" s="155">
        <f>Q161*H161</f>
        <v>0</v>
      </c>
      <c r="S161" s="155">
        <v>0</v>
      </c>
      <c r="T161" s="156">
        <f>S161*H161</f>
        <v>0</v>
      </c>
      <c r="AR161" s="157" t="s">
        <v>106</v>
      </c>
      <c r="AT161" s="157" t="s">
        <v>178</v>
      </c>
      <c r="AU161" s="157" t="s">
        <v>83</v>
      </c>
      <c r="AY161" s="13" t="s">
        <v>175</v>
      </c>
      <c r="BE161" s="158">
        <f>IF(N161="základní",J161,0)</f>
        <v>0</v>
      </c>
      <c r="BF161" s="158">
        <f>IF(N161="snížená",J161,0)</f>
        <v>0</v>
      </c>
      <c r="BG161" s="158">
        <f>IF(N161="zákl. přenesená",J161,0)</f>
        <v>0</v>
      </c>
      <c r="BH161" s="158">
        <f>IF(N161="sníž. přenesená",J161,0)</f>
        <v>0</v>
      </c>
      <c r="BI161" s="158">
        <f>IF(N161="nulová",J161,0)</f>
        <v>0</v>
      </c>
      <c r="BJ161" s="13" t="s">
        <v>83</v>
      </c>
      <c r="BK161" s="158">
        <f>ROUND(I161*H161,2)</f>
        <v>0</v>
      </c>
      <c r="BL161" s="13" t="s">
        <v>106</v>
      </c>
      <c r="BM161" s="157" t="s">
        <v>123</v>
      </c>
    </row>
    <row r="162" spans="2:65" s="1" customFormat="1" ht="19.2">
      <c r="B162" s="28"/>
      <c r="D162" s="159" t="s">
        <v>184</v>
      </c>
      <c r="F162" s="160" t="s">
        <v>2097</v>
      </c>
      <c r="I162" s="119"/>
      <c r="L162" s="28"/>
      <c r="M162" s="161"/>
      <c r="T162" s="52"/>
      <c r="AT162" s="13" t="s">
        <v>184</v>
      </c>
      <c r="AU162" s="13" t="s">
        <v>83</v>
      </c>
    </row>
    <row r="163" spans="2:65" s="11" customFormat="1" ht="25.95" customHeight="1">
      <c r="B163" s="134"/>
      <c r="D163" s="135" t="s">
        <v>75</v>
      </c>
      <c r="E163" s="136" t="s">
        <v>2098</v>
      </c>
      <c r="F163" s="136" t="s">
        <v>2099</v>
      </c>
      <c r="I163" s="137"/>
      <c r="J163" s="138">
        <f>BK163</f>
        <v>0</v>
      </c>
      <c r="L163" s="134"/>
      <c r="M163" s="139"/>
      <c r="P163" s="140">
        <f>SUM(P164:P201)</f>
        <v>0</v>
      </c>
      <c r="R163" s="140">
        <f>SUM(R164:R201)</f>
        <v>0</v>
      </c>
      <c r="T163" s="141">
        <f>SUM(T164:T201)</f>
        <v>0</v>
      </c>
      <c r="AR163" s="135" t="s">
        <v>85</v>
      </c>
      <c r="AT163" s="142" t="s">
        <v>75</v>
      </c>
      <c r="AU163" s="142" t="s">
        <v>76</v>
      </c>
      <c r="AY163" s="135" t="s">
        <v>175</v>
      </c>
      <c r="BK163" s="143">
        <f>SUM(BK164:BK201)</f>
        <v>0</v>
      </c>
    </row>
    <row r="164" spans="2:65" s="1" customFormat="1" ht="24.15" customHeight="1">
      <c r="B164" s="28"/>
      <c r="C164" s="146" t="s">
        <v>8</v>
      </c>
      <c r="D164" s="146" t="s">
        <v>178</v>
      </c>
      <c r="E164" s="147" t="s">
        <v>2100</v>
      </c>
      <c r="F164" s="148" t="s">
        <v>2101</v>
      </c>
      <c r="G164" s="149" t="s">
        <v>288</v>
      </c>
      <c r="H164" s="150">
        <v>10</v>
      </c>
      <c r="I164" s="151"/>
      <c r="J164" s="152">
        <f>ROUND(I164*H164,2)</f>
        <v>0</v>
      </c>
      <c r="K164" s="153"/>
      <c r="L164" s="28"/>
      <c r="M164" s="154" t="s">
        <v>1</v>
      </c>
      <c r="N164" s="115" t="s">
        <v>41</v>
      </c>
      <c r="P164" s="155">
        <f>O164*H164</f>
        <v>0</v>
      </c>
      <c r="Q164" s="155">
        <v>0</v>
      </c>
      <c r="R164" s="155">
        <f>Q164*H164</f>
        <v>0</v>
      </c>
      <c r="S164" s="155">
        <v>0</v>
      </c>
      <c r="T164" s="156">
        <f>S164*H164</f>
        <v>0</v>
      </c>
      <c r="AR164" s="157" t="s">
        <v>106</v>
      </c>
      <c r="AT164" s="157" t="s">
        <v>178</v>
      </c>
      <c r="AU164" s="157" t="s">
        <v>83</v>
      </c>
      <c r="AY164" s="13" t="s">
        <v>175</v>
      </c>
      <c r="BE164" s="158">
        <f>IF(N164="základní",J164,0)</f>
        <v>0</v>
      </c>
      <c r="BF164" s="158">
        <f>IF(N164="snížená",J164,0)</f>
        <v>0</v>
      </c>
      <c r="BG164" s="158">
        <f>IF(N164="zákl. přenesená",J164,0)</f>
        <v>0</v>
      </c>
      <c r="BH164" s="158">
        <f>IF(N164="sníž. přenesená",J164,0)</f>
        <v>0</v>
      </c>
      <c r="BI164" s="158">
        <f>IF(N164="nulová",J164,0)</f>
        <v>0</v>
      </c>
      <c r="BJ164" s="13" t="s">
        <v>83</v>
      </c>
      <c r="BK164" s="158">
        <f>ROUND(I164*H164,2)</f>
        <v>0</v>
      </c>
      <c r="BL164" s="13" t="s">
        <v>106</v>
      </c>
      <c r="BM164" s="157" t="s">
        <v>295</v>
      </c>
    </row>
    <row r="165" spans="2:65" s="1" customFormat="1" ht="28.8">
      <c r="B165" s="28"/>
      <c r="D165" s="159" t="s">
        <v>184</v>
      </c>
      <c r="F165" s="160" t="s">
        <v>2102</v>
      </c>
      <c r="I165" s="119"/>
      <c r="L165" s="28"/>
      <c r="M165" s="161"/>
      <c r="T165" s="52"/>
      <c r="AT165" s="13" t="s">
        <v>184</v>
      </c>
      <c r="AU165" s="13" t="s">
        <v>83</v>
      </c>
    </row>
    <row r="166" spans="2:65" s="1" customFormat="1" ht="24.15" customHeight="1">
      <c r="B166" s="28"/>
      <c r="C166" s="146" t="s">
        <v>246</v>
      </c>
      <c r="D166" s="146" t="s">
        <v>178</v>
      </c>
      <c r="E166" s="147" t="s">
        <v>2103</v>
      </c>
      <c r="F166" s="148" t="s">
        <v>2104</v>
      </c>
      <c r="G166" s="149" t="s">
        <v>288</v>
      </c>
      <c r="H166" s="150">
        <v>35</v>
      </c>
      <c r="I166" s="151"/>
      <c r="J166" s="152">
        <f>ROUND(I166*H166,2)</f>
        <v>0</v>
      </c>
      <c r="K166" s="153"/>
      <c r="L166" s="28"/>
      <c r="M166" s="154" t="s">
        <v>1</v>
      </c>
      <c r="N166" s="115" t="s">
        <v>41</v>
      </c>
      <c r="P166" s="155">
        <f>O166*H166</f>
        <v>0</v>
      </c>
      <c r="Q166" s="155">
        <v>0</v>
      </c>
      <c r="R166" s="155">
        <f>Q166*H166</f>
        <v>0</v>
      </c>
      <c r="S166" s="155">
        <v>0</v>
      </c>
      <c r="T166" s="156">
        <f>S166*H166</f>
        <v>0</v>
      </c>
      <c r="AR166" s="157" t="s">
        <v>106</v>
      </c>
      <c r="AT166" s="157" t="s">
        <v>178</v>
      </c>
      <c r="AU166" s="157" t="s">
        <v>83</v>
      </c>
      <c r="AY166" s="13" t="s">
        <v>175</v>
      </c>
      <c r="BE166" s="158">
        <f>IF(N166="základní",J166,0)</f>
        <v>0</v>
      </c>
      <c r="BF166" s="158">
        <f>IF(N166="snížená",J166,0)</f>
        <v>0</v>
      </c>
      <c r="BG166" s="158">
        <f>IF(N166="zákl. přenesená",J166,0)</f>
        <v>0</v>
      </c>
      <c r="BH166" s="158">
        <f>IF(N166="sníž. přenesená",J166,0)</f>
        <v>0</v>
      </c>
      <c r="BI166" s="158">
        <f>IF(N166="nulová",J166,0)</f>
        <v>0</v>
      </c>
      <c r="BJ166" s="13" t="s">
        <v>83</v>
      </c>
      <c r="BK166" s="158">
        <f>ROUND(I166*H166,2)</f>
        <v>0</v>
      </c>
      <c r="BL166" s="13" t="s">
        <v>106</v>
      </c>
      <c r="BM166" s="157" t="s">
        <v>303</v>
      </c>
    </row>
    <row r="167" spans="2:65" s="1" customFormat="1" ht="28.8">
      <c r="B167" s="28"/>
      <c r="D167" s="159" t="s">
        <v>184</v>
      </c>
      <c r="F167" s="160" t="s">
        <v>2102</v>
      </c>
      <c r="I167" s="119"/>
      <c r="L167" s="28"/>
      <c r="M167" s="161"/>
      <c r="T167" s="52"/>
      <c r="AT167" s="13" t="s">
        <v>184</v>
      </c>
      <c r="AU167" s="13" t="s">
        <v>83</v>
      </c>
    </row>
    <row r="168" spans="2:65" s="1" customFormat="1" ht="24.15" customHeight="1">
      <c r="B168" s="28"/>
      <c r="C168" s="146" t="s">
        <v>80</v>
      </c>
      <c r="D168" s="146" t="s">
        <v>178</v>
      </c>
      <c r="E168" s="147" t="s">
        <v>2105</v>
      </c>
      <c r="F168" s="148" t="s">
        <v>2106</v>
      </c>
      <c r="G168" s="149" t="s">
        <v>288</v>
      </c>
      <c r="H168" s="150">
        <v>8</v>
      </c>
      <c r="I168" s="151"/>
      <c r="J168" s="152">
        <f>ROUND(I168*H168,2)</f>
        <v>0</v>
      </c>
      <c r="K168" s="153"/>
      <c r="L168" s="28"/>
      <c r="M168" s="154" t="s">
        <v>1</v>
      </c>
      <c r="N168" s="115" t="s">
        <v>41</v>
      </c>
      <c r="P168" s="155">
        <f>O168*H168</f>
        <v>0</v>
      </c>
      <c r="Q168" s="155">
        <v>0</v>
      </c>
      <c r="R168" s="155">
        <f>Q168*H168</f>
        <v>0</v>
      </c>
      <c r="S168" s="155">
        <v>0</v>
      </c>
      <c r="T168" s="156">
        <f>S168*H168</f>
        <v>0</v>
      </c>
      <c r="AR168" s="157" t="s">
        <v>106</v>
      </c>
      <c r="AT168" s="157" t="s">
        <v>178</v>
      </c>
      <c r="AU168" s="157" t="s">
        <v>83</v>
      </c>
      <c r="AY168" s="13" t="s">
        <v>175</v>
      </c>
      <c r="BE168" s="158">
        <f>IF(N168="základní",J168,0)</f>
        <v>0</v>
      </c>
      <c r="BF168" s="158">
        <f>IF(N168="snížená",J168,0)</f>
        <v>0</v>
      </c>
      <c r="BG168" s="158">
        <f>IF(N168="zákl. přenesená",J168,0)</f>
        <v>0</v>
      </c>
      <c r="BH168" s="158">
        <f>IF(N168="sníž. přenesená",J168,0)</f>
        <v>0</v>
      </c>
      <c r="BI168" s="158">
        <f>IF(N168="nulová",J168,0)</f>
        <v>0</v>
      </c>
      <c r="BJ168" s="13" t="s">
        <v>83</v>
      </c>
      <c r="BK168" s="158">
        <f>ROUND(I168*H168,2)</f>
        <v>0</v>
      </c>
      <c r="BL168" s="13" t="s">
        <v>106</v>
      </c>
      <c r="BM168" s="157" t="s">
        <v>311</v>
      </c>
    </row>
    <row r="169" spans="2:65" s="1" customFormat="1" ht="28.8">
      <c r="B169" s="28"/>
      <c r="D169" s="159" t="s">
        <v>184</v>
      </c>
      <c r="F169" s="160" t="s">
        <v>2102</v>
      </c>
      <c r="I169" s="119"/>
      <c r="L169" s="28"/>
      <c r="M169" s="161"/>
      <c r="T169" s="52"/>
      <c r="AT169" s="13" t="s">
        <v>184</v>
      </c>
      <c r="AU169" s="13" t="s">
        <v>83</v>
      </c>
    </row>
    <row r="170" spans="2:65" s="1" customFormat="1" ht="24.15" customHeight="1">
      <c r="B170" s="28"/>
      <c r="C170" s="146" t="s">
        <v>94</v>
      </c>
      <c r="D170" s="146" t="s">
        <v>178</v>
      </c>
      <c r="E170" s="147" t="s">
        <v>1993</v>
      </c>
      <c r="F170" s="148" t="s">
        <v>1994</v>
      </c>
      <c r="G170" s="149" t="s">
        <v>288</v>
      </c>
      <c r="H170" s="150">
        <v>19.5</v>
      </c>
      <c r="I170" s="151"/>
      <c r="J170" s="152">
        <f>ROUND(I170*H170,2)</f>
        <v>0</v>
      </c>
      <c r="K170" s="153"/>
      <c r="L170" s="28"/>
      <c r="M170" s="154" t="s">
        <v>1</v>
      </c>
      <c r="N170" s="115" t="s">
        <v>41</v>
      </c>
      <c r="P170" s="155">
        <f>O170*H170</f>
        <v>0</v>
      </c>
      <c r="Q170" s="155">
        <v>0</v>
      </c>
      <c r="R170" s="155">
        <f>Q170*H170</f>
        <v>0</v>
      </c>
      <c r="S170" s="155">
        <v>0</v>
      </c>
      <c r="T170" s="156">
        <f>S170*H170</f>
        <v>0</v>
      </c>
      <c r="AR170" s="157" t="s">
        <v>106</v>
      </c>
      <c r="AT170" s="157" t="s">
        <v>178</v>
      </c>
      <c r="AU170" s="157" t="s">
        <v>83</v>
      </c>
      <c r="AY170" s="13" t="s">
        <v>175</v>
      </c>
      <c r="BE170" s="158">
        <f>IF(N170="základní",J170,0)</f>
        <v>0</v>
      </c>
      <c r="BF170" s="158">
        <f>IF(N170="snížená",J170,0)</f>
        <v>0</v>
      </c>
      <c r="BG170" s="158">
        <f>IF(N170="zákl. přenesená",J170,0)</f>
        <v>0</v>
      </c>
      <c r="BH170" s="158">
        <f>IF(N170="sníž. přenesená",J170,0)</f>
        <v>0</v>
      </c>
      <c r="BI170" s="158">
        <f>IF(N170="nulová",J170,0)</f>
        <v>0</v>
      </c>
      <c r="BJ170" s="13" t="s">
        <v>83</v>
      </c>
      <c r="BK170" s="158">
        <f>ROUND(I170*H170,2)</f>
        <v>0</v>
      </c>
      <c r="BL170" s="13" t="s">
        <v>106</v>
      </c>
      <c r="BM170" s="157" t="s">
        <v>320</v>
      </c>
    </row>
    <row r="171" spans="2:65" s="1" customFormat="1" ht="19.2">
      <c r="B171" s="28"/>
      <c r="D171" s="159" t="s">
        <v>184</v>
      </c>
      <c r="F171" s="160" t="s">
        <v>1992</v>
      </c>
      <c r="I171" s="119"/>
      <c r="L171" s="28"/>
      <c r="M171" s="161"/>
      <c r="T171" s="52"/>
      <c r="AT171" s="13" t="s">
        <v>184</v>
      </c>
      <c r="AU171" s="13" t="s">
        <v>83</v>
      </c>
    </row>
    <row r="172" spans="2:65" s="1" customFormat="1" ht="24.15" customHeight="1">
      <c r="B172" s="28"/>
      <c r="C172" s="146" t="s">
        <v>106</v>
      </c>
      <c r="D172" s="146" t="s">
        <v>178</v>
      </c>
      <c r="E172" s="147" t="s">
        <v>2107</v>
      </c>
      <c r="F172" s="148" t="s">
        <v>2108</v>
      </c>
      <c r="G172" s="149" t="s">
        <v>288</v>
      </c>
      <c r="H172" s="150">
        <v>8</v>
      </c>
      <c r="I172" s="151"/>
      <c r="J172" s="152">
        <f>ROUND(I172*H172,2)</f>
        <v>0</v>
      </c>
      <c r="K172" s="153"/>
      <c r="L172" s="28"/>
      <c r="M172" s="154" t="s">
        <v>1</v>
      </c>
      <c r="N172" s="115" t="s">
        <v>41</v>
      </c>
      <c r="P172" s="155">
        <f>O172*H172</f>
        <v>0</v>
      </c>
      <c r="Q172" s="155">
        <v>0</v>
      </c>
      <c r="R172" s="155">
        <f>Q172*H172</f>
        <v>0</v>
      </c>
      <c r="S172" s="155">
        <v>0</v>
      </c>
      <c r="T172" s="156">
        <f>S172*H172</f>
        <v>0</v>
      </c>
      <c r="AR172" s="157" t="s">
        <v>106</v>
      </c>
      <c r="AT172" s="157" t="s">
        <v>178</v>
      </c>
      <c r="AU172" s="157" t="s">
        <v>83</v>
      </c>
      <c r="AY172" s="13" t="s">
        <v>175</v>
      </c>
      <c r="BE172" s="158">
        <f>IF(N172="základní",J172,0)</f>
        <v>0</v>
      </c>
      <c r="BF172" s="158">
        <f>IF(N172="snížená",J172,0)</f>
        <v>0</v>
      </c>
      <c r="BG172" s="158">
        <f>IF(N172="zákl. přenesená",J172,0)</f>
        <v>0</v>
      </c>
      <c r="BH172" s="158">
        <f>IF(N172="sníž. přenesená",J172,0)</f>
        <v>0</v>
      </c>
      <c r="BI172" s="158">
        <f>IF(N172="nulová",J172,0)</f>
        <v>0</v>
      </c>
      <c r="BJ172" s="13" t="s">
        <v>83</v>
      </c>
      <c r="BK172" s="158">
        <f>ROUND(I172*H172,2)</f>
        <v>0</v>
      </c>
      <c r="BL172" s="13" t="s">
        <v>106</v>
      </c>
      <c r="BM172" s="157" t="s">
        <v>279</v>
      </c>
    </row>
    <row r="173" spans="2:65" s="1" customFormat="1" ht="19.2">
      <c r="B173" s="28"/>
      <c r="D173" s="159" t="s">
        <v>184</v>
      </c>
      <c r="F173" s="160" t="s">
        <v>1992</v>
      </c>
      <c r="I173" s="119"/>
      <c r="L173" s="28"/>
      <c r="M173" s="161"/>
      <c r="T173" s="52"/>
      <c r="AT173" s="13" t="s">
        <v>184</v>
      </c>
      <c r="AU173" s="13" t="s">
        <v>83</v>
      </c>
    </row>
    <row r="174" spans="2:65" s="1" customFormat="1" ht="24.15" customHeight="1">
      <c r="B174" s="28"/>
      <c r="C174" s="146" t="s">
        <v>109</v>
      </c>
      <c r="D174" s="146" t="s">
        <v>178</v>
      </c>
      <c r="E174" s="147" t="s">
        <v>2109</v>
      </c>
      <c r="F174" s="148" t="s">
        <v>2110</v>
      </c>
      <c r="G174" s="149" t="s">
        <v>288</v>
      </c>
      <c r="H174" s="150">
        <v>27</v>
      </c>
      <c r="I174" s="151"/>
      <c r="J174" s="152">
        <f>ROUND(I174*H174,2)</f>
        <v>0</v>
      </c>
      <c r="K174" s="153"/>
      <c r="L174" s="28"/>
      <c r="M174" s="154" t="s">
        <v>1</v>
      </c>
      <c r="N174" s="115" t="s">
        <v>41</v>
      </c>
      <c r="P174" s="155">
        <f>O174*H174</f>
        <v>0</v>
      </c>
      <c r="Q174" s="155">
        <v>0</v>
      </c>
      <c r="R174" s="155">
        <f>Q174*H174</f>
        <v>0</v>
      </c>
      <c r="S174" s="155">
        <v>0</v>
      </c>
      <c r="T174" s="156">
        <f>S174*H174</f>
        <v>0</v>
      </c>
      <c r="AR174" s="157" t="s">
        <v>106</v>
      </c>
      <c r="AT174" s="157" t="s">
        <v>178</v>
      </c>
      <c r="AU174" s="157" t="s">
        <v>83</v>
      </c>
      <c r="AY174" s="13" t="s">
        <v>175</v>
      </c>
      <c r="BE174" s="158">
        <f>IF(N174="základní",J174,0)</f>
        <v>0</v>
      </c>
      <c r="BF174" s="158">
        <f>IF(N174="snížená",J174,0)</f>
        <v>0</v>
      </c>
      <c r="BG174" s="158">
        <f>IF(N174="zákl. přenesená",J174,0)</f>
        <v>0</v>
      </c>
      <c r="BH174" s="158">
        <f>IF(N174="sníž. přenesená",J174,0)</f>
        <v>0</v>
      </c>
      <c r="BI174" s="158">
        <f>IF(N174="nulová",J174,0)</f>
        <v>0</v>
      </c>
      <c r="BJ174" s="13" t="s">
        <v>83</v>
      </c>
      <c r="BK174" s="158">
        <f>ROUND(I174*H174,2)</f>
        <v>0</v>
      </c>
      <c r="BL174" s="13" t="s">
        <v>106</v>
      </c>
      <c r="BM174" s="157" t="s">
        <v>341</v>
      </c>
    </row>
    <row r="175" spans="2:65" s="1" customFormat="1" ht="19.2">
      <c r="B175" s="28"/>
      <c r="D175" s="159" t="s">
        <v>184</v>
      </c>
      <c r="F175" s="160" t="s">
        <v>1992</v>
      </c>
      <c r="I175" s="119"/>
      <c r="L175" s="28"/>
      <c r="M175" s="161"/>
      <c r="T175" s="52"/>
      <c r="AT175" s="13" t="s">
        <v>184</v>
      </c>
      <c r="AU175" s="13" t="s">
        <v>83</v>
      </c>
    </row>
    <row r="176" spans="2:65" s="1" customFormat="1" ht="16.5" customHeight="1">
      <c r="B176" s="28"/>
      <c r="C176" s="146" t="s">
        <v>112</v>
      </c>
      <c r="D176" s="146" t="s">
        <v>178</v>
      </c>
      <c r="E176" s="147" t="s">
        <v>2111</v>
      </c>
      <c r="F176" s="148" t="s">
        <v>2112</v>
      </c>
      <c r="G176" s="149" t="s">
        <v>181</v>
      </c>
      <c r="H176" s="150">
        <v>6</v>
      </c>
      <c r="I176" s="151"/>
      <c r="J176" s="152">
        <f>ROUND(I176*H176,2)</f>
        <v>0</v>
      </c>
      <c r="K176" s="153"/>
      <c r="L176" s="28"/>
      <c r="M176" s="154" t="s">
        <v>1</v>
      </c>
      <c r="N176" s="115" t="s">
        <v>41</v>
      </c>
      <c r="P176" s="155">
        <f>O176*H176</f>
        <v>0</v>
      </c>
      <c r="Q176" s="155">
        <v>0</v>
      </c>
      <c r="R176" s="155">
        <f>Q176*H176</f>
        <v>0</v>
      </c>
      <c r="S176" s="155">
        <v>0</v>
      </c>
      <c r="T176" s="156">
        <f>S176*H176</f>
        <v>0</v>
      </c>
      <c r="AR176" s="157" t="s">
        <v>106</v>
      </c>
      <c r="AT176" s="157" t="s">
        <v>178</v>
      </c>
      <c r="AU176" s="157" t="s">
        <v>83</v>
      </c>
      <c r="AY176" s="13" t="s">
        <v>175</v>
      </c>
      <c r="BE176" s="158">
        <f>IF(N176="základní",J176,0)</f>
        <v>0</v>
      </c>
      <c r="BF176" s="158">
        <f>IF(N176="snížená",J176,0)</f>
        <v>0</v>
      </c>
      <c r="BG176" s="158">
        <f>IF(N176="zákl. přenesená",J176,0)</f>
        <v>0</v>
      </c>
      <c r="BH176" s="158">
        <f>IF(N176="sníž. přenesená",J176,0)</f>
        <v>0</v>
      </c>
      <c r="BI176" s="158">
        <f>IF(N176="nulová",J176,0)</f>
        <v>0</v>
      </c>
      <c r="BJ176" s="13" t="s">
        <v>83</v>
      </c>
      <c r="BK176" s="158">
        <f>ROUND(I176*H176,2)</f>
        <v>0</v>
      </c>
      <c r="BL176" s="13" t="s">
        <v>106</v>
      </c>
      <c r="BM176" s="157" t="s">
        <v>350</v>
      </c>
    </row>
    <row r="177" spans="2:65" s="1" customFormat="1" ht="10.199999999999999">
      <c r="B177" s="28"/>
      <c r="D177" s="159" t="s">
        <v>184</v>
      </c>
      <c r="F177" s="160" t="s">
        <v>2113</v>
      </c>
      <c r="I177" s="119"/>
      <c r="L177" s="28"/>
      <c r="M177" s="161"/>
      <c r="T177" s="52"/>
      <c r="AT177" s="13" t="s">
        <v>184</v>
      </c>
      <c r="AU177" s="13" t="s">
        <v>83</v>
      </c>
    </row>
    <row r="178" spans="2:65" s="1" customFormat="1" ht="16.5" customHeight="1">
      <c r="B178" s="28"/>
      <c r="C178" s="146" t="s">
        <v>115</v>
      </c>
      <c r="D178" s="146" t="s">
        <v>178</v>
      </c>
      <c r="E178" s="147" t="s">
        <v>2114</v>
      </c>
      <c r="F178" s="148" t="s">
        <v>2115</v>
      </c>
      <c r="G178" s="149" t="s">
        <v>181</v>
      </c>
      <c r="H178" s="150">
        <v>5</v>
      </c>
      <c r="I178" s="151"/>
      <c r="J178" s="152">
        <f>ROUND(I178*H178,2)</f>
        <v>0</v>
      </c>
      <c r="K178" s="153"/>
      <c r="L178" s="28"/>
      <c r="M178" s="154" t="s">
        <v>1</v>
      </c>
      <c r="N178" s="115" t="s">
        <v>41</v>
      </c>
      <c r="P178" s="155">
        <f>O178*H178</f>
        <v>0</v>
      </c>
      <c r="Q178" s="155">
        <v>0</v>
      </c>
      <c r="R178" s="155">
        <f>Q178*H178</f>
        <v>0</v>
      </c>
      <c r="S178" s="155">
        <v>0</v>
      </c>
      <c r="T178" s="156">
        <f>S178*H178</f>
        <v>0</v>
      </c>
      <c r="AR178" s="157" t="s">
        <v>106</v>
      </c>
      <c r="AT178" s="157" t="s">
        <v>178</v>
      </c>
      <c r="AU178" s="157" t="s">
        <v>83</v>
      </c>
      <c r="AY178" s="13" t="s">
        <v>175</v>
      </c>
      <c r="BE178" s="158">
        <f>IF(N178="základní",J178,0)</f>
        <v>0</v>
      </c>
      <c r="BF178" s="158">
        <f>IF(N178="snížená",J178,0)</f>
        <v>0</v>
      </c>
      <c r="BG178" s="158">
        <f>IF(N178="zákl. přenesená",J178,0)</f>
        <v>0</v>
      </c>
      <c r="BH178" s="158">
        <f>IF(N178="sníž. přenesená",J178,0)</f>
        <v>0</v>
      </c>
      <c r="BI178" s="158">
        <f>IF(N178="nulová",J178,0)</f>
        <v>0</v>
      </c>
      <c r="BJ178" s="13" t="s">
        <v>83</v>
      </c>
      <c r="BK178" s="158">
        <f>ROUND(I178*H178,2)</f>
        <v>0</v>
      </c>
      <c r="BL178" s="13" t="s">
        <v>106</v>
      </c>
      <c r="BM178" s="157" t="s">
        <v>359</v>
      </c>
    </row>
    <row r="179" spans="2:65" s="1" customFormat="1" ht="10.199999999999999">
      <c r="B179" s="28"/>
      <c r="D179" s="159" t="s">
        <v>184</v>
      </c>
      <c r="F179" s="160" t="s">
        <v>2115</v>
      </c>
      <c r="I179" s="119"/>
      <c r="L179" s="28"/>
      <c r="M179" s="161"/>
      <c r="T179" s="52"/>
      <c r="AT179" s="13" t="s">
        <v>184</v>
      </c>
      <c r="AU179" s="13" t="s">
        <v>83</v>
      </c>
    </row>
    <row r="180" spans="2:65" s="1" customFormat="1" ht="16.5" customHeight="1">
      <c r="B180" s="28"/>
      <c r="C180" s="146" t="s">
        <v>118</v>
      </c>
      <c r="D180" s="146" t="s">
        <v>178</v>
      </c>
      <c r="E180" s="147" t="s">
        <v>2116</v>
      </c>
      <c r="F180" s="148" t="s">
        <v>2117</v>
      </c>
      <c r="G180" s="149" t="s">
        <v>181</v>
      </c>
      <c r="H180" s="150">
        <v>3</v>
      </c>
      <c r="I180" s="151"/>
      <c r="J180" s="152">
        <f>ROUND(I180*H180,2)</f>
        <v>0</v>
      </c>
      <c r="K180" s="153"/>
      <c r="L180" s="28"/>
      <c r="M180" s="154" t="s">
        <v>1</v>
      </c>
      <c r="N180" s="115" t="s">
        <v>41</v>
      </c>
      <c r="P180" s="155">
        <f>O180*H180</f>
        <v>0</v>
      </c>
      <c r="Q180" s="155">
        <v>0</v>
      </c>
      <c r="R180" s="155">
        <f>Q180*H180</f>
        <v>0</v>
      </c>
      <c r="S180" s="155">
        <v>0</v>
      </c>
      <c r="T180" s="156">
        <f>S180*H180</f>
        <v>0</v>
      </c>
      <c r="AR180" s="157" t="s">
        <v>106</v>
      </c>
      <c r="AT180" s="157" t="s">
        <v>178</v>
      </c>
      <c r="AU180" s="157" t="s">
        <v>83</v>
      </c>
      <c r="AY180" s="13" t="s">
        <v>175</v>
      </c>
      <c r="BE180" s="158">
        <f>IF(N180="základní",J180,0)</f>
        <v>0</v>
      </c>
      <c r="BF180" s="158">
        <f>IF(N180="snížená",J180,0)</f>
        <v>0</v>
      </c>
      <c r="BG180" s="158">
        <f>IF(N180="zákl. přenesená",J180,0)</f>
        <v>0</v>
      </c>
      <c r="BH180" s="158">
        <f>IF(N180="sníž. přenesená",J180,0)</f>
        <v>0</v>
      </c>
      <c r="BI180" s="158">
        <f>IF(N180="nulová",J180,0)</f>
        <v>0</v>
      </c>
      <c r="BJ180" s="13" t="s">
        <v>83</v>
      </c>
      <c r="BK180" s="158">
        <f>ROUND(I180*H180,2)</f>
        <v>0</v>
      </c>
      <c r="BL180" s="13" t="s">
        <v>106</v>
      </c>
      <c r="BM180" s="157" t="s">
        <v>369</v>
      </c>
    </row>
    <row r="181" spans="2:65" s="1" customFormat="1" ht="10.199999999999999">
      <c r="B181" s="28"/>
      <c r="D181" s="159" t="s">
        <v>184</v>
      </c>
      <c r="F181" s="160" t="s">
        <v>2117</v>
      </c>
      <c r="I181" s="119"/>
      <c r="L181" s="28"/>
      <c r="M181" s="161"/>
      <c r="T181" s="52"/>
      <c r="AT181" s="13" t="s">
        <v>184</v>
      </c>
      <c r="AU181" s="13" t="s">
        <v>83</v>
      </c>
    </row>
    <row r="182" spans="2:65" s="1" customFormat="1" ht="16.5" customHeight="1">
      <c r="B182" s="28"/>
      <c r="C182" s="146" t="s">
        <v>7</v>
      </c>
      <c r="D182" s="146" t="s">
        <v>178</v>
      </c>
      <c r="E182" s="147" t="s">
        <v>2118</v>
      </c>
      <c r="F182" s="148" t="s">
        <v>2119</v>
      </c>
      <c r="G182" s="149" t="s">
        <v>288</v>
      </c>
      <c r="H182" s="150">
        <v>53</v>
      </c>
      <c r="I182" s="151"/>
      <c r="J182" s="152">
        <f>ROUND(I182*H182,2)</f>
        <v>0</v>
      </c>
      <c r="K182" s="153"/>
      <c r="L182" s="28"/>
      <c r="M182" s="154" t="s">
        <v>1</v>
      </c>
      <c r="N182" s="115" t="s">
        <v>41</v>
      </c>
      <c r="P182" s="155">
        <f>O182*H182</f>
        <v>0</v>
      </c>
      <c r="Q182" s="155">
        <v>0</v>
      </c>
      <c r="R182" s="155">
        <f>Q182*H182</f>
        <v>0</v>
      </c>
      <c r="S182" s="155">
        <v>0</v>
      </c>
      <c r="T182" s="156">
        <f>S182*H182</f>
        <v>0</v>
      </c>
      <c r="AR182" s="157" t="s">
        <v>106</v>
      </c>
      <c r="AT182" s="157" t="s">
        <v>178</v>
      </c>
      <c r="AU182" s="157" t="s">
        <v>83</v>
      </c>
      <c r="AY182" s="13" t="s">
        <v>175</v>
      </c>
      <c r="BE182" s="158">
        <f>IF(N182="základní",J182,0)</f>
        <v>0</v>
      </c>
      <c r="BF182" s="158">
        <f>IF(N182="snížená",J182,0)</f>
        <v>0</v>
      </c>
      <c r="BG182" s="158">
        <f>IF(N182="zákl. přenesená",J182,0)</f>
        <v>0</v>
      </c>
      <c r="BH182" s="158">
        <f>IF(N182="sníž. přenesená",J182,0)</f>
        <v>0</v>
      </c>
      <c r="BI182" s="158">
        <f>IF(N182="nulová",J182,0)</f>
        <v>0</v>
      </c>
      <c r="BJ182" s="13" t="s">
        <v>83</v>
      </c>
      <c r="BK182" s="158">
        <f>ROUND(I182*H182,2)</f>
        <v>0</v>
      </c>
      <c r="BL182" s="13" t="s">
        <v>106</v>
      </c>
      <c r="BM182" s="157" t="s">
        <v>378</v>
      </c>
    </row>
    <row r="183" spans="2:65" s="1" customFormat="1" ht="10.199999999999999">
      <c r="B183" s="28"/>
      <c r="D183" s="159" t="s">
        <v>184</v>
      </c>
      <c r="F183" s="160" t="s">
        <v>2018</v>
      </c>
      <c r="I183" s="119"/>
      <c r="L183" s="28"/>
      <c r="M183" s="161"/>
      <c r="T183" s="52"/>
      <c r="AT183" s="13" t="s">
        <v>184</v>
      </c>
      <c r="AU183" s="13" t="s">
        <v>83</v>
      </c>
    </row>
    <row r="184" spans="2:65" s="1" customFormat="1" ht="21.75" customHeight="1">
      <c r="B184" s="28"/>
      <c r="C184" s="146" t="s">
        <v>123</v>
      </c>
      <c r="D184" s="146" t="s">
        <v>178</v>
      </c>
      <c r="E184" s="147" t="s">
        <v>2120</v>
      </c>
      <c r="F184" s="148" t="s">
        <v>2121</v>
      </c>
      <c r="G184" s="149" t="s">
        <v>288</v>
      </c>
      <c r="H184" s="150">
        <v>53</v>
      </c>
      <c r="I184" s="151"/>
      <c r="J184" s="152">
        <f>ROUND(I184*H184,2)</f>
        <v>0</v>
      </c>
      <c r="K184" s="153"/>
      <c r="L184" s="28"/>
      <c r="M184" s="154" t="s">
        <v>1</v>
      </c>
      <c r="N184" s="115" t="s">
        <v>41</v>
      </c>
      <c r="P184" s="155">
        <f>O184*H184</f>
        <v>0</v>
      </c>
      <c r="Q184" s="155">
        <v>0</v>
      </c>
      <c r="R184" s="155">
        <f>Q184*H184</f>
        <v>0</v>
      </c>
      <c r="S184" s="155">
        <v>0</v>
      </c>
      <c r="T184" s="156">
        <f>S184*H184</f>
        <v>0</v>
      </c>
      <c r="AR184" s="157" t="s">
        <v>106</v>
      </c>
      <c r="AT184" s="157" t="s">
        <v>178</v>
      </c>
      <c r="AU184" s="157" t="s">
        <v>83</v>
      </c>
      <c r="AY184" s="13" t="s">
        <v>175</v>
      </c>
      <c r="BE184" s="158">
        <f>IF(N184="základní",J184,0)</f>
        <v>0</v>
      </c>
      <c r="BF184" s="158">
        <f>IF(N184="snížená",J184,0)</f>
        <v>0</v>
      </c>
      <c r="BG184" s="158">
        <f>IF(N184="zákl. přenesená",J184,0)</f>
        <v>0</v>
      </c>
      <c r="BH184" s="158">
        <f>IF(N184="sníž. přenesená",J184,0)</f>
        <v>0</v>
      </c>
      <c r="BI184" s="158">
        <f>IF(N184="nulová",J184,0)</f>
        <v>0</v>
      </c>
      <c r="BJ184" s="13" t="s">
        <v>83</v>
      </c>
      <c r="BK184" s="158">
        <f>ROUND(I184*H184,2)</f>
        <v>0</v>
      </c>
      <c r="BL184" s="13" t="s">
        <v>106</v>
      </c>
      <c r="BM184" s="157" t="s">
        <v>388</v>
      </c>
    </row>
    <row r="185" spans="2:65" s="1" customFormat="1" ht="10.199999999999999">
      <c r="B185" s="28"/>
      <c r="D185" s="159" t="s">
        <v>184</v>
      </c>
      <c r="F185" s="160" t="s">
        <v>2122</v>
      </c>
      <c r="I185" s="119"/>
      <c r="L185" s="28"/>
      <c r="M185" s="161"/>
      <c r="T185" s="52"/>
      <c r="AT185" s="13" t="s">
        <v>184</v>
      </c>
      <c r="AU185" s="13" t="s">
        <v>83</v>
      </c>
    </row>
    <row r="186" spans="2:65" s="1" customFormat="1" ht="16.5" customHeight="1">
      <c r="B186" s="28"/>
      <c r="C186" s="146" t="s">
        <v>290</v>
      </c>
      <c r="D186" s="146" t="s">
        <v>178</v>
      </c>
      <c r="E186" s="147" t="s">
        <v>2123</v>
      </c>
      <c r="F186" s="148" t="s">
        <v>2124</v>
      </c>
      <c r="G186" s="149" t="s">
        <v>201</v>
      </c>
      <c r="H186" s="150">
        <v>1</v>
      </c>
      <c r="I186" s="151"/>
      <c r="J186" s="152">
        <f>ROUND(I186*H186,2)</f>
        <v>0</v>
      </c>
      <c r="K186" s="153"/>
      <c r="L186" s="28"/>
      <c r="M186" s="154" t="s">
        <v>1</v>
      </c>
      <c r="N186" s="115" t="s">
        <v>41</v>
      </c>
      <c r="P186" s="155">
        <f>O186*H186</f>
        <v>0</v>
      </c>
      <c r="Q186" s="155">
        <v>0</v>
      </c>
      <c r="R186" s="155">
        <f>Q186*H186</f>
        <v>0</v>
      </c>
      <c r="S186" s="155">
        <v>0</v>
      </c>
      <c r="T186" s="156">
        <f>S186*H186</f>
        <v>0</v>
      </c>
      <c r="AR186" s="157" t="s">
        <v>106</v>
      </c>
      <c r="AT186" s="157" t="s">
        <v>178</v>
      </c>
      <c r="AU186" s="157" t="s">
        <v>83</v>
      </c>
      <c r="AY186" s="13" t="s">
        <v>175</v>
      </c>
      <c r="BE186" s="158">
        <f>IF(N186="základní",J186,0)</f>
        <v>0</v>
      </c>
      <c r="BF186" s="158">
        <f>IF(N186="snížená",J186,0)</f>
        <v>0</v>
      </c>
      <c r="BG186" s="158">
        <f>IF(N186="zákl. přenesená",J186,0)</f>
        <v>0</v>
      </c>
      <c r="BH186" s="158">
        <f>IF(N186="sníž. přenesená",J186,0)</f>
        <v>0</v>
      </c>
      <c r="BI186" s="158">
        <f>IF(N186="nulová",J186,0)</f>
        <v>0</v>
      </c>
      <c r="BJ186" s="13" t="s">
        <v>83</v>
      </c>
      <c r="BK186" s="158">
        <f>ROUND(I186*H186,2)</f>
        <v>0</v>
      </c>
      <c r="BL186" s="13" t="s">
        <v>106</v>
      </c>
      <c r="BM186" s="157" t="s">
        <v>398</v>
      </c>
    </row>
    <row r="187" spans="2:65" s="1" customFormat="1" ht="10.199999999999999">
      <c r="B187" s="28"/>
      <c r="D187" s="159" t="s">
        <v>184</v>
      </c>
      <c r="F187" s="160" t="s">
        <v>2124</v>
      </c>
      <c r="I187" s="119"/>
      <c r="L187" s="28"/>
      <c r="M187" s="161"/>
      <c r="T187" s="52"/>
      <c r="AT187" s="13" t="s">
        <v>184</v>
      </c>
      <c r="AU187" s="13" t="s">
        <v>83</v>
      </c>
    </row>
    <row r="188" spans="2:65" s="1" customFormat="1" ht="24.15" customHeight="1">
      <c r="B188" s="28"/>
      <c r="C188" s="146" t="s">
        <v>295</v>
      </c>
      <c r="D188" s="146" t="s">
        <v>178</v>
      </c>
      <c r="E188" s="147" t="s">
        <v>2125</v>
      </c>
      <c r="F188" s="148" t="s">
        <v>2126</v>
      </c>
      <c r="G188" s="149" t="s">
        <v>181</v>
      </c>
      <c r="H188" s="150">
        <v>1</v>
      </c>
      <c r="I188" s="151"/>
      <c r="J188" s="152">
        <f>ROUND(I188*H188,2)</f>
        <v>0</v>
      </c>
      <c r="K188" s="153"/>
      <c r="L188" s="28"/>
      <c r="M188" s="154" t="s">
        <v>1</v>
      </c>
      <c r="N188" s="115" t="s">
        <v>41</v>
      </c>
      <c r="P188" s="155">
        <f>O188*H188</f>
        <v>0</v>
      </c>
      <c r="Q188" s="155">
        <v>0</v>
      </c>
      <c r="R188" s="155">
        <f>Q188*H188</f>
        <v>0</v>
      </c>
      <c r="S188" s="155">
        <v>0</v>
      </c>
      <c r="T188" s="156">
        <f>S188*H188</f>
        <v>0</v>
      </c>
      <c r="AR188" s="157" t="s">
        <v>106</v>
      </c>
      <c r="AT188" s="157" t="s">
        <v>178</v>
      </c>
      <c r="AU188" s="157" t="s">
        <v>83</v>
      </c>
      <c r="AY188" s="13" t="s">
        <v>175</v>
      </c>
      <c r="BE188" s="158">
        <f>IF(N188="základní",J188,0)</f>
        <v>0</v>
      </c>
      <c r="BF188" s="158">
        <f>IF(N188="snížená",J188,0)</f>
        <v>0</v>
      </c>
      <c r="BG188" s="158">
        <f>IF(N188="zákl. přenesená",J188,0)</f>
        <v>0</v>
      </c>
      <c r="BH188" s="158">
        <f>IF(N188="sníž. přenesená",J188,0)</f>
        <v>0</v>
      </c>
      <c r="BI188" s="158">
        <f>IF(N188="nulová",J188,0)</f>
        <v>0</v>
      </c>
      <c r="BJ188" s="13" t="s">
        <v>83</v>
      </c>
      <c r="BK188" s="158">
        <f>ROUND(I188*H188,2)</f>
        <v>0</v>
      </c>
      <c r="BL188" s="13" t="s">
        <v>106</v>
      </c>
      <c r="BM188" s="157" t="s">
        <v>408</v>
      </c>
    </row>
    <row r="189" spans="2:65" s="1" customFormat="1" ht="19.2">
      <c r="B189" s="28"/>
      <c r="D189" s="159" t="s">
        <v>184</v>
      </c>
      <c r="F189" s="160" t="s">
        <v>2126</v>
      </c>
      <c r="I189" s="119"/>
      <c r="L189" s="28"/>
      <c r="M189" s="161"/>
      <c r="T189" s="52"/>
      <c r="AT189" s="13" t="s">
        <v>184</v>
      </c>
      <c r="AU189" s="13" t="s">
        <v>83</v>
      </c>
    </row>
    <row r="190" spans="2:65" s="1" customFormat="1" ht="16.5" customHeight="1">
      <c r="B190" s="28"/>
      <c r="C190" s="146" t="s">
        <v>299</v>
      </c>
      <c r="D190" s="146" t="s">
        <v>178</v>
      </c>
      <c r="E190" s="147" t="s">
        <v>2127</v>
      </c>
      <c r="F190" s="148" t="s">
        <v>2128</v>
      </c>
      <c r="G190" s="149" t="s">
        <v>181</v>
      </c>
      <c r="H190" s="150">
        <v>1</v>
      </c>
      <c r="I190" s="151"/>
      <c r="J190" s="152">
        <f>ROUND(I190*H190,2)</f>
        <v>0</v>
      </c>
      <c r="K190" s="153"/>
      <c r="L190" s="28"/>
      <c r="M190" s="154" t="s">
        <v>1</v>
      </c>
      <c r="N190" s="115" t="s">
        <v>41</v>
      </c>
      <c r="P190" s="155">
        <f>O190*H190</f>
        <v>0</v>
      </c>
      <c r="Q190" s="155">
        <v>0</v>
      </c>
      <c r="R190" s="155">
        <f>Q190*H190</f>
        <v>0</v>
      </c>
      <c r="S190" s="155">
        <v>0</v>
      </c>
      <c r="T190" s="156">
        <f>S190*H190</f>
        <v>0</v>
      </c>
      <c r="AR190" s="157" t="s">
        <v>106</v>
      </c>
      <c r="AT190" s="157" t="s">
        <v>178</v>
      </c>
      <c r="AU190" s="157" t="s">
        <v>83</v>
      </c>
      <c r="AY190" s="13" t="s">
        <v>175</v>
      </c>
      <c r="BE190" s="158">
        <f>IF(N190="základní",J190,0)</f>
        <v>0</v>
      </c>
      <c r="BF190" s="158">
        <f>IF(N190="snížená",J190,0)</f>
        <v>0</v>
      </c>
      <c r="BG190" s="158">
        <f>IF(N190="zákl. přenesená",J190,0)</f>
        <v>0</v>
      </c>
      <c r="BH190" s="158">
        <f>IF(N190="sníž. přenesená",J190,0)</f>
        <v>0</v>
      </c>
      <c r="BI190" s="158">
        <f>IF(N190="nulová",J190,0)</f>
        <v>0</v>
      </c>
      <c r="BJ190" s="13" t="s">
        <v>83</v>
      </c>
      <c r="BK190" s="158">
        <f>ROUND(I190*H190,2)</f>
        <v>0</v>
      </c>
      <c r="BL190" s="13" t="s">
        <v>106</v>
      </c>
      <c r="BM190" s="157" t="s">
        <v>418</v>
      </c>
    </row>
    <row r="191" spans="2:65" s="1" customFormat="1" ht="10.199999999999999">
      <c r="B191" s="28"/>
      <c r="D191" s="159" t="s">
        <v>184</v>
      </c>
      <c r="F191" s="160" t="s">
        <v>2128</v>
      </c>
      <c r="I191" s="119"/>
      <c r="L191" s="28"/>
      <c r="M191" s="161"/>
      <c r="T191" s="52"/>
      <c r="AT191" s="13" t="s">
        <v>184</v>
      </c>
      <c r="AU191" s="13" t="s">
        <v>83</v>
      </c>
    </row>
    <row r="192" spans="2:65" s="1" customFormat="1" ht="16.5" customHeight="1">
      <c r="B192" s="28"/>
      <c r="C192" s="146" t="s">
        <v>303</v>
      </c>
      <c r="D192" s="146" t="s">
        <v>178</v>
      </c>
      <c r="E192" s="147" t="s">
        <v>2129</v>
      </c>
      <c r="F192" s="148" t="s">
        <v>2130</v>
      </c>
      <c r="G192" s="149" t="s">
        <v>181</v>
      </c>
      <c r="H192" s="150">
        <v>2</v>
      </c>
      <c r="I192" s="151"/>
      <c r="J192" s="152">
        <f>ROUND(I192*H192,2)</f>
        <v>0</v>
      </c>
      <c r="K192" s="153"/>
      <c r="L192" s="28"/>
      <c r="M192" s="154" t="s">
        <v>1</v>
      </c>
      <c r="N192" s="115" t="s">
        <v>41</v>
      </c>
      <c r="P192" s="155">
        <f>O192*H192</f>
        <v>0</v>
      </c>
      <c r="Q192" s="155">
        <v>0</v>
      </c>
      <c r="R192" s="155">
        <f>Q192*H192</f>
        <v>0</v>
      </c>
      <c r="S192" s="155">
        <v>0</v>
      </c>
      <c r="T192" s="156">
        <f>S192*H192</f>
        <v>0</v>
      </c>
      <c r="AR192" s="157" t="s">
        <v>106</v>
      </c>
      <c r="AT192" s="157" t="s">
        <v>178</v>
      </c>
      <c r="AU192" s="157" t="s">
        <v>83</v>
      </c>
      <c r="AY192" s="13" t="s">
        <v>175</v>
      </c>
      <c r="BE192" s="158">
        <f>IF(N192="základní",J192,0)</f>
        <v>0</v>
      </c>
      <c r="BF192" s="158">
        <f>IF(N192="snížená",J192,0)</f>
        <v>0</v>
      </c>
      <c r="BG192" s="158">
        <f>IF(N192="zákl. přenesená",J192,0)</f>
        <v>0</v>
      </c>
      <c r="BH192" s="158">
        <f>IF(N192="sníž. přenesená",J192,0)</f>
        <v>0</v>
      </c>
      <c r="BI192" s="158">
        <f>IF(N192="nulová",J192,0)</f>
        <v>0</v>
      </c>
      <c r="BJ192" s="13" t="s">
        <v>83</v>
      </c>
      <c r="BK192" s="158">
        <f>ROUND(I192*H192,2)</f>
        <v>0</v>
      </c>
      <c r="BL192" s="13" t="s">
        <v>106</v>
      </c>
      <c r="BM192" s="157" t="s">
        <v>428</v>
      </c>
    </row>
    <row r="193" spans="2:65" s="1" customFormat="1" ht="10.199999999999999">
      <c r="B193" s="28"/>
      <c r="D193" s="159" t="s">
        <v>184</v>
      </c>
      <c r="F193" s="160" t="s">
        <v>2130</v>
      </c>
      <c r="I193" s="119"/>
      <c r="L193" s="28"/>
      <c r="M193" s="161"/>
      <c r="T193" s="52"/>
      <c r="AT193" s="13" t="s">
        <v>184</v>
      </c>
      <c r="AU193" s="13" t="s">
        <v>83</v>
      </c>
    </row>
    <row r="194" spans="2:65" s="1" customFormat="1" ht="16.5" customHeight="1">
      <c r="B194" s="28"/>
      <c r="C194" s="146" t="s">
        <v>307</v>
      </c>
      <c r="D194" s="146" t="s">
        <v>178</v>
      </c>
      <c r="E194" s="147" t="s">
        <v>2131</v>
      </c>
      <c r="F194" s="148" t="s">
        <v>2132</v>
      </c>
      <c r="G194" s="149" t="s">
        <v>181</v>
      </c>
      <c r="H194" s="150">
        <v>4</v>
      </c>
      <c r="I194" s="151"/>
      <c r="J194" s="152">
        <f>ROUND(I194*H194,2)</f>
        <v>0</v>
      </c>
      <c r="K194" s="153"/>
      <c r="L194" s="28"/>
      <c r="M194" s="154" t="s">
        <v>1</v>
      </c>
      <c r="N194" s="115" t="s">
        <v>41</v>
      </c>
      <c r="P194" s="155">
        <f>O194*H194</f>
        <v>0</v>
      </c>
      <c r="Q194" s="155">
        <v>0</v>
      </c>
      <c r="R194" s="155">
        <f>Q194*H194</f>
        <v>0</v>
      </c>
      <c r="S194" s="155">
        <v>0</v>
      </c>
      <c r="T194" s="156">
        <f>S194*H194</f>
        <v>0</v>
      </c>
      <c r="AR194" s="157" t="s">
        <v>106</v>
      </c>
      <c r="AT194" s="157" t="s">
        <v>178</v>
      </c>
      <c r="AU194" s="157" t="s">
        <v>83</v>
      </c>
      <c r="AY194" s="13" t="s">
        <v>175</v>
      </c>
      <c r="BE194" s="158">
        <f>IF(N194="základní",J194,0)</f>
        <v>0</v>
      </c>
      <c r="BF194" s="158">
        <f>IF(N194="snížená",J194,0)</f>
        <v>0</v>
      </c>
      <c r="BG194" s="158">
        <f>IF(N194="zákl. přenesená",J194,0)</f>
        <v>0</v>
      </c>
      <c r="BH194" s="158">
        <f>IF(N194="sníž. přenesená",J194,0)</f>
        <v>0</v>
      </c>
      <c r="BI194" s="158">
        <f>IF(N194="nulová",J194,0)</f>
        <v>0</v>
      </c>
      <c r="BJ194" s="13" t="s">
        <v>83</v>
      </c>
      <c r="BK194" s="158">
        <f>ROUND(I194*H194,2)</f>
        <v>0</v>
      </c>
      <c r="BL194" s="13" t="s">
        <v>106</v>
      </c>
      <c r="BM194" s="157" t="s">
        <v>437</v>
      </c>
    </row>
    <row r="195" spans="2:65" s="1" customFormat="1" ht="10.199999999999999">
      <c r="B195" s="28"/>
      <c r="D195" s="159" t="s">
        <v>184</v>
      </c>
      <c r="F195" s="160" t="s">
        <v>2132</v>
      </c>
      <c r="I195" s="119"/>
      <c r="L195" s="28"/>
      <c r="M195" s="161"/>
      <c r="T195" s="52"/>
      <c r="AT195" s="13" t="s">
        <v>184</v>
      </c>
      <c r="AU195" s="13" t="s">
        <v>83</v>
      </c>
    </row>
    <row r="196" spans="2:65" s="1" customFormat="1" ht="16.5" customHeight="1">
      <c r="B196" s="28"/>
      <c r="C196" s="146" t="s">
        <v>311</v>
      </c>
      <c r="D196" s="146" t="s">
        <v>178</v>
      </c>
      <c r="E196" s="147" t="s">
        <v>2133</v>
      </c>
      <c r="F196" s="148" t="s">
        <v>2134</v>
      </c>
      <c r="G196" s="149" t="s">
        <v>181</v>
      </c>
      <c r="H196" s="150">
        <v>1</v>
      </c>
      <c r="I196" s="151"/>
      <c r="J196" s="152">
        <f>ROUND(I196*H196,2)</f>
        <v>0</v>
      </c>
      <c r="K196" s="153"/>
      <c r="L196" s="28"/>
      <c r="M196" s="154" t="s">
        <v>1</v>
      </c>
      <c r="N196" s="115" t="s">
        <v>41</v>
      </c>
      <c r="P196" s="155">
        <f>O196*H196</f>
        <v>0</v>
      </c>
      <c r="Q196" s="155">
        <v>0</v>
      </c>
      <c r="R196" s="155">
        <f>Q196*H196</f>
        <v>0</v>
      </c>
      <c r="S196" s="155">
        <v>0</v>
      </c>
      <c r="T196" s="156">
        <f>S196*H196</f>
        <v>0</v>
      </c>
      <c r="AR196" s="157" t="s">
        <v>106</v>
      </c>
      <c r="AT196" s="157" t="s">
        <v>178</v>
      </c>
      <c r="AU196" s="157" t="s">
        <v>83</v>
      </c>
      <c r="AY196" s="13" t="s">
        <v>175</v>
      </c>
      <c r="BE196" s="158">
        <f>IF(N196="základní",J196,0)</f>
        <v>0</v>
      </c>
      <c r="BF196" s="158">
        <f>IF(N196="snížená",J196,0)</f>
        <v>0</v>
      </c>
      <c r="BG196" s="158">
        <f>IF(N196="zákl. přenesená",J196,0)</f>
        <v>0</v>
      </c>
      <c r="BH196" s="158">
        <f>IF(N196="sníž. přenesená",J196,0)</f>
        <v>0</v>
      </c>
      <c r="BI196" s="158">
        <f>IF(N196="nulová",J196,0)</f>
        <v>0</v>
      </c>
      <c r="BJ196" s="13" t="s">
        <v>83</v>
      </c>
      <c r="BK196" s="158">
        <f>ROUND(I196*H196,2)</f>
        <v>0</v>
      </c>
      <c r="BL196" s="13" t="s">
        <v>106</v>
      </c>
      <c r="BM196" s="157" t="s">
        <v>448</v>
      </c>
    </row>
    <row r="197" spans="2:65" s="1" customFormat="1" ht="10.199999999999999">
      <c r="B197" s="28"/>
      <c r="D197" s="159" t="s">
        <v>184</v>
      </c>
      <c r="F197" s="160" t="s">
        <v>2134</v>
      </c>
      <c r="I197" s="119"/>
      <c r="L197" s="28"/>
      <c r="M197" s="161"/>
      <c r="T197" s="52"/>
      <c r="AT197" s="13" t="s">
        <v>184</v>
      </c>
      <c r="AU197" s="13" t="s">
        <v>83</v>
      </c>
    </row>
    <row r="198" spans="2:65" s="1" customFormat="1" ht="24.15" customHeight="1">
      <c r="B198" s="28"/>
      <c r="C198" s="146" t="s">
        <v>316</v>
      </c>
      <c r="D198" s="146" t="s">
        <v>178</v>
      </c>
      <c r="E198" s="147" t="s">
        <v>2135</v>
      </c>
      <c r="F198" s="148" t="s">
        <v>2136</v>
      </c>
      <c r="G198" s="149" t="s">
        <v>181</v>
      </c>
      <c r="H198" s="150">
        <v>1</v>
      </c>
      <c r="I198" s="151"/>
      <c r="J198" s="152">
        <f>ROUND(I198*H198,2)</f>
        <v>0</v>
      </c>
      <c r="K198" s="153"/>
      <c r="L198" s="28"/>
      <c r="M198" s="154" t="s">
        <v>1</v>
      </c>
      <c r="N198" s="115" t="s">
        <v>41</v>
      </c>
      <c r="P198" s="155">
        <f>O198*H198</f>
        <v>0</v>
      </c>
      <c r="Q198" s="155">
        <v>0</v>
      </c>
      <c r="R198" s="155">
        <f>Q198*H198</f>
        <v>0</v>
      </c>
      <c r="S198" s="155">
        <v>0</v>
      </c>
      <c r="T198" s="156">
        <f>S198*H198</f>
        <v>0</v>
      </c>
      <c r="AR198" s="157" t="s">
        <v>106</v>
      </c>
      <c r="AT198" s="157" t="s">
        <v>178</v>
      </c>
      <c r="AU198" s="157" t="s">
        <v>83</v>
      </c>
      <c r="AY198" s="13" t="s">
        <v>175</v>
      </c>
      <c r="BE198" s="158">
        <f>IF(N198="základní",J198,0)</f>
        <v>0</v>
      </c>
      <c r="BF198" s="158">
        <f>IF(N198="snížená",J198,0)</f>
        <v>0</v>
      </c>
      <c r="BG198" s="158">
        <f>IF(N198="zákl. přenesená",J198,0)</f>
        <v>0</v>
      </c>
      <c r="BH198" s="158">
        <f>IF(N198="sníž. přenesená",J198,0)</f>
        <v>0</v>
      </c>
      <c r="BI198" s="158">
        <f>IF(N198="nulová",J198,0)</f>
        <v>0</v>
      </c>
      <c r="BJ198" s="13" t="s">
        <v>83</v>
      </c>
      <c r="BK198" s="158">
        <f>ROUND(I198*H198,2)</f>
        <v>0</v>
      </c>
      <c r="BL198" s="13" t="s">
        <v>106</v>
      </c>
      <c r="BM198" s="157" t="s">
        <v>458</v>
      </c>
    </row>
    <row r="199" spans="2:65" s="1" customFormat="1" ht="19.2">
      <c r="B199" s="28"/>
      <c r="D199" s="159" t="s">
        <v>184</v>
      </c>
      <c r="F199" s="160" t="s">
        <v>2136</v>
      </c>
      <c r="I199" s="119"/>
      <c r="L199" s="28"/>
      <c r="M199" s="161"/>
      <c r="T199" s="52"/>
      <c r="AT199" s="13" t="s">
        <v>184</v>
      </c>
      <c r="AU199" s="13" t="s">
        <v>83</v>
      </c>
    </row>
    <row r="200" spans="2:65" s="1" customFormat="1" ht="16.5" customHeight="1">
      <c r="B200" s="28"/>
      <c r="C200" s="146" t="s">
        <v>320</v>
      </c>
      <c r="D200" s="146" t="s">
        <v>178</v>
      </c>
      <c r="E200" s="147" t="s">
        <v>2137</v>
      </c>
      <c r="F200" s="148" t="s">
        <v>2138</v>
      </c>
      <c r="G200" s="149" t="s">
        <v>181</v>
      </c>
      <c r="H200" s="150">
        <v>1</v>
      </c>
      <c r="I200" s="151"/>
      <c r="J200" s="152">
        <f>ROUND(I200*H200,2)</f>
        <v>0</v>
      </c>
      <c r="K200" s="153"/>
      <c r="L200" s="28"/>
      <c r="M200" s="154" t="s">
        <v>1</v>
      </c>
      <c r="N200" s="115" t="s">
        <v>41</v>
      </c>
      <c r="P200" s="155">
        <f>O200*H200</f>
        <v>0</v>
      </c>
      <c r="Q200" s="155">
        <v>0</v>
      </c>
      <c r="R200" s="155">
        <f>Q200*H200</f>
        <v>0</v>
      </c>
      <c r="S200" s="155">
        <v>0</v>
      </c>
      <c r="T200" s="156">
        <f>S200*H200</f>
        <v>0</v>
      </c>
      <c r="AR200" s="157" t="s">
        <v>106</v>
      </c>
      <c r="AT200" s="157" t="s">
        <v>178</v>
      </c>
      <c r="AU200" s="157" t="s">
        <v>83</v>
      </c>
      <c r="AY200" s="13" t="s">
        <v>175</v>
      </c>
      <c r="BE200" s="158">
        <f>IF(N200="základní",J200,0)</f>
        <v>0</v>
      </c>
      <c r="BF200" s="158">
        <f>IF(N200="snížená",J200,0)</f>
        <v>0</v>
      </c>
      <c r="BG200" s="158">
        <f>IF(N200="zákl. přenesená",J200,0)</f>
        <v>0</v>
      </c>
      <c r="BH200" s="158">
        <f>IF(N200="sníž. přenesená",J200,0)</f>
        <v>0</v>
      </c>
      <c r="BI200" s="158">
        <f>IF(N200="nulová",J200,0)</f>
        <v>0</v>
      </c>
      <c r="BJ200" s="13" t="s">
        <v>83</v>
      </c>
      <c r="BK200" s="158">
        <f>ROUND(I200*H200,2)</f>
        <v>0</v>
      </c>
      <c r="BL200" s="13" t="s">
        <v>106</v>
      </c>
      <c r="BM200" s="157" t="s">
        <v>470</v>
      </c>
    </row>
    <row r="201" spans="2:65" s="1" customFormat="1" ht="10.199999999999999">
      <c r="B201" s="28"/>
      <c r="D201" s="159" t="s">
        <v>184</v>
      </c>
      <c r="F201" s="160" t="s">
        <v>2138</v>
      </c>
      <c r="I201" s="119"/>
      <c r="L201" s="28"/>
      <c r="M201" s="161"/>
      <c r="T201" s="52"/>
      <c r="AT201" s="13" t="s">
        <v>184</v>
      </c>
      <c r="AU201" s="13" t="s">
        <v>83</v>
      </c>
    </row>
    <row r="202" spans="2:65" s="11" customFormat="1" ht="25.95" customHeight="1">
      <c r="B202" s="134"/>
      <c r="D202" s="135" t="s">
        <v>75</v>
      </c>
      <c r="E202" s="136" t="s">
        <v>230</v>
      </c>
      <c r="F202" s="136" t="s">
        <v>2139</v>
      </c>
      <c r="I202" s="137"/>
      <c r="J202" s="138">
        <f>BK202</f>
        <v>0</v>
      </c>
      <c r="L202" s="134"/>
      <c r="M202" s="139"/>
      <c r="P202" s="140">
        <f>SUM(P203:P244)</f>
        <v>0</v>
      </c>
      <c r="R202" s="140">
        <f>SUM(R203:R244)</f>
        <v>0</v>
      </c>
      <c r="T202" s="141">
        <f>SUM(T203:T244)</f>
        <v>0</v>
      </c>
      <c r="AR202" s="135" t="s">
        <v>85</v>
      </c>
      <c r="AT202" s="142" t="s">
        <v>75</v>
      </c>
      <c r="AU202" s="142" t="s">
        <v>76</v>
      </c>
      <c r="AY202" s="135" t="s">
        <v>175</v>
      </c>
      <c r="BK202" s="143">
        <f>SUM(BK203:BK244)</f>
        <v>0</v>
      </c>
    </row>
    <row r="203" spans="2:65" s="1" customFormat="1" ht="16.5" customHeight="1">
      <c r="B203" s="28"/>
      <c r="C203" s="146" t="s">
        <v>325</v>
      </c>
      <c r="D203" s="146" t="s">
        <v>178</v>
      </c>
      <c r="E203" s="147" t="s">
        <v>2140</v>
      </c>
      <c r="F203" s="148" t="s">
        <v>2141</v>
      </c>
      <c r="G203" s="149" t="s">
        <v>201</v>
      </c>
      <c r="H203" s="150">
        <v>1</v>
      </c>
      <c r="I203" s="151"/>
      <c r="J203" s="152">
        <f>ROUND(I203*H203,2)</f>
        <v>0</v>
      </c>
      <c r="K203" s="153"/>
      <c r="L203" s="28"/>
      <c r="M203" s="154" t="s">
        <v>1</v>
      </c>
      <c r="N203" s="115" t="s">
        <v>41</v>
      </c>
      <c r="P203" s="155">
        <f>O203*H203</f>
        <v>0</v>
      </c>
      <c r="Q203" s="155">
        <v>0</v>
      </c>
      <c r="R203" s="155">
        <f>Q203*H203</f>
        <v>0</v>
      </c>
      <c r="S203" s="155">
        <v>0</v>
      </c>
      <c r="T203" s="156">
        <f>S203*H203</f>
        <v>0</v>
      </c>
      <c r="AR203" s="157" t="s">
        <v>106</v>
      </c>
      <c r="AT203" s="157" t="s">
        <v>178</v>
      </c>
      <c r="AU203" s="157" t="s">
        <v>83</v>
      </c>
      <c r="AY203" s="13" t="s">
        <v>175</v>
      </c>
      <c r="BE203" s="158">
        <f>IF(N203="základní",J203,0)</f>
        <v>0</v>
      </c>
      <c r="BF203" s="158">
        <f>IF(N203="snížená",J203,0)</f>
        <v>0</v>
      </c>
      <c r="BG203" s="158">
        <f>IF(N203="zákl. přenesená",J203,0)</f>
        <v>0</v>
      </c>
      <c r="BH203" s="158">
        <f>IF(N203="sníž. přenesená",J203,0)</f>
        <v>0</v>
      </c>
      <c r="BI203" s="158">
        <f>IF(N203="nulová",J203,0)</f>
        <v>0</v>
      </c>
      <c r="BJ203" s="13" t="s">
        <v>83</v>
      </c>
      <c r="BK203" s="158">
        <f>ROUND(I203*H203,2)</f>
        <v>0</v>
      </c>
      <c r="BL203" s="13" t="s">
        <v>106</v>
      </c>
      <c r="BM203" s="157" t="s">
        <v>480</v>
      </c>
    </row>
    <row r="204" spans="2:65" s="1" customFormat="1" ht="10.199999999999999">
      <c r="B204" s="28"/>
      <c r="D204" s="159" t="s">
        <v>184</v>
      </c>
      <c r="F204" s="160" t="s">
        <v>2141</v>
      </c>
      <c r="I204" s="119"/>
      <c r="L204" s="28"/>
      <c r="M204" s="161"/>
      <c r="T204" s="52"/>
      <c r="AT204" s="13" t="s">
        <v>184</v>
      </c>
      <c r="AU204" s="13" t="s">
        <v>83</v>
      </c>
    </row>
    <row r="205" spans="2:65" s="1" customFormat="1" ht="16.5" customHeight="1">
      <c r="B205" s="28"/>
      <c r="C205" s="146" t="s">
        <v>279</v>
      </c>
      <c r="D205" s="146" t="s">
        <v>178</v>
      </c>
      <c r="E205" s="147" t="s">
        <v>2142</v>
      </c>
      <c r="F205" s="148" t="s">
        <v>2143</v>
      </c>
      <c r="G205" s="149" t="s">
        <v>201</v>
      </c>
      <c r="H205" s="150">
        <v>1</v>
      </c>
      <c r="I205" s="151"/>
      <c r="J205" s="152">
        <f>ROUND(I205*H205,2)</f>
        <v>0</v>
      </c>
      <c r="K205" s="153"/>
      <c r="L205" s="28"/>
      <c r="M205" s="154" t="s">
        <v>1</v>
      </c>
      <c r="N205" s="115" t="s">
        <v>41</v>
      </c>
      <c r="P205" s="155">
        <f>O205*H205</f>
        <v>0</v>
      </c>
      <c r="Q205" s="155">
        <v>0</v>
      </c>
      <c r="R205" s="155">
        <f>Q205*H205</f>
        <v>0</v>
      </c>
      <c r="S205" s="155">
        <v>0</v>
      </c>
      <c r="T205" s="156">
        <f>S205*H205</f>
        <v>0</v>
      </c>
      <c r="AR205" s="157" t="s">
        <v>106</v>
      </c>
      <c r="AT205" s="157" t="s">
        <v>178</v>
      </c>
      <c r="AU205" s="157" t="s">
        <v>83</v>
      </c>
      <c r="AY205" s="13" t="s">
        <v>175</v>
      </c>
      <c r="BE205" s="158">
        <f>IF(N205="základní",J205,0)</f>
        <v>0</v>
      </c>
      <c r="BF205" s="158">
        <f>IF(N205="snížená",J205,0)</f>
        <v>0</v>
      </c>
      <c r="BG205" s="158">
        <f>IF(N205="zákl. přenesená",J205,0)</f>
        <v>0</v>
      </c>
      <c r="BH205" s="158">
        <f>IF(N205="sníž. přenesená",J205,0)</f>
        <v>0</v>
      </c>
      <c r="BI205" s="158">
        <f>IF(N205="nulová",J205,0)</f>
        <v>0</v>
      </c>
      <c r="BJ205" s="13" t="s">
        <v>83</v>
      </c>
      <c r="BK205" s="158">
        <f>ROUND(I205*H205,2)</f>
        <v>0</v>
      </c>
      <c r="BL205" s="13" t="s">
        <v>106</v>
      </c>
      <c r="BM205" s="157" t="s">
        <v>488</v>
      </c>
    </row>
    <row r="206" spans="2:65" s="1" customFormat="1" ht="10.199999999999999">
      <c r="B206" s="28"/>
      <c r="D206" s="159" t="s">
        <v>184</v>
      </c>
      <c r="F206" s="160" t="s">
        <v>2143</v>
      </c>
      <c r="I206" s="119"/>
      <c r="L206" s="28"/>
      <c r="M206" s="161"/>
      <c r="T206" s="52"/>
      <c r="AT206" s="13" t="s">
        <v>184</v>
      </c>
      <c r="AU206" s="13" t="s">
        <v>83</v>
      </c>
    </row>
    <row r="207" spans="2:65" s="1" customFormat="1" ht="16.5" customHeight="1">
      <c r="B207" s="28"/>
      <c r="C207" s="146" t="s">
        <v>336</v>
      </c>
      <c r="D207" s="146" t="s">
        <v>178</v>
      </c>
      <c r="E207" s="147" t="s">
        <v>2144</v>
      </c>
      <c r="F207" s="148" t="s">
        <v>2145</v>
      </c>
      <c r="G207" s="149" t="s">
        <v>201</v>
      </c>
      <c r="H207" s="150">
        <v>2</v>
      </c>
      <c r="I207" s="151"/>
      <c r="J207" s="152">
        <f>ROUND(I207*H207,2)</f>
        <v>0</v>
      </c>
      <c r="K207" s="153"/>
      <c r="L207" s="28"/>
      <c r="M207" s="154" t="s">
        <v>1</v>
      </c>
      <c r="N207" s="115" t="s">
        <v>41</v>
      </c>
      <c r="P207" s="155">
        <f>O207*H207</f>
        <v>0</v>
      </c>
      <c r="Q207" s="155">
        <v>0</v>
      </c>
      <c r="R207" s="155">
        <f>Q207*H207</f>
        <v>0</v>
      </c>
      <c r="S207" s="155">
        <v>0</v>
      </c>
      <c r="T207" s="156">
        <f>S207*H207</f>
        <v>0</v>
      </c>
      <c r="AR207" s="157" t="s">
        <v>106</v>
      </c>
      <c r="AT207" s="157" t="s">
        <v>178</v>
      </c>
      <c r="AU207" s="157" t="s">
        <v>83</v>
      </c>
      <c r="AY207" s="13" t="s">
        <v>175</v>
      </c>
      <c r="BE207" s="158">
        <f>IF(N207="základní",J207,0)</f>
        <v>0</v>
      </c>
      <c r="BF207" s="158">
        <f>IF(N207="snížená",J207,0)</f>
        <v>0</v>
      </c>
      <c r="BG207" s="158">
        <f>IF(N207="zákl. přenesená",J207,0)</f>
        <v>0</v>
      </c>
      <c r="BH207" s="158">
        <f>IF(N207="sníž. přenesená",J207,0)</f>
        <v>0</v>
      </c>
      <c r="BI207" s="158">
        <f>IF(N207="nulová",J207,0)</f>
        <v>0</v>
      </c>
      <c r="BJ207" s="13" t="s">
        <v>83</v>
      </c>
      <c r="BK207" s="158">
        <f>ROUND(I207*H207,2)</f>
        <v>0</v>
      </c>
      <c r="BL207" s="13" t="s">
        <v>106</v>
      </c>
      <c r="BM207" s="157" t="s">
        <v>497</v>
      </c>
    </row>
    <row r="208" spans="2:65" s="1" customFormat="1" ht="10.199999999999999">
      <c r="B208" s="28"/>
      <c r="D208" s="159" t="s">
        <v>184</v>
      </c>
      <c r="F208" s="160" t="s">
        <v>2146</v>
      </c>
      <c r="I208" s="119"/>
      <c r="L208" s="28"/>
      <c r="M208" s="161"/>
      <c r="T208" s="52"/>
      <c r="AT208" s="13" t="s">
        <v>184</v>
      </c>
      <c r="AU208" s="13" t="s">
        <v>83</v>
      </c>
    </row>
    <row r="209" spans="2:65" s="1" customFormat="1" ht="16.5" customHeight="1">
      <c r="B209" s="28"/>
      <c r="C209" s="146" t="s">
        <v>341</v>
      </c>
      <c r="D209" s="146" t="s">
        <v>178</v>
      </c>
      <c r="E209" s="147" t="s">
        <v>2147</v>
      </c>
      <c r="F209" s="148" t="s">
        <v>2148</v>
      </c>
      <c r="G209" s="149" t="s">
        <v>201</v>
      </c>
      <c r="H209" s="150">
        <v>1</v>
      </c>
      <c r="I209" s="151"/>
      <c r="J209" s="152">
        <f>ROUND(I209*H209,2)</f>
        <v>0</v>
      </c>
      <c r="K209" s="153"/>
      <c r="L209" s="28"/>
      <c r="M209" s="154" t="s">
        <v>1</v>
      </c>
      <c r="N209" s="115" t="s">
        <v>41</v>
      </c>
      <c r="P209" s="155">
        <f>O209*H209</f>
        <v>0</v>
      </c>
      <c r="Q209" s="155">
        <v>0</v>
      </c>
      <c r="R209" s="155">
        <f>Q209*H209</f>
        <v>0</v>
      </c>
      <c r="S209" s="155">
        <v>0</v>
      </c>
      <c r="T209" s="156">
        <f>S209*H209</f>
        <v>0</v>
      </c>
      <c r="AR209" s="157" t="s">
        <v>106</v>
      </c>
      <c r="AT209" s="157" t="s">
        <v>178</v>
      </c>
      <c r="AU209" s="157" t="s">
        <v>83</v>
      </c>
      <c r="AY209" s="13" t="s">
        <v>175</v>
      </c>
      <c r="BE209" s="158">
        <f>IF(N209="základní",J209,0)</f>
        <v>0</v>
      </c>
      <c r="BF209" s="158">
        <f>IF(N209="snížená",J209,0)</f>
        <v>0</v>
      </c>
      <c r="BG209" s="158">
        <f>IF(N209="zákl. přenesená",J209,0)</f>
        <v>0</v>
      </c>
      <c r="BH209" s="158">
        <f>IF(N209="sníž. přenesená",J209,0)</f>
        <v>0</v>
      </c>
      <c r="BI209" s="158">
        <f>IF(N209="nulová",J209,0)</f>
        <v>0</v>
      </c>
      <c r="BJ209" s="13" t="s">
        <v>83</v>
      </c>
      <c r="BK209" s="158">
        <f>ROUND(I209*H209,2)</f>
        <v>0</v>
      </c>
      <c r="BL209" s="13" t="s">
        <v>106</v>
      </c>
      <c r="BM209" s="157" t="s">
        <v>749</v>
      </c>
    </row>
    <row r="210" spans="2:65" s="1" customFormat="1" ht="19.2">
      <c r="B210" s="28"/>
      <c r="D210" s="159" t="s">
        <v>184</v>
      </c>
      <c r="F210" s="160" t="s">
        <v>2149</v>
      </c>
      <c r="I210" s="119"/>
      <c r="L210" s="28"/>
      <c r="M210" s="161"/>
      <c r="T210" s="52"/>
      <c r="AT210" s="13" t="s">
        <v>184</v>
      </c>
      <c r="AU210" s="13" t="s">
        <v>83</v>
      </c>
    </row>
    <row r="211" spans="2:65" s="1" customFormat="1" ht="16.5" customHeight="1">
      <c r="B211" s="28"/>
      <c r="C211" s="146" t="s">
        <v>345</v>
      </c>
      <c r="D211" s="146" t="s">
        <v>178</v>
      </c>
      <c r="E211" s="147" t="s">
        <v>2150</v>
      </c>
      <c r="F211" s="148" t="s">
        <v>2151</v>
      </c>
      <c r="G211" s="149" t="s">
        <v>181</v>
      </c>
      <c r="H211" s="150">
        <v>2</v>
      </c>
      <c r="I211" s="151"/>
      <c r="J211" s="152">
        <f>ROUND(I211*H211,2)</f>
        <v>0</v>
      </c>
      <c r="K211" s="153"/>
      <c r="L211" s="28"/>
      <c r="M211" s="154" t="s">
        <v>1</v>
      </c>
      <c r="N211" s="115" t="s">
        <v>41</v>
      </c>
      <c r="P211" s="155">
        <f>O211*H211</f>
        <v>0</v>
      </c>
      <c r="Q211" s="155">
        <v>0</v>
      </c>
      <c r="R211" s="155">
        <f>Q211*H211</f>
        <v>0</v>
      </c>
      <c r="S211" s="155">
        <v>0</v>
      </c>
      <c r="T211" s="156">
        <f>S211*H211</f>
        <v>0</v>
      </c>
      <c r="AR211" s="157" t="s">
        <v>106</v>
      </c>
      <c r="AT211" s="157" t="s">
        <v>178</v>
      </c>
      <c r="AU211" s="157" t="s">
        <v>83</v>
      </c>
      <c r="AY211" s="13" t="s">
        <v>175</v>
      </c>
      <c r="BE211" s="158">
        <f>IF(N211="základní",J211,0)</f>
        <v>0</v>
      </c>
      <c r="BF211" s="158">
        <f>IF(N211="snížená",J211,0)</f>
        <v>0</v>
      </c>
      <c r="BG211" s="158">
        <f>IF(N211="zákl. přenesená",J211,0)</f>
        <v>0</v>
      </c>
      <c r="BH211" s="158">
        <f>IF(N211="sníž. přenesená",J211,0)</f>
        <v>0</v>
      </c>
      <c r="BI211" s="158">
        <f>IF(N211="nulová",J211,0)</f>
        <v>0</v>
      </c>
      <c r="BJ211" s="13" t="s">
        <v>83</v>
      </c>
      <c r="BK211" s="158">
        <f>ROUND(I211*H211,2)</f>
        <v>0</v>
      </c>
      <c r="BL211" s="13" t="s">
        <v>106</v>
      </c>
      <c r="BM211" s="157" t="s">
        <v>757</v>
      </c>
    </row>
    <row r="212" spans="2:65" s="1" customFormat="1" ht="10.199999999999999">
      <c r="B212" s="28"/>
      <c r="D212" s="159" t="s">
        <v>184</v>
      </c>
      <c r="F212" s="160" t="s">
        <v>2151</v>
      </c>
      <c r="I212" s="119"/>
      <c r="L212" s="28"/>
      <c r="M212" s="161"/>
      <c r="T212" s="52"/>
      <c r="AT212" s="13" t="s">
        <v>184</v>
      </c>
      <c r="AU212" s="13" t="s">
        <v>83</v>
      </c>
    </row>
    <row r="213" spans="2:65" s="1" customFormat="1" ht="21.75" customHeight="1">
      <c r="B213" s="28"/>
      <c r="C213" s="146" t="s">
        <v>350</v>
      </c>
      <c r="D213" s="146" t="s">
        <v>178</v>
      </c>
      <c r="E213" s="147" t="s">
        <v>2152</v>
      </c>
      <c r="F213" s="148" t="s">
        <v>2153</v>
      </c>
      <c r="G213" s="149" t="s">
        <v>181</v>
      </c>
      <c r="H213" s="150">
        <v>2</v>
      </c>
      <c r="I213" s="151"/>
      <c r="J213" s="152">
        <f>ROUND(I213*H213,2)</f>
        <v>0</v>
      </c>
      <c r="K213" s="153"/>
      <c r="L213" s="28"/>
      <c r="M213" s="154" t="s">
        <v>1</v>
      </c>
      <c r="N213" s="115" t="s">
        <v>41</v>
      </c>
      <c r="P213" s="155">
        <f>O213*H213</f>
        <v>0</v>
      </c>
      <c r="Q213" s="155">
        <v>0</v>
      </c>
      <c r="R213" s="155">
        <f>Q213*H213</f>
        <v>0</v>
      </c>
      <c r="S213" s="155">
        <v>0</v>
      </c>
      <c r="T213" s="156">
        <f>S213*H213</f>
        <v>0</v>
      </c>
      <c r="AR213" s="157" t="s">
        <v>106</v>
      </c>
      <c r="AT213" s="157" t="s">
        <v>178</v>
      </c>
      <c r="AU213" s="157" t="s">
        <v>83</v>
      </c>
      <c r="AY213" s="13" t="s">
        <v>175</v>
      </c>
      <c r="BE213" s="158">
        <f>IF(N213="základní",J213,0)</f>
        <v>0</v>
      </c>
      <c r="BF213" s="158">
        <f>IF(N213="snížená",J213,0)</f>
        <v>0</v>
      </c>
      <c r="BG213" s="158">
        <f>IF(N213="zákl. přenesená",J213,0)</f>
        <v>0</v>
      </c>
      <c r="BH213" s="158">
        <f>IF(N213="sníž. přenesená",J213,0)</f>
        <v>0</v>
      </c>
      <c r="BI213" s="158">
        <f>IF(N213="nulová",J213,0)</f>
        <v>0</v>
      </c>
      <c r="BJ213" s="13" t="s">
        <v>83</v>
      </c>
      <c r="BK213" s="158">
        <f>ROUND(I213*H213,2)</f>
        <v>0</v>
      </c>
      <c r="BL213" s="13" t="s">
        <v>106</v>
      </c>
      <c r="BM213" s="157" t="s">
        <v>765</v>
      </c>
    </row>
    <row r="214" spans="2:65" s="1" customFormat="1" ht="10.199999999999999">
      <c r="B214" s="28"/>
      <c r="D214" s="159" t="s">
        <v>184</v>
      </c>
      <c r="F214" s="160" t="s">
        <v>2153</v>
      </c>
      <c r="I214" s="119"/>
      <c r="L214" s="28"/>
      <c r="M214" s="161"/>
      <c r="T214" s="52"/>
      <c r="AT214" s="13" t="s">
        <v>184</v>
      </c>
      <c r="AU214" s="13" t="s">
        <v>83</v>
      </c>
    </row>
    <row r="215" spans="2:65" s="1" customFormat="1" ht="16.5" customHeight="1">
      <c r="B215" s="28"/>
      <c r="C215" s="146" t="s">
        <v>354</v>
      </c>
      <c r="D215" s="146" t="s">
        <v>178</v>
      </c>
      <c r="E215" s="147" t="s">
        <v>2154</v>
      </c>
      <c r="F215" s="148" t="s">
        <v>2155</v>
      </c>
      <c r="G215" s="149" t="s">
        <v>201</v>
      </c>
      <c r="H215" s="150">
        <v>8</v>
      </c>
      <c r="I215" s="151"/>
      <c r="J215" s="152">
        <f>ROUND(I215*H215,2)</f>
        <v>0</v>
      </c>
      <c r="K215" s="153"/>
      <c r="L215" s="28"/>
      <c r="M215" s="154" t="s">
        <v>1</v>
      </c>
      <c r="N215" s="115" t="s">
        <v>41</v>
      </c>
      <c r="P215" s="155">
        <f>O215*H215</f>
        <v>0</v>
      </c>
      <c r="Q215" s="155">
        <v>0</v>
      </c>
      <c r="R215" s="155">
        <f>Q215*H215</f>
        <v>0</v>
      </c>
      <c r="S215" s="155">
        <v>0</v>
      </c>
      <c r="T215" s="156">
        <f>S215*H215</f>
        <v>0</v>
      </c>
      <c r="AR215" s="157" t="s">
        <v>106</v>
      </c>
      <c r="AT215" s="157" t="s">
        <v>178</v>
      </c>
      <c r="AU215" s="157" t="s">
        <v>83</v>
      </c>
      <c r="AY215" s="13" t="s">
        <v>175</v>
      </c>
      <c r="BE215" s="158">
        <f>IF(N215="základní",J215,0)</f>
        <v>0</v>
      </c>
      <c r="BF215" s="158">
        <f>IF(N215="snížená",J215,0)</f>
        <v>0</v>
      </c>
      <c r="BG215" s="158">
        <f>IF(N215="zákl. přenesená",J215,0)</f>
        <v>0</v>
      </c>
      <c r="BH215" s="158">
        <f>IF(N215="sníž. přenesená",J215,0)</f>
        <v>0</v>
      </c>
      <c r="BI215" s="158">
        <f>IF(N215="nulová",J215,0)</f>
        <v>0</v>
      </c>
      <c r="BJ215" s="13" t="s">
        <v>83</v>
      </c>
      <c r="BK215" s="158">
        <f>ROUND(I215*H215,2)</f>
        <v>0</v>
      </c>
      <c r="BL215" s="13" t="s">
        <v>106</v>
      </c>
      <c r="BM215" s="157" t="s">
        <v>775</v>
      </c>
    </row>
    <row r="216" spans="2:65" s="1" customFormat="1" ht="10.199999999999999">
      <c r="B216" s="28"/>
      <c r="D216" s="159" t="s">
        <v>184</v>
      </c>
      <c r="F216" s="160" t="s">
        <v>2155</v>
      </c>
      <c r="I216" s="119"/>
      <c r="L216" s="28"/>
      <c r="M216" s="161"/>
      <c r="T216" s="52"/>
      <c r="AT216" s="13" t="s">
        <v>184</v>
      </c>
      <c r="AU216" s="13" t="s">
        <v>83</v>
      </c>
    </row>
    <row r="217" spans="2:65" s="1" customFormat="1" ht="16.5" customHeight="1">
      <c r="B217" s="28"/>
      <c r="C217" s="146" t="s">
        <v>359</v>
      </c>
      <c r="D217" s="146" t="s">
        <v>178</v>
      </c>
      <c r="E217" s="147" t="s">
        <v>2156</v>
      </c>
      <c r="F217" s="148" t="s">
        <v>2124</v>
      </c>
      <c r="G217" s="149" t="s">
        <v>201</v>
      </c>
      <c r="H217" s="150">
        <v>1</v>
      </c>
      <c r="I217" s="151"/>
      <c r="J217" s="152">
        <f>ROUND(I217*H217,2)</f>
        <v>0</v>
      </c>
      <c r="K217" s="153"/>
      <c r="L217" s="28"/>
      <c r="M217" s="154" t="s">
        <v>1</v>
      </c>
      <c r="N217" s="115" t="s">
        <v>41</v>
      </c>
      <c r="P217" s="155">
        <f>O217*H217</f>
        <v>0</v>
      </c>
      <c r="Q217" s="155">
        <v>0</v>
      </c>
      <c r="R217" s="155">
        <f>Q217*H217</f>
        <v>0</v>
      </c>
      <c r="S217" s="155">
        <v>0</v>
      </c>
      <c r="T217" s="156">
        <f>S217*H217</f>
        <v>0</v>
      </c>
      <c r="AR217" s="157" t="s">
        <v>106</v>
      </c>
      <c r="AT217" s="157" t="s">
        <v>178</v>
      </c>
      <c r="AU217" s="157" t="s">
        <v>83</v>
      </c>
      <c r="AY217" s="13" t="s">
        <v>175</v>
      </c>
      <c r="BE217" s="158">
        <f>IF(N217="základní",J217,0)</f>
        <v>0</v>
      </c>
      <c r="BF217" s="158">
        <f>IF(N217="snížená",J217,0)</f>
        <v>0</v>
      </c>
      <c r="BG217" s="158">
        <f>IF(N217="zákl. přenesená",J217,0)</f>
        <v>0</v>
      </c>
      <c r="BH217" s="158">
        <f>IF(N217="sníž. přenesená",J217,0)</f>
        <v>0</v>
      </c>
      <c r="BI217" s="158">
        <f>IF(N217="nulová",J217,0)</f>
        <v>0</v>
      </c>
      <c r="BJ217" s="13" t="s">
        <v>83</v>
      </c>
      <c r="BK217" s="158">
        <f>ROUND(I217*H217,2)</f>
        <v>0</v>
      </c>
      <c r="BL217" s="13" t="s">
        <v>106</v>
      </c>
      <c r="BM217" s="157" t="s">
        <v>783</v>
      </c>
    </row>
    <row r="218" spans="2:65" s="1" customFormat="1" ht="10.199999999999999">
      <c r="B218" s="28"/>
      <c r="D218" s="159" t="s">
        <v>184</v>
      </c>
      <c r="F218" s="160" t="s">
        <v>2124</v>
      </c>
      <c r="I218" s="119"/>
      <c r="L218" s="28"/>
      <c r="M218" s="161"/>
      <c r="T218" s="52"/>
      <c r="AT218" s="13" t="s">
        <v>184</v>
      </c>
      <c r="AU218" s="13" t="s">
        <v>83</v>
      </c>
    </row>
    <row r="219" spans="2:65" s="1" customFormat="1" ht="24.15" customHeight="1">
      <c r="B219" s="28"/>
      <c r="C219" s="146" t="s">
        <v>364</v>
      </c>
      <c r="D219" s="146" t="s">
        <v>178</v>
      </c>
      <c r="E219" s="147" t="s">
        <v>2157</v>
      </c>
      <c r="F219" s="148" t="s">
        <v>2158</v>
      </c>
      <c r="G219" s="149" t="s">
        <v>181</v>
      </c>
      <c r="H219" s="150">
        <v>1</v>
      </c>
      <c r="I219" s="151"/>
      <c r="J219" s="152">
        <f>ROUND(I219*H219,2)</f>
        <v>0</v>
      </c>
      <c r="K219" s="153"/>
      <c r="L219" s="28"/>
      <c r="M219" s="154" t="s">
        <v>1</v>
      </c>
      <c r="N219" s="115" t="s">
        <v>41</v>
      </c>
      <c r="P219" s="155">
        <f>O219*H219</f>
        <v>0</v>
      </c>
      <c r="Q219" s="155">
        <v>0</v>
      </c>
      <c r="R219" s="155">
        <f>Q219*H219</f>
        <v>0</v>
      </c>
      <c r="S219" s="155">
        <v>0</v>
      </c>
      <c r="T219" s="156">
        <f>S219*H219</f>
        <v>0</v>
      </c>
      <c r="AR219" s="157" t="s">
        <v>106</v>
      </c>
      <c r="AT219" s="157" t="s">
        <v>178</v>
      </c>
      <c r="AU219" s="157" t="s">
        <v>83</v>
      </c>
      <c r="AY219" s="13" t="s">
        <v>175</v>
      </c>
      <c r="BE219" s="158">
        <f>IF(N219="základní",J219,0)</f>
        <v>0</v>
      </c>
      <c r="BF219" s="158">
        <f>IF(N219="snížená",J219,0)</f>
        <v>0</v>
      </c>
      <c r="BG219" s="158">
        <f>IF(N219="zákl. přenesená",J219,0)</f>
        <v>0</v>
      </c>
      <c r="BH219" s="158">
        <f>IF(N219="sníž. přenesená",J219,0)</f>
        <v>0</v>
      </c>
      <c r="BI219" s="158">
        <f>IF(N219="nulová",J219,0)</f>
        <v>0</v>
      </c>
      <c r="BJ219" s="13" t="s">
        <v>83</v>
      </c>
      <c r="BK219" s="158">
        <f>ROUND(I219*H219,2)</f>
        <v>0</v>
      </c>
      <c r="BL219" s="13" t="s">
        <v>106</v>
      </c>
      <c r="BM219" s="157" t="s">
        <v>794</v>
      </c>
    </row>
    <row r="220" spans="2:65" s="1" customFormat="1" ht="19.2">
      <c r="B220" s="28"/>
      <c r="D220" s="159" t="s">
        <v>184</v>
      </c>
      <c r="F220" s="160" t="s">
        <v>2158</v>
      </c>
      <c r="I220" s="119"/>
      <c r="L220" s="28"/>
      <c r="M220" s="161"/>
      <c r="T220" s="52"/>
      <c r="AT220" s="13" t="s">
        <v>184</v>
      </c>
      <c r="AU220" s="13" t="s">
        <v>83</v>
      </c>
    </row>
    <row r="221" spans="2:65" s="1" customFormat="1" ht="16.5" customHeight="1">
      <c r="B221" s="28"/>
      <c r="C221" s="146" t="s">
        <v>369</v>
      </c>
      <c r="D221" s="146" t="s">
        <v>178</v>
      </c>
      <c r="E221" s="147" t="s">
        <v>2159</v>
      </c>
      <c r="F221" s="148" t="s">
        <v>2160</v>
      </c>
      <c r="G221" s="149" t="s">
        <v>181</v>
      </c>
      <c r="H221" s="150">
        <v>1</v>
      </c>
      <c r="I221" s="151"/>
      <c r="J221" s="152">
        <f>ROUND(I221*H221,2)</f>
        <v>0</v>
      </c>
      <c r="K221" s="153"/>
      <c r="L221" s="28"/>
      <c r="M221" s="154" t="s">
        <v>1</v>
      </c>
      <c r="N221" s="115" t="s">
        <v>41</v>
      </c>
      <c r="P221" s="155">
        <f>O221*H221</f>
        <v>0</v>
      </c>
      <c r="Q221" s="155">
        <v>0</v>
      </c>
      <c r="R221" s="155">
        <f>Q221*H221</f>
        <v>0</v>
      </c>
      <c r="S221" s="155">
        <v>0</v>
      </c>
      <c r="T221" s="156">
        <f>S221*H221</f>
        <v>0</v>
      </c>
      <c r="AR221" s="157" t="s">
        <v>106</v>
      </c>
      <c r="AT221" s="157" t="s">
        <v>178</v>
      </c>
      <c r="AU221" s="157" t="s">
        <v>83</v>
      </c>
      <c r="AY221" s="13" t="s">
        <v>175</v>
      </c>
      <c r="BE221" s="158">
        <f>IF(N221="základní",J221,0)</f>
        <v>0</v>
      </c>
      <c r="BF221" s="158">
        <f>IF(N221="snížená",J221,0)</f>
        <v>0</v>
      </c>
      <c r="BG221" s="158">
        <f>IF(N221="zákl. přenesená",J221,0)</f>
        <v>0</v>
      </c>
      <c r="BH221" s="158">
        <f>IF(N221="sníž. přenesená",J221,0)</f>
        <v>0</v>
      </c>
      <c r="BI221" s="158">
        <f>IF(N221="nulová",J221,0)</f>
        <v>0</v>
      </c>
      <c r="BJ221" s="13" t="s">
        <v>83</v>
      </c>
      <c r="BK221" s="158">
        <f>ROUND(I221*H221,2)</f>
        <v>0</v>
      </c>
      <c r="BL221" s="13" t="s">
        <v>106</v>
      </c>
      <c r="BM221" s="157" t="s">
        <v>803</v>
      </c>
    </row>
    <row r="222" spans="2:65" s="1" customFormat="1" ht="10.199999999999999">
      <c r="B222" s="28"/>
      <c r="D222" s="159" t="s">
        <v>184</v>
      </c>
      <c r="F222" s="160" t="s">
        <v>2160</v>
      </c>
      <c r="I222" s="119"/>
      <c r="L222" s="28"/>
      <c r="M222" s="161"/>
      <c r="T222" s="52"/>
      <c r="AT222" s="13" t="s">
        <v>184</v>
      </c>
      <c r="AU222" s="13" t="s">
        <v>83</v>
      </c>
    </row>
    <row r="223" spans="2:65" s="1" customFormat="1" ht="16.5" customHeight="1">
      <c r="B223" s="28"/>
      <c r="C223" s="146" t="s">
        <v>374</v>
      </c>
      <c r="D223" s="146" t="s">
        <v>178</v>
      </c>
      <c r="E223" s="147" t="s">
        <v>2161</v>
      </c>
      <c r="F223" s="148" t="s">
        <v>2162</v>
      </c>
      <c r="G223" s="149" t="s">
        <v>181</v>
      </c>
      <c r="H223" s="150">
        <v>1</v>
      </c>
      <c r="I223" s="151"/>
      <c r="J223" s="152">
        <f>ROUND(I223*H223,2)</f>
        <v>0</v>
      </c>
      <c r="K223" s="153"/>
      <c r="L223" s="28"/>
      <c r="M223" s="154" t="s">
        <v>1</v>
      </c>
      <c r="N223" s="115" t="s">
        <v>41</v>
      </c>
      <c r="P223" s="155">
        <f>O223*H223</f>
        <v>0</v>
      </c>
      <c r="Q223" s="155">
        <v>0</v>
      </c>
      <c r="R223" s="155">
        <f>Q223*H223</f>
        <v>0</v>
      </c>
      <c r="S223" s="155">
        <v>0</v>
      </c>
      <c r="T223" s="156">
        <f>S223*H223</f>
        <v>0</v>
      </c>
      <c r="AR223" s="157" t="s">
        <v>106</v>
      </c>
      <c r="AT223" s="157" t="s">
        <v>178</v>
      </c>
      <c r="AU223" s="157" t="s">
        <v>83</v>
      </c>
      <c r="AY223" s="13" t="s">
        <v>175</v>
      </c>
      <c r="BE223" s="158">
        <f>IF(N223="základní",J223,0)</f>
        <v>0</v>
      </c>
      <c r="BF223" s="158">
        <f>IF(N223="snížená",J223,0)</f>
        <v>0</v>
      </c>
      <c r="BG223" s="158">
        <f>IF(N223="zákl. přenesená",J223,0)</f>
        <v>0</v>
      </c>
      <c r="BH223" s="158">
        <f>IF(N223="sníž. přenesená",J223,0)</f>
        <v>0</v>
      </c>
      <c r="BI223" s="158">
        <f>IF(N223="nulová",J223,0)</f>
        <v>0</v>
      </c>
      <c r="BJ223" s="13" t="s">
        <v>83</v>
      </c>
      <c r="BK223" s="158">
        <f>ROUND(I223*H223,2)</f>
        <v>0</v>
      </c>
      <c r="BL223" s="13" t="s">
        <v>106</v>
      </c>
      <c r="BM223" s="157" t="s">
        <v>812</v>
      </c>
    </row>
    <row r="224" spans="2:65" s="1" customFormat="1" ht="10.199999999999999">
      <c r="B224" s="28"/>
      <c r="D224" s="159" t="s">
        <v>184</v>
      </c>
      <c r="F224" s="160" t="s">
        <v>2162</v>
      </c>
      <c r="I224" s="119"/>
      <c r="L224" s="28"/>
      <c r="M224" s="161"/>
      <c r="T224" s="52"/>
      <c r="AT224" s="13" t="s">
        <v>184</v>
      </c>
      <c r="AU224" s="13" t="s">
        <v>83</v>
      </c>
    </row>
    <row r="225" spans="2:65" s="1" customFormat="1" ht="16.5" customHeight="1">
      <c r="B225" s="28"/>
      <c r="C225" s="146" t="s">
        <v>378</v>
      </c>
      <c r="D225" s="146" t="s">
        <v>178</v>
      </c>
      <c r="E225" s="147" t="s">
        <v>2163</v>
      </c>
      <c r="F225" s="148" t="s">
        <v>2164</v>
      </c>
      <c r="G225" s="149" t="s">
        <v>181</v>
      </c>
      <c r="H225" s="150">
        <v>1</v>
      </c>
      <c r="I225" s="151"/>
      <c r="J225" s="152">
        <f>ROUND(I225*H225,2)</f>
        <v>0</v>
      </c>
      <c r="K225" s="153"/>
      <c r="L225" s="28"/>
      <c r="M225" s="154" t="s">
        <v>1</v>
      </c>
      <c r="N225" s="115" t="s">
        <v>41</v>
      </c>
      <c r="P225" s="155">
        <f>O225*H225</f>
        <v>0</v>
      </c>
      <c r="Q225" s="155">
        <v>0</v>
      </c>
      <c r="R225" s="155">
        <f>Q225*H225</f>
        <v>0</v>
      </c>
      <c r="S225" s="155">
        <v>0</v>
      </c>
      <c r="T225" s="156">
        <f>S225*H225</f>
        <v>0</v>
      </c>
      <c r="AR225" s="157" t="s">
        <v>106</v>
      </c>
      <c r="AT225" s="157" t="s">
        <v>178</v>
      </c>
      <c r="AU225" s="157" t="s">
        <v>83</v>
      </c>
      <c r="AY225" s="13" t="s">
        <v>175</v>
      </c>
      <c r="BE225" s="158">
        <f>IF(N225="základní",J225,0)</f>
        <v>0</v>
      </c>
      <c r="BF225" s="158">
        <f>IF(N225="snížená",J225,0)</f>
        <v>0</v>
      </c>
      <c r="BG225" s="158">
        <f>IF(N225="zákl. přenesená",J225,0)</f>
        <v>0</v>
      </c>
      <c r="BH225" s="158">
        <f>IF(N225="sníž. přenesená",J225,0)</f>
        <v>0</v>
      </c>
      <c r="BI225" s="158">
        <f>IF(N225="nulová",J225,0)</f>
        <v>0</v>
      </c>
      <c r="BJ225" s="13" t="s">
        <v>83</v>
      </c>
      <c r="BK225" s="158">
        <f>ROUND(I225*H225,2)</f>
        <v>0</v>
      </c>
      <c r="BL225" s="13" t="s">
        <v>106</v>
      </c>
      <c r="BM225" s="157" t="s">
        <v>821</v>
      </c>
    </row>
    <row r="226" spans="2:65" s="1" customFormat="1" ht="10.199999999999999">
      <c r="B226" s="28"/>
      <c r="D226" s="159" t="s">
        <v>184</v>
      </c>
      <c r="F226" s="160" t="s">
        <v>2165</v>
      </c>
      <c r="I226" s="119"/>
      <c r="L226" s="28"/>
      <c r="M226" s="161"/>
      <c r="T226" s="52"/>
      <c r="AT226" s="13" t="s">
        <v>184</v>
      </c>
      <c r="AU226" s="13" t="s">
        <v>83</v>
      </c>
    </row>
    <row r="227" spans="2:65" s="1" customFormat="1" ht="21.75" customHeight="1">
      <c r="B227" s="28"/>
      <c r="C227" s="146" t="s">
        <v>383</v>
      </c>
      <c r="D227" s="146" t="s">
        <v>178</v>
      </c>
      <c r="E227" s="147" t="s">
        <v>2166</v>
      </c>
      <c r="F227" s="148" t="s">
        <v>2167</v>
      </c>
      <c r="G227" s="149" t="s">
        <v>181</v>
      </c>
      <c r="H227" s="150">
        <v>1</v>
      </c>
      <c r="I227" s="151"/>
      <c r="J227" s="152">
        <f>ROUND(I227*H227,2)</f>
        <v>0</v>
      </c>
      <c r="K227" s="153"/>
      <c r="L227" s="28"/>
      <c r="M227" s="154" t="s">
        <v>1</v>
      </c>
      <c r="N227" s="115" t="s">
        <v>41</v>
      </c>
      <c r="P227" s="155">
        <f>O227*H227</f>
        <v>0</v>
      </c>
      <c r="Q227" s="155">
        <v>0</v>
      </c>
      <c r="R227" s="155">
        <f>Q227*H227</f>
        <v>0</v>
      </c>
      <c r="S227" s="155">
        <v>0</v>
      </c>
      <c r="T227" s="156">
        <f>S227*H227</f>
        <v>0</v>
      </c>
      <c r="AR227" s="157" t="s">
        <v>106</v>
      </c>
      <c r="AT227" s="157" t="s">
        <v>178</v>
      </c>
      <c r="AU227" s="157" t="s">
        <v>83</v>
      </c>
      <c r="AY227" s="13" t="s">
        <v>175</v>
      </c>
      <c r="BE227" s="158">
        <f>IF(N227="základní",J227,0)</f>
        <v>0</v>
      </c>
      <c r="BF227" s="158">
        <f>IF(N227="snížená",J227,0)</f>
        <v>0</v>
      </c>
      <c r="BG227" s="158">
        <f>IF(N227="zákl. přenesená",J227,0)</f>
        <v>0</v>
      </c>
      <c r="BH227" s="158">
        <f>IF(N227="sníž. přenesená",J227,0)</f>
        <v>0</v>
      </c>
      <c r="BI227" s="158">
        <f>IF(N227="nulová",J227,0)</f>
        <v>0</v>
      </c>
      <c r="BJ227" s="13" t="s">
        <v>83</v>
      </c>
      <c r="BK227" s="158">
        <f>ROUND(I227*H227,2)</f>
        <v>0</v>
      </c>
      <c r="BL227" s="13" t="s">
        <v>106</v>
      </c>
      <c r="BM227" s="157" t="s">
        <v>830</v>
      </c>
    </row>
    <row r="228" spans="2:65" s="1" customFormat="1" ht="10.199999999999999">
      <c r="B228" s="28"/>
      <c r="D228" s="159" t="s">
        <v>184</v>
      </c>
      <c r="F228" s="160" t="s">
        <v>2168</v>
      </c>
      <c r="I228" s="119"/>
      <c r="L228" s="28"/>
      <c r="M228" s="161"/>
      <c r="T228" s="52"/>
      <c r="AT228" s="13" t="s">
        <v>184</v>
      </c>
      <c r="AU228" s="13" t="s">
        <v>83</v>
      </c>
    </row>
    <row r="229" spans="2:65" s="1" customFormat="1" ht="16.5" customHeight="1">
      <c r="B229" s="28"/>
      <c r="C229" s="146" t="s">
        <v>388</v>
      </c>
      <c r="D229" s="146" t="s">
        <v>178</v>
      </c>
      <c r="E229" s="147" t="s">
        <v>2169</v>
      </c>
      <c r="F229" s="148" t="s">
        <v>2170</v>
      </c>
      <c r="G229" s="149" t="s">
        <v>181</v>
      </c>
      <c r="H229" s="150">
        <v>2</v>
      </c>
      <c r="I229" s="151"/>
      <c r="J229" s="152">
        <f>ROUND(I229*H229,2)</f>
        <v>0</v>
      </c>
      <c r="K229" s="153"/>
      <c r="L229" s="28"/>
      <c r="M229" s="154" t="s">
        <v>1</v>
      </c>
      <c r="N229" s="115" t="s">
        <v>41</v>
      </c>
      <c r="P229" s="155">
        <f>O229*H229</f>
        <v>0</v>
      </c>
      <c r="Q229" s="155">
        <v>0</v>
      </c>
      <c r="R229" s="155">
        <f>Q229*H229</f>
        <v>0</v>
      </c>
      <c r="S229" s="155">
        <v>0</v>
      </c>
      <c r="T229" s="156">
        <f>S229*H229</f>
        <v>0</v>
      </c>
      <c r="AR229" s="157" t="s">
        <v>106</v>
      </c>
      <c r="AT229" s="157" t="s">
        <v>178</v>
      </c>
      <c r="AU229" s="157" t="s">
        <v>83</v>
      </c>
      <c r="AY229" s="13" t="s">
        <v>175</v>
      </c>
      <c r="BE229" s="158">
        <f>IF(N229="základní",J229,0)</f>
        <v>0</v>
      </c>
      <c r="BF229" s="158">
        <f>IF(N229="snížená",J229,0)</f>
        <v>0</v>
      </c>
      <c r="BG229" s="158">
        <f>IF(N229="zákl. přenesená",J229,0)</f>
        <v>0</v>
      </c>
      <c r="BH229" s="158">
        <f>IF(N229="sníž. přenesená",J229,0)</f>
        <v>0</v>
      </c>
      <c r="BI229" s="158">
        <f>IF(N229="nulová",J229,0)</f>
        <v>0</v>
      </c>
      <c r="BJ229" s="13" t="s">
        <v>83</v>
      </c>
      <c r="BK229" s="158">
        <f>ROUND(I229*H229,2)</f>
        <v>0</v>
      </c>
      <c r="BL229" s="13" t="s">
        <v>106</v>
      </c>
      <c r="BM229" s="157" t="s">
        <v>834</v>
      </c>
    </row>
    <row r="230" spans="2:65" s="1" customFormat="1" ht="10.199999999999999">
      <c r="B230" s="28"/>
      <c r="D230" s="159" t="s">
        <v>184</v>
      </c>
      <c r="F230" s="160" t="s">
        <v>2171</v>
      </c>
      <c r="I230" s="119"/>
      <c r="L230" s="28"/>
      <c r="M230" s="161"/>
      <c r="T230" s="52"/>
      <c r="AT230" s="13" t="s">
        <v>184</v>
      </c>
      <c r="AU230" s="13" t="s">
        <v>83</v>
      </c>
    </row>
    <row r="231" spans="2:65" s="1" customFormat="1" ht="16.5" customHeight="1">
      <c r="B231" s="28"/>
      <c r="C231" s="146" t="s">
        <v>393</v>
      </c>
      <c r="D231" s="146" t="s">
        <v>178</v>
      </c>
      <c r="E231" s="147" t="s">
        <v>2172</v>
      </c>
      <c r="F231" s="148" t="s">
        <v>2173</v>
      </c>
      <c r="G231" s="149" t="s">
        <v>181</v>
      </c>
      <c r="H231" s="150">
        <v>1</v>
      </c>
      <c r="I231" s="151"/>
      <c r="J231" s="152">
        <f>ROUND(I231*H231,2)</f>
        <v>0</v>
      </c>
      <c r="K231" s="153"/>
      <c r="L231" s="28"/>
      <c r="M231" s="154" t="s">
        <v>1</v>
      </c>
      <c r="N231" s="115" t="s">
        <v>41</v>
      </c>
      <c r="P231" s="155">
        <f>O231*H231</f>
        <v>0</v>
      </c>
      <c r="Q231" s="155">
        <v>0</v>
      </c>
      <c r="R231" s="155">
        <f>Q231*H231</f>
        <v>0</v>
      </c>
      <c r="S231" s="155">
        <v>0</v>
      </c>
      <c r="T231" s="156">
        <f>S231*H231</f>
        <v>0</v>
      </c>
      <c r="AR231" s="157" t="s">
        <v>106</v>
      </c>
      <c r="AT231" s="157" t="s">
        <v>178</v>
      </c>
      <c r="AU231" s="157" t="s">
        <v>83</v>
      </c>
      <c r="AY231" s="13" t="s">
        <v>175</v>
      </c>
      <c r="BE231" s="158">
        <f>IF(N231="základní",J231,0)</f>
        <v>0</v>
      </c>
      <c r="BF231" s="158">
        <f>IF(N231="snížená",J231,0)</f>
        <v>0</v>
      </c>
      <c r="BG231" s="158">
        <f>IF(N231="zákl. přenesená",J231,0)</f>
        <v>0</v>
      </c>
      <c r="BH231" s="158">
        <f>IF(N231="sníž. přenesená",J231,0)</f>
        <v>0</v>
      </c>
      <c r="BI231" s="158">
        <f>IF(N231="nulová",J231,0)</f>
        <v>0</v>
      </c>
      <c r="BJ231" s="13" t="s">
        <v>83</v>
      </c>
      <c r="BK231" s="158">
        <f>ROUND(I231*H231,2)</f>
        <v>0</v>
      </c>
      <c r="BL231" s="13" t="s">
        <v>106</v>
      </c>
      <c r="BM231" s="157" t="s">
        <v>843</v>
      </c>
    </row>
    <row r="232" spans="2:65" s="1" customFormat="1" ht="10.199999999999999">
      <c r="B232" s="28"/>
      <c r="D232" s="159" t="s">
        <v>184</v>
      </c>
      <c r="F232" s="160" t="s">
        <v>2173</v>
      </c>
      <c r="I232" s="119"/>
      <c r="L232" s="28"/>
      <c r="M232" s="161"/>
      <c r="T232" s="52"/>
      <c r="AT232" s="13" t="s">
        <v>184</v>
      </c>
      <c r="AU232" s="13" t="s">
        <v>83</v>
      </c>
    </row>
    <row r="233" spans="2:65" s="1" customFormat="1" ht="16.5" customHeight="1">
      <c r="B233" s="28"/>
      <c r="C233" s="146" t="s">
        <v>398</v>
      </c>
      <c r="D233" s="146" t="s">
        <v>178</v>
      </c>
      <c r="E233" s="147" t="s">
        <v>2174</v>
      </c>
      <c r="F233" s="148" t="s">
        <v>2175</v>
      </c>
      <c r="G233" s="149" t="s">
        <v>181</v>
      </c>
      <c r="H233" s="150">
        <v>1</v>
      </c>
      <c r="I233" s="151"/>
      <c r="J233" s="152">
        <f>ROUND(I233*H233,2)</f>
        <v>0</v>
      </c>
      <c r="K233" s="153"/>
      <c r="L233" s="28"/>
      <c r="M233" s="154" t="s">
        <v>1</v>
      </c>
      <c r="N233" s="115" t="s">
        <v>41</v>
      </c>
      <c r="P233" s="155">
        <f>O233*H233</f>
        <v>0</v>
      </c>
      <c r="Q233" s="155">
        <v>0</v>
      </c>
      <c r="R233" s="155">
        <f>Q233*H233</f>
        <v>0</v>
      </c>
      <c r="S233" s="155">
        <v>0</v>
      </c>
      <c r="T233" s="156">
        <f>S233*H233</f>
        <v>0</v>
      </c>
      <c r="AR233" s="157" t="s">
        <v>106</v>
      </c>
      <c r="AT233" s="157" t="s">
        <v>178</v>
      </c>
      <c r="AU233" s="157" t="s">
        <v>83</v>
      </c>
      <c r="AY233" s="13" t="s">
        <v>175</v>
      </c>
      <c r="BE233" s="158">
        <f>IF(N233="základní",J233,0)</f>
        <v>0</v>
      </c>
      <c r="BF233" s="158">
        <f>IF(N233="snížená",J233,0)</f>
        <v>0</v>
      </c>
      <c r="BG233" s="158">
        <f>IF(N233="zákl. přenesená",J233,0)</f>
        <v>0</v>
      </c>
      <c r="BH233" s="158">
        <f>IF(N233="sníž. přenesená",J233,0)</f>
        <v>0</v>
      </c>
      <c r="BI233" s="158">
        <f>IF(N233="nulová",J233,0)</f>
        <v>0</v>
      </c>
      <c r="BJ233" s="13" t="s">
        <v>83</v>
      </c>
      <c r="BK233" s="158">
        <f>ROUND(I233*H233,2)</f>
        <v>0</v>
      </c>
      <c r="BL233" s="13" t="s">
        <v>106</v>
      </c>
      <c r="BM233" s="157" t="s">
        <v>852</v>
      </c>
    </row>
    <row r="234" spans="2:65" s="1" customFormat="1" ht="10.199999999999999">
      <c r="B234" s="28"/>
      <c r="D234" s="159" t="s">
        <v>184</v>
      </c>
      <c r="F234" s="160" t="s">
        <v>2175</v>
      </c>
      <c r="I234" s="119"/>
      <c r="L234" s="28"/>
      <c r="M234" s="161"/>
      <c r="T234" s="52"/>
      <c r="AT234" s="13" t="s">
        <v>184</v>
      </c>
      <c r="AU234" s="13" t="s">
        <v>83</v>
      </c>
    </row>
    <row r="235" spans="2:65" s="1" customFormat="1" ht="16.5" customHeight="1">
      <c r="B235" s="28"/>
      <c r="C235" s="146" t="s">
        <v>404</v>
      </c>
      <c r="D235" s="146" t="s">
        <v>178</v>
      </c>
      <c r="E235" s="147" t="s">
        <v>2176</v>
      </c>
      <c r="F235" s="148" t="s">
        <v>2177</v>
      </c>
      <c r="G235" s="149" t="s">
        <v>181</v>
      </c>
      <c r="H235" s="150">
        <v>1</v>
      </c>
      <c r="I235" s="151"/>
      <c r="J235" s="152">
        <f>ROUND(I235*H235,2)</f>
        <v>0</v>
      </c>
      <c r="K235" s="153"/>
      <c r="L235" s="28"/>
      <c r="M235" s="154" t="s">
        <v>1</v>
      </c>
      <c r="N235" s="115" t="s">
        <v>41</v>
      </c>
      <c r="P235" s="155">
        <f>O235*H235</f>
        <v>0</v>
      </c>
      <c r="Q235" s="155">
        <v>0</v>
      </c>
      <c r="R235" s="155">
        <f>Q235*H235</f>
        <v>0</v>
      </c>
      <c r="S235" s="155">
        <v>0</v>
      </c>
      <c r="T235" s="156">
        <f>S235*H235</f>
        <v>0</v>
      </c>
      <c r="AR235" s="157" t="s">
        <v>106</v>
      </c>
      <c r="AT235" s="157" t="s">
        <v>178</v>
      </c>
      <c r="AU235" s="157" t="s">
        <v>83</v>
      </c>
      <c r="AY235" s="13" t="s">
        <v>175</v>
      </c>
      <c r="BE235" s="158">
        <f>IF(N235="základní",J235,0)</f>
        <v>0</v>
      </c>
      <c r="BF235" s="158">
        <f>IF(N235="snížená",J235,0)</f>
        <v>0</v>
      </c>
      <c r="BG235" s="158">
        <f>IF(N235="zákl. přenesená",J235,0)</f>
        <v>0</v>
      </c>
      <c r="BH235" s="158">
        <f>IF(N235="sníž. přenesená",J235,0)</f>
        <v>0</v>
      </c>
      <c r="BI235" s="158">
        <f>IF(N235="nulová",J235,0)</f>
        <v>0</v>
      </c>
      <c r="BJ235" s="13" t="s">
        <v>83</v>
      </c>
      <c r="BK235" s="158">
        <f>ROUND(I235*H235,2)</f>
        <v>0</v>
      </c>
      <c r="BL235" s="13" t="s">
        <v>106</v>
      </c>
      <c r="BM235" s="157" t="s">
        <v>860</v>
      </c>
    </row>
    <row r="236" spans="2:65" s="1" customFormat="1" ht="10.199999999999999">
      <c r="B236" s="28"/>
      <c r="D236" s="159" t="s">
        <v>184</v>
      </c>
      <c r="F236" s="160" t="s">
        <v>2177</v>
      </c>
      <c r="I236" s="119"/>
      <c r="L236" s="28"/>
      <c r="M236" s="161"/>
      <c r="T236" s="52"/>
      <c r="AT236" s="13" t="s">
        <v>184</v>
      </c>
      <c r="AU236" s="13" t="s">
        <v>83</v>
      </c>
    </row>
    <row r="237" spans="2:65" s="1" customFormat="1" ht="24.15" customHeight="1">
      <c r="B237" s="28"/>
      <c r="C237" s="146" t="s">
        <v>408</v>
      </c>
      <c r="D237" s="146" t="s">
        <v>178</v>
      </c>
      <c r="E237" s="147" t="s">
        <v>2178</v>
      </c>
      <c r="F237" s="148" t="s">
        <v>2179</v>
      </c>
      <c r="G237" s="149" t="s">
        <v>181</v>
      </c>
      <c r="H237" s="150">
        <v>1</v>
      </c>
      <c r="I237" s="151"/>
      <c r="J237" s="152">
        <f>ROUND(I237*H237,2)</f>
        <v>0</v>
      </c>
      <c r="K237" s="153"/>
      <c r="L237" s="28"/>
      <c r="M237" s="154" t="s">
        <v>1</v>
      </c>
      <c r="N237" s="115" t="s">
        <v>41</v>
      </c>
      <c r="P237" s="155">
        <f>O237*H237</f>
        <v>0</v>
      </c>
      <c r="Q237" s="155">
        <v>0</v>
      </c>
      <c r="R237" s="155">
        <f>Q237*H237</f>
        <v>0</v>
      </c>
      <c r="S237" s="155">
        <v>0</v>
      </c>
      <c r="T237" s="156">
        <f>S237*H237</f>
        <v>0</v>
      </c>
      <c r="AR237" s="157" t="s">
        <v>106</v>
      </c>
      <c r="AT237" s="157" t="s">
        <v>178</v>
      </c>
      <c r="AU237" s="157" t="s">
        <v>83</v>
      </c>
      <c r="AY237" s="13" t="s">
        <v>175</v>
      </c>
      <c r="BE237" s="158">
        <f>IF(N237="základní",J237,0)</f>
        <v>0</v>
      </c>
      <c r="BF237" s="158">
        <f>IF(N237="snížená",J237,0)</f>
        <v>0</v>
      </c>
      <c r="BG237" s="158">
        <f>IF(N237="zákl. přenesená",J237,0)</f>
        <v>0</v>
      </c>
      <c r="BH237" s="158">
        <f>IF(N237="sníž. přenesená",J237,0)</f>
        <v>0</v>
      </c>
      <c r="BI237" s="158">
        <f>IF(N237="nulová",J237,0)</f>
        <v>0</v>
      </c>
      <c r="BJ237" s="13" t="s">
        <v>83</v>
      </c>
      <c r="BK237" s="158">
        <f>ROUND(I237*H237,2)</f>
        <v>0</v>
      </c>
      <c r="BL237" s="13" t="s">
        <v>106</v>
      </c>
      <c r="BM237" s="157" t="s">
        <v>868</v>
      </c>
    </row>
    <row r="238" spans="2:65" s="1" customFormat="1" ht="10.199999999999999">
      <c r="B238" s="28"/>
      <c r="D238" s="159" t="s">
        <v>184</v>
      </c>
      <c r="F238" s="160" t="s">
        <v>2179</v>
      </c>
      <c r="I238" s="119"/>
      <c r="L238" s="28"/>
      <c r="M238" s="161"/>
      <c r="T238" s="52"/>
      <c r="AT238" s="13" t="s">
        <v>184</v>
      </c>
      <c r="AU238" s="13" t="s">
        <v>83</v>
      </c>
    </row>
    <row r="239" spans="2:65" s="1" customFormat="1" ht="24.15" customHeight="1">
      <c r="B239" s="28"/>
      <c r="C239" s="146" t="s">
        <v>413</v>
      </c>
      <c r="D239" s="146" t="s">
        <v>178</v>
      </c>
      <c r="E239" s="147" t="s">
        <v>2180</v>
      </c>
      <c r="F239" s="148" t="s">
        <v>2181</v>
      </c>
      <c r="G239" s="149" t="s">
        <v>181</v>
      </c>
      <c r="H239" s="150">
        <v>1</v>
      </c>
      <c r="I239" s="151"/>
      <c r="J239" s="152">
        <f>ROUND(I239*H239,2)</f>
        <v>0</v>
      </c>
      <c r="K239" s="153"/>
      <c r="L239" s="28"/>
      <c r="M239" s="154" t="s">
        <v>1</v>
      </c>
      <c r="N239" s="115" t="s">
        <v>41</v>
      </c>
      <c r="P239" s="155">
        <f>O239*H239</f>
        <v>0</v>
      </c>
      <c r="Q239" s="155">
        <v>0</v>
      </c>
      <c r="R239" s="155">
        <f>Q239*H239</f>
        <v>0</v>
      </c>
      <c r="S239" s="155">
        <v>0</v>
      </c>
      <c r="T239" s="156">
        <f>S239*H239</f>
        <v>0</v>
      </c>
      <c r="AR239" s="157" t="s">
        <v>106</v>
      </c>
      <c r="AT239" s="157" t="s">
        <v>178</v>
      </c>
      <c r="AU239" s="157" t="s">
        <v>83</v>
      </c>
      <c r="AY239" s="13" t="s">
        <v>175</v>
      </c>
      <c r="BE239" s="158">
        <f>IF(N239="základní",J239,0)</f>
        <v>0</v>
      </c>
      <c r="BF239" s="158">
        <f>IF(N239="snížená",J239,0)</f>
        <v>0</v>
      </c>
      <c r="BG239" s="158">
        <f>IF(N239="zákl. přenesená",J239,0)</f>
        <v>0</v>
      </c>
      <c r="BH239" s="158">
        <f>IF(N239="sníž. přenesená",J239,0)</f>
        <v>0</v>
      </c>
      <c r="BI239" s="158">
        <f>IF(N239="nulová",J239,0)</f>
        <v>0</v>
      </c>
      <c r="BJ239" s="13" t="s">
        <v>83</v>
      </c>
      <c r="BK239" s="158">
        <f>ROUND(I239*H239,2)</f>
        <v>0</v>
      </c>
      <c r="BL239" s="13" t="s">
        <v>106</v>
      </c>
      <c r="BM239" s="157" t="s">
        <v>877</v>
      </c>
    </row>
    <row r="240" spans="2:65" s="1" customFormat="1" ht="10.199999999999999">
      <c r="B240" s="28"/>
      <c r="D240" s="159" t="s">
        <v>184</v>
      </c>
      <c r="F240" s="160" t="s">
        <v>2181</v>
      </c>
      <c r="I240" s="119"/>
      <c r="L240" s="28"/>
      <c r="M240" s="161"/>
      <c r="T240" s="52"/>
      <c r="AT240" s="13" t="s">
        <v>184</v>
      </c>
      <c r="AU240" s="13" t="s">
        <v>83</v>
      </c>
    </row>
    <row r="241" spans="2:65" s="1" customFormat="1" ht="33" customHeight="1">
      <c r="B241" s="28"/>
      <c r="C241" s="146" t="s">
        <v>418</v>
      </c>
      <c r="D241" s="146" t="s">
        <v>178</v>
      </c>
      <c r="E241" s="147" t="s">
        <v>2182</v>
      </c>
      <c r="F241" s="148" t="s">
        <v>2183</v>
      </c>
      <c r="G241" s="149" t="s">
        <v>181</v>
      </c>
      <c r="H241" s="150">
        <v>1</v>
      </c>
      <c r="I241" s="151"/>
      <c r="J241" s="152">
        <f>ROUND(I241*H241,2)</f>
        <v>0</v>
      </c>
      <c r="K241" s="153"/>
      <c r="L241" s="28"/>
      <c r="M241" s="154" t="s">
        <v>1</v>
      </c>
      <c r="N241" s="115" t="s">
        <v>41</v>
      </c>
      <c r="P241" s="155">
        <f>O241*H241</f>
        <v>0</v>
      </c>
      <c r="Q241" s="155">
        <v>0</v>
      </c>
      <c r="R241" s="155">
        <f>Q241*H241</f>
        <v>0</v>
      </c>
      <c r="S241" s="155">
        <v>0</v>
      </c>
      <c r="T241" s="156">
        <f>S241*H241</f>
        <v>0</v>
      </c>
      <c r="AR241" s="157" t="s">
        <v>106</v>
      </c>
      <c r="AT241" s="157" t="s">
        <v>178</v>
      </c>
      <c r="AU241" s="157" t="s">
        <v>83</v>
      </c>
      <c r="AY241" s="13" t="s">
        <v>175</v>
      </c>
      <c r="BE241" s="158">
        <f>IF(N241="základní",J241,0)</f>
        <v>0</v>
      </c>
      <c r="BF241" s="158">
        <f>IF(N241="snížená",J241,0)</f>
        <v>0</v>
      </c>
      <c r="BG241" s="158">
        <f>IF(N241="zákl. přenesená",J241,0)</f>
        <v>0</v>
      </c>
      <c r="BH241" s="158">
        <f>IF(N241="sníž. přenesená",J241,0)</f>
        <v>0</v>
      </c>
      <c r="BI241" s="158">
        <f>IF(N241="nulová",J241,0)</f>
        <v>0</v>
      </c>
      <c r="BJ241" s="13" t="s">
        <v>83</v>
      </c>
      <c r="BK241" s="158">
        <f>ROUND(I241*H241,2)</f>
        <v>0</v>
      </c>
      <c r="BL241" s="13" t="s">
        <v>106</v>
      </c>
      <c r="BM241" s="157" t="s">
        <v>883</v>
      </c>
    </row>
    <row r="242" spans="2:65" s="1" customFormat="1" ht="19.2">
      <c r="B242" s="28"/>
      <c r="D242" s="159" t="s">
        <v>184</v>
      </c>
      <c r="F242" s="160" t="s">
        <v>2183</v>
      </c>
      <c r="I242" s="119"/>
      <c r="L242" s="28"/>
      <c r="M242" s="161"/>
      <c r="T242" s="52"/>
      <c r="AT242" s="13" t="s">
        <v>184</v>
      </c>
      <c r="AU242" s="13" t="s">
        <v>83</v>
      </c>
    </row>
    <row r="243" spans="2:65" s="1" customFormat="1" ht="24.15" customHeight="1">
      <c r="B243" s="28"/>
      <c r="C243" s="146" t="s">
        <v>423</v>
      </c>
      <c r="D243" s="146" t="s">
        <v>178</v>
      </c>
      <c r="E243" s="147" t="s">
        <v>2184</v>
      </c>
      <c r="F243" s="148" t="s">
        <v>2185</v>
      </c>
      <c r="G243" s="149" t="s">
        <v>201</v>
      </c>
      <c r="H243" s="150">
        <v>1</v>
      </c>
      <c r="I243" s="151"/>
      <c r="J243" s="152">
        <f>ROUND(I243*H243,2)</f>
        <v>0</v>
      </c>
      <c r="K243" s="153"/>
      <c r="L243" s="28"/>
      <c r="M243" s="154" t="s">
        <v>1</v>
      </c>
      <c r="N243" s="115" t="s">
        <v>41</v>
      </c>
      <c r="P243" s="155">
        <f>O243*H243</f>
        <v>0</v>
      </c>
      <c r="Q243" s="155">
        <v>0</v>
      </c>
      <c r="R243" s="155">
        <f>Q243*H243</f>
        <v>0</v>
      </c>
      <c r="S243" s="155">
        <v>0</v>
      </c>
      <c r="T243" s="156">
        <f>S243*H243</f>
        <v>0</v>
      </c>
      <c r="AR243" s="157" t="s">
        <v>106</v>
      </c>
      <c r="AT243" s="157" t="s">
        <v>178</v>
      </c>
      <c r="AU243" s="157" t="s">
        <v>83</v>
      </c>
      <c r="AY243" s="13" t="s">
        <v>175</v>
      </c>
      <c r="BE243" s="158">
        <f>IF(N243="základní",J243,0)</f>
        <v>0</v>
      </c>
      <c r="BF243" s="158">
        <f>IF(N243="snížená",J243,0)</f>
        <v>0</v>
      </c>
      <c r="BG243" s="158">
        <f>IF(N243="zákl. přenesená",J243,0)</f>
        <v>0</v>
      </c>
      <c r="BH243" s="158">
        <f>IF(N243="sníž. přenesená",J243,0)</f>
        <v>0</v>
      </c>
      <c r="BI243" s="158">
        <f>IF(N243="nulová",J243,0)</f>
        <v>0</v>
      </c>
      <c r="BJ243" s="13" t="s">
        <v>83</v>
      </c>
      <c r="BK243" s="158">
        <f>ROUND(I243*H243,2)</f>
        <v>0</v>
      </c>
      <c r="BL243" s="13" t="s">
        <v>106</v>
      </c>
      <c r="BM243" s="157" t="s">
        <v>893</v>
      </c>
    </row>
    <row r="244" spans="2:65" s="1" customFormat="1" ht="19.2">
      <c r="B244" s="28"/>
      <c r="D244" s="159" t="s">
        <v>184</v>
      </c>
      <c r="F244" s="160" t="s">
        <v>2185</v>
      </c>
      <c r="I244" s="119"/>
      <c r="L244" s="28"/>
      <c r="M244" s="161"/>
      <c r="T244" s="52"/>
      <c r="AT244" s="13" t="s">
        <v>184</v>
      </c>
      <c r="AU244" s="13" t="s">
        <v>83</v>
      </c>
    </row>
    <row r="245" spans="2:65" s="11" customFormat="1" ht="25.95" customHeight="1">
      <c r="B245" s="134"/>
      <c r="D245" s="135" t="s">
        <v>75</v>
      </c>
      <c r="E245" s="136" t="s">
        <v>2027</v>
      </c>
      <c r="F245" s="136" t="s">
        <v>2028</v>
      </c>
      <c r="I245" s="137"/>
      <c r="J245" s="138">
        <f>BK245</f>
        <v>0</v>
      </c>
      <c r="L245" s="134"/>
      <c r="M245" s="139"/>
      <c r="P245" s="140">
        <f>SUM(P246:P247)</f>
        <v>0</v>
      </c>
      <c r="R245" s="140">
        <f>SUM(R246:R247)</f>
        <v>0</v>
      </c>
      <c r="T245" s="141">
        <f>SUM(T246:T247)</f>
        <v>0</v>
      </c>
      <c r="AR245" s="135" t="s">
        <v>85</v>
      </c>
      <c r="AT245" s="142" t="s">
        <v>75</v>
      </c>
      <c r="AU245" s="142" t="s">
        <v>76</v>
      </c>
      <c r="AY245" s="135" t="s">
        <v>175</v>
      </c>
      <c r="BK245" s="143">
        <f>SUM(BK246:BK247)</f>
        <v>0</v>
      </c>
    </row>
    <row r="246" spans="2:65" s="1" customFormat="1" ht="21.75" customHeight="1">
      <c r="B246" s="28"/>
      <c r="C246" s="146" t="s">
        <v>428</v>
      </c>
      <c r="D246" s="146" t="s">
        <v>178</v>
      </c>
      <c r="E246" s="147" t="s">
        <v>2186</v>
      </c>
      <c r="F246" s="148" t="s">
        <v>2187</v>
      </c>
      <c r="G246" s="149" t="s">
        <v>181</v>
      </c>
      <c r="H246" s="150">
        <v>1</v>
      </c>
      <c r="I246" s="151"/>
      <c r="J246" s="152">
        <f>ROUND(I246*H246,2)</f>
        <v>0</v>
      </c>
      <c r="K246" s="153"/>
      <c r="L246" s="28"/>
      <c r="M246" s="154" t="s">
        <v>1</v>
      </c>
      <c r="N246" s="115" t="s">
        <v>41</v>
      </c>
      <c r="P246" s="155">
        <f>O246*H246</f>
        <v>0</v>
      </c>
      <c r="Q246" s="155">
        <v>0</v>
      </c>
      <c r="R246" s="155">
        <f>Q246*H246</f>
        <v>0</v>
      </c>
      <c r="S246" s="155">
        <v>0</v>
      </c>
      <c r="T246" s="156">
        <f>S246*H246</f>
        <v>0</v>
      </c>
      <c r="AR246" s="157" t="s">
        <v>106</v>
      </c>
      <c r="AT246" s="157" t="s">
        <v>178</v>
      </c>
      <c r="AU246" s="157" t="s">
        <v>83</v>
      </c>
      <c r="AY246" s="13" t="s">
        <v>175</v>
      </c>
      <c r="BE246" s="158">
        <f>IF(N246="základní",J246,0)</f>
        <v>0</v>
      </c>
      <c r="BF246" s="158">
        <f>IF(N246="snížená",J246,0)</f>
        <v>0</v>
      </c>
      <c r="BG246" s="158">
        <f>IF(N246="zákl. přenesená",J246,0)</f>
        <v>0</v>
      </c>
      <c r="BH246" s="158">
        <f>IF(N246="sníž. přenesená",J246,0)</f>
        <v>0</v>
      </c>
      <c r="BI246" s="158">
        <f>IF(N246="nulová",J246,0)</f>
        <v>0</v>
      </c>
      <c r="BJ246" s="13" t="s">
        <v>83</v>
      </c>
      <c r="BK246" s="158">
        <f>ROUND(I246*H246,2)</f>
        <v>0</v>
      </c>
      <c r="BL246" s="13" t="s">
        <v>106</v>
      </c>
      <c r="BM246" s="157" t="s">
        <v>900</v>
      </c>
    </row>
    <row r="247" spans="2:65" s="1" customFormat="1" ht="10.199999999999999">
      <c r="B247" s="28"/>
      <c r="D247" s="159" t="s">
        <v>184</v>
      </c>
      <c r="F247" s="160" t="s">
        <v>2187</v>
      </c>
      <c r="I247" s="119"/>
      <c r="L247" s="28"/>
      <c r="M247" s="161"/>
      <c r="T247" s="52"/>
      <c r="AT247" s="13" t="s">
        <v>184</v>
      </c>
      <c r="AU247" s="13" t="s">
        <v>83</v>
      </c>
    </row>
    <row r="248" spans="2:65" s="11" customFormat="1" ht="25.95" customHeight="1">
      <c r="B248" s="134"/>
      <c r="D248" s="135" t="s">
        <v>75</v>
      </c>
      <c r="E248" s="136" t="s">
        <v>2188</v>
      </c>
      <c r="F248" s="136" t="s">
        <v>132</v>
      </c>
      <c r="I248" s="137"/>
      <c r="J248" s="138">
        <f>BK248</f>
        <v>0</v>
      </c>
      <c r="L248" s="134"/>
      <c r="M248" s="139"/>
      <c r="P248" s="140">
        <f>SUM(P249:P250)</f>
        <v>0</v>
      </c>
      <c r="R248" s="140">
        <f>SUM(R249:R250)</f>
        <v>0</v>
      </c>
      <c r="T248" s="141">
        <f>SUM(T249:T250)</f>
        <v>0</v>
      </c>
      <c r="AR248" s="135" t="s">
        <v>83</v>
      </c>
      <c r="AT248" s="142" t="s">
        <v>75</v>
      </c>
      <c r="AU248" s="142" t="s">
        <v>76</v>
      </c>
      <c r="AY248" s="135" t="s">
        <v>175</v>
      </c>
      <c r="BK248" s="143">
        <f>SUM(BK249:BK250)</f>
        <v>0</v>
      </c>
    </row>
    <row r="249" spans="2:65" s="1" customFormat="1" ht="16.5" customHeight="1">
      <c r="B249" s="28"/>
      <c r="C249" s="146" t="s">
        <v>432</v>
      </c>
      <c r="D249" s="146" t="s">
        <v>178</v>
      </c>
      <c r="E249" s="147" t="s">
        <v>2189</v>
      </c>
      <c r="F249" s="148" t="s">
        <v>2190</v>
      </c>
      <c r="G249" s="149" t="s">
        <v>2191</v>
      </c>
      <c r="H249" s="150">
        <v>1</v>
      </c>
      <c r="I249" s="151"/>
      <c r="J249" s="152">
        <f>ROUND(I249*H249,2)</f>
        <v>0</v>
      </c>
      <c r="K249" s="153"/>
      <c r="L249" s="28"/>
      <c r="M249" s="154" t="s">
        <v>1</v>
      </c>
      <c r="N249" s="115" t="s">
        <v>41</v>
      </c>
      <c r="P249" s="155">
        <f>O249*H249</f>
        <v>0</v>
      </c>
      <c r="Q249" s="155">
        <v>0</v>
      </c>
      <c r="R249" s="155">
        <f>Q249*H249</f>
        <v>0</v>
      </c>
      <c r="S249" s="155">
        <v>0</v>
      </c>
      <c r="T249" s="156">
        <f>S249*H249</f>
        <v>0</v>
      </c>
      <c r="AR249" s="157" t="s">
        <v>182</v>
      </c>
      <c r="AT249" s="157" t="s">
        <v>178</v>
      </c>
      <c r="AU249" s="157" t="s">
        <v>83</v>
      </c>
      <c r="AY249" s="13" t="s">
        <v>175</v>
      </c>
      <c r="BE249" s="158">
        <f>IF(N249="základní",J249,0)</f>
        <v>0</v>
      </c>
      <c r="BF249" s="158">
        <f>IF(N249="snížená",J249,0)</f>
        <v>0</v>
      </c>
      <c r="BG249" s="158">
        <f>IF(N249="zákl. přenesená",J249,0)</f>
        <v>0</v>
      </c>
      <c r="BH249" s="158">
        <f>IF(N249="sníž. přenesená",J249,0)</f>
        <v>0</v>
      </c>
      <c r="BI249" s="158">
        <f>IF(N249="nulová",J249,0)</f>
        <v>0</v>
      </c>
      <c r="BJ249" s="13" t="s">
        <v>83</v>
      </c>
      <c r="BK249" s="158">
        <f>ROUND(I249*H249,2)</f>
        <v>0</v>
      </c>
      <c r="BL249" s="13" t="s">
        <v>182</v>
      </c>
      <c r="BM249" s="157" t="s">
        <v>910</v>
      </c>
    </row>
    <row r="250" spans="2:65" s="1" customFormat="1" ht="28.8">
      <c r="B250" s="28"/>
      <c r="D250" s="159" t="s">
        <v>184</v>
      </c>
      <c r="F250" s="160" t="s">
        <v>2192</v>
      </c>
      <c r="I250" s="119"/>
      <c r="L250" s="28"/>
      <c r="M250" s="173"/>
      <c r="N250" s="174"/>
      <c r="O250" s="174"/>
      <c r="P250" s="174"/>
      <c r="Q250" s="174"/>
      <c r="R250" s="174"/>
      <c r="S250" s="174"/>
      <c r="T250" s="175"/>
      <c r="AT250" s="13" t="s">
        <v>184</v>
      </c>
      <c r="AU250" s="13" t="s">
        <v>83</v>
      </c>
    </row>
    <row r="251" spans="2:65" s="1" customFormat="1" ht="6.9" customHeight="1">
      <c r="B251" s="40"/>
      <c r="C251" s="41"/>
      <c r="D251" s="41"/>
      <c r="E251" s="41"/>
      <c r="F251" s="41"/>
      <c r="G251" s="41"/>
      <c r="H251" s="41"/>
      <c r="I251" s="41"/>
      <c r="J251" s="41"/>
      <c r="K251" s="41"/>
      <c r="L251" s="28"/>
    </row>
  </sheetData>
  <sheetProtection algorithmName="SHA-512" hashValue="fV5EiqfHReKoM1kiCwfdJF/HPRk+suD7vEzCM18OeooWY3B7cT28GIvcJn/Uaiv1VEbj+OkE/qXc8Fk1kBLGZw==" saltValue="dPv949uQNPoMlCuuwtLHCNO6L9sH+mRd2jfOm5CSnDcLpyk5Zug0raT7QE2Wce03IE89anewQ0B3zcEnKge+Jg==" spinCount="100000" sheet="1" objects="1" scenarios="1" formatColumns="0" formatRows="0" autoFilter="0"/>
  <autoFilter ref="C134:K250" xr:uid="{00000000-0009-0000-0000-00000C000000}"/>
  <mergeCells count="14">
    <mergeCell ref="D113:F113"/>
    <mergeCell ref="E125:H125"/>
    <mergeCell ref="E127:H127"/>
    <mergeCell ref="L2:V2"/>
    <mergeCell ref="E87:H87"/>
    <mergeCell ref="D109:F109"/>
    <mergeCell ref="D110:F110"/>
    <mergeCell ref="D111:F111"/>
    <mergeCell ref="D112:F11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26</vt:i4>
      </vt:variant>
    </vt:vector>
  </HeadingPairs>
  <TitlesOfParts>
    <vt:vector size="39" baseType="lpstr">
      <vt:lpstr>Rekapitulace stavby</vt:lpstr>
      <vt:lpstr>14.1 - Znojmo, ZŠ Mládeže...</vt:lpstr>
      <vt:lpstr>14.2 - Znojmo, ZŠ Mládeže...</vt:lpstr>
      <vt:lpstr>15.1 - Znojmo, ZŠ Mládeže...</vt:lpstr>
      <vt:lpstr>15.3 - Znojmo, ZŠ Mládeže...</vt:lpstr>
      <vt:lpstr>15.2 - Znojmo, ZŠ Mládeže...</vt:lpstr>
      <vt:lpstr>16 - Znojmo, ZŠ Mládeže - WC</vt:lpstr>
      <vt:lpstr>17 - Znojmo, ZŠ Mládeže -...</vt:lpstr>
      <vt:lpstr>18 - Znojmo, ZŠ Mládeže -...</vt:lpstr>
      <vt:lpstr>19 - Znojmo, ZŠ Mládeže -...</vt:lpstr>
      <vt:lpstr>20 - chodba před učebnou</vt:lpstr>
      <vt:lpstr>21 - Znojmo, ZŠ Mládeže - UT</vt:lpstr>
      <vt:lpstr>22 - Znojmo, ZŠ Mládeže -...</vt:lpstr>
      <vt:lpstr>'14.1 - Znojmo, ZŠ Mládeže...'!Názvy_tisku</vt:lpstr>
      <vt:lpstr>'14.2 - Znojmo, ZŠ Mládeže...'!Názvy_tisku</vt:lpstr>
      <vt:lpstr>'15.1 - Znojmo, ZŠ Mládeže...'!Názvy_tisku</vt:lpstr>
      <vt:lpstr>'15.2 - Znojmo, ZŠ Mládeže...'!Názvy_tisku</vt:lpstr>
      <vt:lpstr>'15.3 - Znojmo, ZŠ Mládeže...'!Názvy_tisku</vt:lpstr>
      <vt:lpstr>'16 - Znojmo, ZŠ Mládeže - WC'!Názvy_tisku</vt:lpstr>
      <vt:lpstr>'17 - Znojmo, ZŠ Mládeže -...'!Názvy_tisku</vt:lpstr>
      <vt:lpstr>'18 - Znojmo, ZŠ Mládeže -...'!Názvy_tisku</vt:lpstr>
      <vt:lpstr>'19 - Znojmo, ZŠ Mládeže -...'!Názvy_tisku</vt:lpstr>
      <vt:lpstr>'20 - chodba před učebnou'!Názvy_tisku</vt:lpstr>
      <vt:lpstr>'21 - Znojmo, ZŠ Mládeže - UT'!Názvy_tisku</vt:lpstr>
      <vt:lpstr>'22 - Znojmo, ZŠ Mládeže -...'!Názvy_tisku</vt:lpstr>
      <vt:lpstr>'Rekapitulace stavby'!Názvy_tisku</vt:lpstr>
      <vt:lpstr>'14.1 - Znojmo, ZŠ Mládeže...'!Oblast_tisku</vt:lpstr>
      <vt:lpstr>'14.2 - Znojmo, ZŠ Mládeže...'!Oblast_tisku</vt:lpstr>
      <vt:lpstr>'15.1 - Znojmo, ZŠ Mládeže...'!Oblast_tisku</vt:lpstr>
      <vt:lpstr>'15.2 - Znojmo, ZŠ Mládeže...'!Oblast_tisku</vt:lpstr>
      <vt:lpstr>'15.3 - Znojmo, ZŠ Mládeže...'!Oblast_tisku</vt:lpstr>
      <vt:lpstr>'16 - Znojmo, ZŠ Mládeže - WC'!Oblast_tisku</vt:lpstr>
      <vt:lpstr>'17 - Znojmo, ZŠ Mládeže -...'!Oblast_tisku</vt:lpstr>
      <vt:lpstr>'18 - Znojmo, ZŠ Mládeže -...'!Oblast_tisku</vt:lpstr>
      <vt:lpstr>'19 - Znojmo, ZŠ Mládeže -...'!Oblast_tisku</vt:lpstr>
      <vt:lpstr>'20 - chodba před učebnou'!Oblast_tisku</vt:lpstr>
      <vt:lpstr>'21 - Znojmo, ZŠ Mládeže - UT'!Oblast_tisku</vt:lpstr>
      <vt:lpstr>'22 - Znojmo, ZŠ Mládeže -...'!Oblast_tisku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2026-02-03T07:21:06Z</dcterms:created>
  <dcterms:modified xsi:type="dcterms:W3CDTF">2026-02-03T07:24:55Z</dcterms:modified>
</cp:coreProperties>
</file>